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DEE\STE\UsuariosSTE\PROGRAMAS_STE\Banco de Preços Aneel\2017_Julho Atualizada para 05-2019 rev1\"/>
    </mc:Choice>
  </mc:AlternateContent>
  <bookViews>
    <workbookView xWindow="60" yWindow="5325" windowWidth="21540" windowHeight="3600" tabRatio="768" firstSheet="2" activeTab="3"/>
  </bookViews>
  <sheets>
    <sheet name="INDICES_17" sheetId="37" state="hidden" r:id="rId1"/>
    <sheet name="Entrada_17" sheetId="36" state="hidden" r:id="rId2"/>
    <sheet name="DISCLAIMER" sheetId="35" r:id="rId3"/>
    <sheet name="Resumo" sheetId="20" r:id="rId4"/>
    <sheet name="Entrada" sheetId="19" r:id="rId5"/>
    <sheet name="BCD" sheetId="11" r:id="rId6"/>
    <sheet name="RT" sheetId="7" r:id="rId7"/>
    <sheet name="RA" sheetId="31" r:id="rId8"/>
    <sheet name="RM" sheetId="6" r:id="rId9"/>
    <sheet name="TM" sheetId="13" r:id="rId10"/>
    <sheet name="TT" sheetId="1" r:id="rId11"/>
    <sheet name="TD" sheetId="32" r:id="rId12"/>
    <sheet name="ATM" sheetId="33" r:id="rId13"/>
    <sheet name="ATT" sheetId="34" r:id="rId14"/>
    <sheet name="TA" sheetId="24" r:id="rId15"/>
    <sheet name="BCS_17" sheetId="38" r:id="rId16"/>
    <sheet name="CE_17" sheetId="39" r:id="rId17"/>
    <sheet name="CS_17" sheetId="40" r:id="rId18"/>
    <sheet name="Valores" sheetId="27" state="hidden" r:id="rId19"/>
    <sheet name="Indices_Poder" sheetId="26" state="hidden" r:id="rId20"/>
    <sheet name="Regional" sheetId="28" state="hidden" r:id="rId21"/>
    <sheet name="Serviços" sheetId="29" state="hidden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xlnm._FilterDatabase" localSheetId="12" hidden="1">ATM!#REF!</definedName>
    <definedName name="_xlnm._FilterDatabase" localSheetId="13" hidden="1">ATT!#REF!</definedName>
    <definedName name="_xlnm._FilterDatabase" localSheetId="5" hidden="1">BCD!#REF!</definedName>
    <definedName name="_xlnm._FilterDatabase" localSheetId="15" hidden="1">BCS_17!#REF!</definedName>
    <definedName name="_xlnm._FilterDatabase" localSheetId="16" hidden="1">CE_17!#REF!</definedName>
    <definedName name="_xlnm._FilterDatabase" localSheetId="7" hidden="1">RA!#REF!</definedName>
    <definedName name="_xlnm._FilterDatabase" localSheetId="3" hidden="1">Resumo!$A$5:$N$77</definedName>
    <definedName name="_xlnm._FilterDatabase" localSheetId="8" hidden="1">RM!#REF!</definedName>
    <definedName name="_xlnm._FilterDatabase" localSheetId="6" hidden="1">RT!#REF!</definedName>
    <definedName name="_xlnm._FilterDatabase" localSheetId="14" hidden="1">TA!#REF!</definedName>
    <definedName name="_xlnm._FilterDatabase" localSheetId="11" hidden="1">TD!#REF!</definedName>
    <definedName name="_xlnm._FilterDatabase" localSheetId="9" hidden="1">TM!#REF!</definedName>
    <definedName name="_xlnm._FilterDatabase" localSheetId="10" hidden="1">TT!#REF!</definedName>
    <definedName name="_xlnm._FilterDatabase" localSheetId="18" hidden="1">Valores!$A$1:$K$130</definedName>
    <definedName name="A" localSheetId="12">#REF!</definedName>
    <definedName name="A" localSheetId="13">#REF!</definedName>
    <definedName name="A" localSheetId="15">#REF!</definedName>
    <definedName name="A" localSheetId="16">#REF!</definedName>
    <definedName name="A" localSheetId="17">#REF!</definedName>
    <definedName name="A" localSheetId="2">#REF!</definedName>
    <definedName name="A" localSheetId="1">#REF!</definedName>
    <definedName name="A" localSheetId="0">#REF!</definedName>
    <definedName name="A" localSheetId="7">#REF!</definedName>
    <definedName name="A" localSheetId="14">#REF!</definedName>
    <definedName name="A" localSheetId="11">#REF!</definedName>
    <definedName name="A">#REF!</definedName>
    <definedName name="B" localSheetId="12">#REF!</definedName>
    <definedName name="B" localSheetId="13">#REF!</definedName>
    <definedName name="B" localSheetId="15">#REF!</definedName>
    <definedName name="B" localSheetId="16">#REF!</definedName>
    <definedName name="B" localSheetId="17">#REF!</definedName>
    <definedName name="B" localSheetId="2">#REF!</definedName>
    <definedName name="B" localSheetId="1">#REF!</definedName>
    <definedName name="B" localSheetId="0">#REF!</definedName>
    <definedName name="B" localSheetId="7">#REF!</definedName>
    <definedName name="B" localSheetId="14">#REF!</definedName>
    <definedName name="B" localSheetId="11">#REF!</definedName>
    <definedName name="B">#REF!</definedName>
    <definedName name="C_" localSheetId="12">#REF!</definedName>
    <definedName name="C_" localSheetId="13">#REF!</definedName>
    <definedName name="C_" localSheetId="15">#REF!</definedName>
    <definedName name="C_" localSheetId="16">#REF!</definedName>
    <definedName name="C_" localSheetId="17">#REF!</definedName>
    <definedName name="C_" localSheetId="2">#REF!</definedName>
    <definedName name="C_" localSheetId="1">#REF!</definedName>
    <definedName name="C_" localSheetId="0">#REF!</definedName>
    <definedName name="C_" localSheetId="7">#REF!</definedName>
    <definedName name="C_" localSheetId="14">#REF!</definedName>
    <definedName name="C_" localSheetId="11">#REF!</definedName>
    <definedName name="C_">#REF!</definedName>
    <definedName name="CDC" localSheetId="12">ATM!$B$597:$B$598</definedName>
    <definedName name="CDC" localSheetId="15">[1]TM!$B$519:$B$520</definedName>
    <definedName name="CDC" localSheetId="16">[1]TM!$B$519:$B$520</definedName>
    <definedName name="CDC" localSheetId="1">[1]TM!$B$519:$B$520</definedName>
    <definedName name="CDC" localSheetId="0">[1]TM!$B$519:$B$520</definedName>
    <definedName name="CDC">TM!$B$590:$B$591</definedName>
    <definedName name="D" localSheetId="12">#REF!</definedName>
    <definedName name="D" localSheetId="13">#REF!</definedName>
    <definedName name="D" localSheetId="15">#REF!</definedName>
    <definedName name="D" localSheetId="16">#REF!</definedName>
    <definedName name="D" localSheetId="17">#REF!</definedName>
    <definedName name="D" localSheetId="2">#REF!</definedName>
    <definedName name="D" localSheetId="1">#REF!</definedName>
    <definedName name="D" localSheetId="0">#REF!</definedName>
    <definedName name="D" localSheetId="7">#REF!</definedName>
    <definedName name="D" localSheetId="14">#REF!</definedName>
    <definedName name="D" localSheetId="11">#REF!</definedName>
    <definedName name="D">#REF!</definedName>
    <definedName name="E" localSheetId="12">#REF!</definedName>
    <definedName name="E" localSheetId="13">#REF!</definedName>
    <definedName name="E" localSheetId="15">#REF!</definedName>
    <definedName name="E" localSheetId="16">#REF!</definedName>
    <definedName name="E" localSheetId="17">#REF!</definedName>
    <definedName name="E" localSheetId="2">#REF!</definedName>
    <definedName name="E" localSheetId="1">#REF!</definedName>
    <definedName name="E" localSheetId="0">#REF!</definedName>
    <definedName name="E" localSheetId="7">#REF!</definedName>
    <definedName name="E" localSheetId="14">#REF!</definedName>
    <definedName name="E" localSheetId="11">#REF!</definedName>
    <definedName name="E">#REF!</definedName>
    <definedName name="EqpPrincipal" localSheetId="12">#REF!</definedName>
    <definedName name="EqpPrincipal" localSheetId="13">#REF!</definedName>
    <definedName name="EqpPrincipal" localSheetId="15">#REF!</definedName>
    <definedName name="EqpPrincipal" localSheetId="16">#REF!</definedName>
    <definedName name="EqpPrincipal" localSheetId="17">#REF!</definedName>
    <definedName name="EqpPrincipal" localSheetId="2">#REF!</definedName>
    <definedName name="EqpPrincipal" localSheetId="1">#REF!</definedName>
    <definedName name="EqpPrincipal" localSheetId="0">#REF!</definedName>
    <definedName name="EqpPrincipal" localSheetId="7">#REF!</definedName>
    <definedName name="EqpPrincipal" localSheetId="11">#REF!</definedName>
    <definedName name="EqpPrincipal">#REF!</definedName>
    <definedName name="Equipamento" localSheetId="12">[2]TT!#REF!</definedName>
    <definedName name="Equipamento" localSheetId="13">[2]TT!#REF!</definedName>
    <definedName name="Equipamento" localSheetId="2">[2]TT!#REF!</definedName>
    <definedName name="Equipamento" localSheetId="7">[2]TT!#REF!</definedName>
    <definedName name="Equipamento" localSheetId="11">[2]TT!#REF!</definedName>
    <definedName name="Equipamento">[2]TT!#REF!</definedName>
    <definedName name="F" localSheetId="12">#REF!</definedName>
    <definedName name="F" localSheetId="13">#REF!</definedName>
    <definedName name="F" localSheetId="15">#REF!</definedName>
    <definedName name="F" localSheetId="16">#REF!</definedName>
    <definedName name="F" localSheetId="17">#REF!</definedName>
    <definedName name="F" localSheetId="2">#REF!</definedName>
    <definedName name="F" localSheetId="1">#REF!</definedName>
    <definedName name="F" localSheetId="0">#REF!</definedName>
    <definedName name="F" localSheetId="7">#REF!</definedName>
    <definedName name="F" localSheetId="14">#REF!</definedName>
    <definedName name="F" localSheetId="11">#REF!</definedName>
    <definedName name="F">#REF!</definedName>
    <definedName name="G" localSheetId="12">#REF!</definedName>
    <definedName name="G" localSheetId="13">#REF!</definedName>
    <definedName name="G" localSheetId="15">#REF!</definedName>
    <definedName name="G" localSheetId="16">#REF!</definedName>
    <definedName name="G" localSheetId="17">#REF!</definedName>
    <definedName name="G" localSheetId="2">#REF!</definedName>
    <definedName name="G" localSheetId="1">#REF!</definedName>
    <definedName name="G" localSheetId="0">#REF!</definedName>
    <definedName name="G" localSheetId="7">#REF!</definedName>
    <definedName name="G" localSheetId="14">#REF!</definedName>
    <definedName name="G" localSheetId="11">#REF!</definedName>
    <definedName name="G">#REF!</definedName>
    <definedName name="H" localSheetId="12">#REF!</definedName>
    <definedName name="H" localSheetId="13">#REF!</definedName>
    <definedName name="H" localSheetId="15">#REF!</definedName>
    <definedName name="H" localSheetId="16">#REF!</definedName>
    <definedName name="H" localSheetId="17">#REF!</definedName>
    <definedName name="H" localSheetId="2">#REF!</definedName>
    <definedName name="H" localSheetId="1">#REF!</definedName>
    <definedName name="H" localSheetId="0">#REF!</definedName>
    <definedName name="H" localSheetId="7">#REF!</definedName>
    <definedName name="H" localSheetId="14">#REF!</definedName>
    <definedName name="H" localSheetId="11">#REF!</definedName>
    <definedName name="H">#REF!</definedName>
    <definedName name="I" localSheetId="12">#REF!</definedName>
    <definedName name="I" localSheetId="13">#REF!</definedName>
    <definedName name="I" localSheetId="15">#REF!</definedName>
    <definedName name="I" localSheetId="16">#REF!</definedName>
    <definedName name="I" localSheetId="17">#REF!</definedName>
    <definedName name="I" localSheetId="2">#REF!</definedName>
    <definedName name="I" localSheetId="1">#REF!</definedName>
    <definedName name="I" localSheetId="0">#REF!</definedName>
    <definedName name="I" localSheetId="7">#REF!</definedName>
    <definedName name="I" localSheetId="14">#REF!</definedName>
    <definedName name="I" localSheetId="11">#REF!</definedName>
    <definedName name="I">#REF!</definedName>
    <definedName name="J" localSheetId="12">#REF!</definedName>
    <definedName name="J" localSheetId="13">#REF!</definedName>
    <definedName name="J" localSheetId="15">#REF!</definedName>
    <definedName name="J" localSheetId="16">#REF!</definedName>
    <definedName name="J" localSheetId="17">#REF!</definedName>
    <definedName name="J" localSheetId="2">#REF!</definedName>
    <definedName name="J" localSheetId="1">#REF!</definedName>
    <definedName name="J" localSheetId="0">#REF!</definedName>
    <definedName name="J" localSheetId="7">#REF!</definedName>
    <definedName name="J" localSheetId="14">#REF!</definedName>
    <definedName name="J" localSheetId="11">#REF!</definedName>
    <definedName name="J">#REF!</definedName>
    <definedName name="K" localSheetId="12">#REF!</definedName>
    <definedName name="K" localSheetId="13">#REF!</definedName>
    <definedName name="K" localSheetId="15">#REF!</definedName>
    <definedName name="K" localSheetId="16">#REF!</definedName>
    <definedName name="K" localSheetId="17">#REF!</definedName>
    <definedName name="K" localSheetId="2">#REF!</definedName>
    <definedName name="K" localSheetId="1">#REF!</definedName>
    <definedName name="K" localSheetId="0">#REF!</definedName>
    <definedName name="K" localSheetId="7">#REF!</definedName>
    <definedName name="K" localSheetId="14">#REF!</definedName>
    <definedName name="K" localSheetId="11">#REF!</definedName>
    <definedName name="K">#REF!</definedName>
    <definedName name="L_" localSheetId="12">#REF!</definedName>
    <definedName name="L_" localSheetId="13">#REF!</definedName>
    <definedName name="L_" localSheetId="15">#REF!</definedName>
    <definedName name="L_" localSheetId="16">#REF!</definedName>
    <definedName name="L_" localSheetId="17">#REF!</definedName>
    <definedName name="L_" localSheetId="2">#REF!</definedName>
    <definedName name="L_" localSheetId="1">#REF!</definedName>
    <definedName name="L_" localSheetId="0">#REF!</definedName>
    <definedName name="L_" localSheetId="7">#REF!</definedName>
    <definedName name="L_" localSheetId="14">#REF!</definedName>
    <definedName name="L_" localSheetId="11">#REF!</definedName>
    <definedName name="L_">#REF!</definedName>
    <definedName name="LOCAL">[3]Preco_m2!$D$4:$E$4</definedName>
    <definedName name="M" localSheetId="12">#REF!</definedName>
    <definedName name="M" localSheetId="13">#REF!</definedName>
    <definedName name="M" localSheetId="15">#REF!</definedName>
    <definedName name="M" localSheetId="16">#REF!</definedName>
    <definedName name="M" localSheetId="17">#REF!</definedName>
    <definedName name="M" localSheetId="2">#REF!</definedName>
    <definedName name="M" localSheetId="1">#REF!</definedName>
    <definedName name="M" localSheetId="0">#REF!</definedName>
    <definedName name="M" localSheetId="7">#REF!</definedName>
    <definedName name="M" localSheetId="14">#REF!</definedName>
    <definedName name="M" localSheetId="11">#REF!</definedName>
    <definedName name="M">#REF!</definedName>
    <definedName name="Manobra" localSheetId="12">#REF!</definedName>
    <definedName name="Manobra" localSheetId="13">#REF!</definedName>
    <definedName name="Manobra" localSheetId="15">#REF!</definedName>
    <definedName name="Manobra" localSheetId="16">#REF!</definedName>
    <definedName name="Manobra" localSheetId="17">#REF!</definedName>
    <definedName name="Manobra" localSheetId="2">#REF!</definedName>
    <definedName name="Manobra" localSheetId="1">#REF!</definedName>
    <definedName name="Manobra" localSheetId="0">#REF!</definedName>
    <definedName name="Manobra" localSheetId="7">#REF!</definedName>
    <definedName name="Manobra" localSheetId="11">#REF!</definedName>
    <definedName name="Manobra">#REF!</definedName>
    <definedName name="MIG_AREA" localSheetId="12">#REF!</definedName>
    <definedName name="MIG_AREA" localSheetId="13">#REF!</definedName>
    <definedName name="MIG_AREA" localSheetId="15">#REF!</definedName>
    <definedName name="MIG_AREA" localSheetId="16">#REF!</definedName>
    <definedName name="MIG_AREA" localSheetId="17">#REF!</definedName>
    <definedName name="MIG_AREA" localSheetId="2">#REF!</definedName>
    <definedName name="MIG_AREA" localSheetId="1">#REF!</definedName>
    <definedName name="MIG_AREA" localSheetId="0">#REF!</definedName>
    <definedName name="MIG_AREA" localSheetId="7">#REF!</definedName>
    <definedName name="MIG_AREA" localSheetId="11">#REF!</definedName>
    <definedName name="MIG_AREA">#REF!</definedName>
    <definedName name="quantidadeModulo3" localSheetId="12">[2]TM!#REF!</definedName>
    <definedName name="quantidadeModulo3" localSheetId="13">[2]TM!#REF!</definedName>
    <definedName name="quantidadeModulo3" localSheetId="2">[2]TM!#REF!</definedName>
    <definedName name="quantidadeModulo3" localSheetId="7">[2]TM!#REF!</definedName>
    <definedName name="quantidadeModulo3" localSheetId="11">[2]TM!#REF!</definedName>
    <definedName name="quantidadeModulo3">[2]TM!#REF!</definedName>
    <definedName name="Regiao">Resumo!$AJ$6:$AJ$8</definedName>
    <definedName name="RESF" localSheetId="12">ATM!$B$601:$B$603</definedName>
    <definedName name="RESF" localSheetId="15">[1]TM!$B$523:$B$525</definedName>
    <definedName name="RESF" localSheetId="16">[1]TM!$B$523:$B$525</definedName>
    <definedName name="RESF" localSheetId="17">[4]TM!$B$556:$B$558</definedName>
    <definedName name="RESF" localSheetId="2">[5]TM!$B$556:$B$558</definedName>
    <definedName name="RESF" localSheetId="1">[1]TM!$B$523:$B$525</definedName>
    <definedName name="RESF" localSheetId="0">[1]TM!$B$523:$B$525</definedName>
    <definedName name="RESF">TM!$B$594:$B$596</definedName>
    <definedName name="SERVIÇO">Serviços!$B$1:$D$1</definedName>
    <definedName name="SERVIÇOS" localSheetId="15">[4]Serviços!$F$1:$F$3</definedName>
    <definedName name="SERVIÇOS" localSheetId="16">[4]Serviços!$F$1:$F$3</definedName>
    <definedName name="SERVIÇOS" localSheetId="17">[4]Serviços!$F$1:$F$3</definedName>
    <definedName name="SERVIÇOS" localSheetId="2">[6]Serviços!$F$1:$F$3</definedName>
    <definedName name="SERVIÇOS" localSheetId="1">[4]Serviços!$F$1:$F$3</definedName>
    <definedName name="SERVIÇOS" localSheetId="0">[4]Serviços!$F$1:$F$3</definedName>
    <definedName name="SERVIÇOS">Serviços!$F$1:$F$3</definedName>
    <definedName name="TENSÃO">Serviços!$F$5:$F$11</definedName>
    <definedName name="TERC" localSheetId="12">ATM!$B$606:$B$607</definedName>
    <definedName name="TERC" localSheetId="15">[1]TM!$B$528:$B$529</definedName>
    <definedName name="TERC" localSheetId="16">[1]TM!$B$528:$B$529</definedName>
    <definedName name="TERC" localSheetId="1">[1]TM!$B$528:$B$529</definedName>
    <definedName name="TERC" localSheetId="0">[1]TM!$B$528:$B$529</definedName>
    <definedName name="TERC">TM!$B$599:$B$600</definedName>
    <definedName name="_xlnm.Print_Titles" localSheetId="3">Resumo!$5:$5</definedName>
    <definedName name="total" localSheetId="12">[2]TM!#REF!</definedName>
    <definedName name="total" localSheetId="13">[2]TM!#REF!</definedName>
    <definedName name="total" localSheetId="2">[2]TM!#REF!</definedName>
    <definedName name="total" localSheetId="7">[2]TM!#REF!</definedName>
    <definedName name="total" localSheetId="11">[2]TM!#REF!</definedName>
    <definedName name="total">[2]TM!#REF!</definedName>
    <definedName name="totalModulo3" localSheetId="12">[2]TM!#REF!</definedName>
    <definedName name="totalModulo3" localSheetId="13">[2]TM!#REF!</definedName>
    <definedName name="totalModulo3" localSheetId="2">[2]TM!#REF!</definedName>
    <definedName name="totalModulo3" localSheetId="7">[2]TM!#REF!</definedName>
    <definedName name="totalModulo3" localSheetId="11">[2]TM!#REF!</definedName>
    <definedName name="totalModulo3">[2]TM!#REF!</definedName>
    <definedName name="totalModulo3Poder" localSheetId="12">[2]TM!#REF!</definedName>
    <definedName name="totalModulo3Poder" localSheetId="13">[2]TM!#REF!</definedName>
    <definedName name="totalModulo3Poder" localSheetId="2">[2]TM!#REF!</definedName>
    <definedName name="totalModulo3Poder" localSheetId="7">[2]TM!#REF!</definedName>
    <definedName name="totalModulo3Poder" localSheetId="11">[2]TM!#REF!</definedName>
    <definedName name="totalModulo3Poder">[2]TM!#REF!</definedName>
    <definedName name="totalPoder" localSheetId="12">[2]TM!#REF!</definedName>
    <definedName name="totalPoder" localSheetId="13">[2]TM!#REF!</definedName>
    <definedName name="totalPoder" localSheetId="2">[2]TM!#REF!</definedName>
    <definedName name="totalPoder" localSheetId="7">[2]TM!#REF!</definedName>
    <definedName name="totalPoder" localSheetId="11">[2]TM!#REF!</definedName>
    <definedName name="totalPoder">[2]TM!#REF!</definedName>
    <definedName name="UF">[3]Preco_m2!$B$5:$B$32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71" i="38" l="1"/>
  <c r="J71" i="38"/>
  <c r="I71" i="38"/>
  <c r="H71" i="38"/>
  <c r="N71" i="38" s="1"/>
  <c r="U71" i="38" s="1"/>
  <c r="G71" i="38"/>
  <c r="F69" i="38" a="1"/>
  <c r="H69" i="38" s="1"/>
  <c r="N69" i="38" s="1"/>
  <c r="K51" i="38"/>
  <c r="Q51" i="38" s="1"/>
  <c r="X51" i="38" s="1"/>
  <c r="J51" i="38"/>
  <c r="I51" i="38"/>
  <c r="H51" i="38"/>
  <c r="N51" i="38" s="1"/>
  <c r="U51" i="38" s="1"/>
  <c r="G51" i="38"/>
  <c r="F49" i="38" a="1"/>
  <c r="F49" i="38" s="1"/>
  <c r="L49" i="38" s="1"/>
  <c r="S49" i="38" s="1"/>
  <c r="K31" i="38"/>
  <c r="J31" i="38"/>
  <c r="I31" i="38"/>
  <c r="H31" i="38"/>
  <c r="G31" i="38"/>
  <c r="F29" i="38" a="1"/>
  <c r="H29" i="38" s="1"/>
  <c r="N29" i="38" s="1"/>
  <c r="K11" i="38"/>
  <c r="J11" i="38"/>
  <c r="I11" i="38"/>
  <c r="H11" i="38"/>
  <c r="G11" i="38"/>
  <c r="F9" i="38" a="1"/>
  <c r="I9" i="38" s="1"/>
  <c r="K18" i="39"/>
  <c r="J18" i="39"/>
  <c r="I18" i="39"/>
  <c r="H18" i="39"/>
  <c r="G18" i="39"/>
  <c r="K16" i="39"/>
  <c r="Q16" i="39" s="1"/>
  <c r="X16" i="39" s="1"/>
  <c r="J16" i="39"/>
  <c r="P16" i="39" s="1"/>
  <c r="W16" i="39" s="1"/>
  <c r="I16" i="39"/>
  <c r="O16" i="39" s="1"/>
  <c r="V16" i="39" s="1"/>
  <c r="H16" i="39"/>
  <c r="G16" i="39"/>
  <c r="M16" i="39" s="1"/>
  <c r="T16" i="39" s="1"/>
  <c r="K13" i="39"/>
  <c r="J13" i="39"/>
  <c r="I13" i="39"/>
  <c r="H13" i="39"/>
  <c r="G13" i="39"/>
  <c r="F10" i="39" a="1"/>
  <c r="F10" i="39" s="1"/>
  <c r="K18" i="40"/>
  <c r="Q18" i="40" s="1"/>
  <c r="X18" i="40" s="1"/>
  <c r="J18" i="40"/>
  <c r="P18" i="40" s="1"/>
  <c r="W18" i="40" s="1"/>
  <c r="I18" i="40"/>
  <c r="O18" i="40" s="1"/>
  <c r="V18" i="40" s="1"/>
  <c r="H18" i="40"/>
  <c r="G18" i="40"/>
  <c r="K16" i="40"/>
  <c r="J16" i="40"/>
  <c r="P16" i="40" s="1"/>
  <c r="W16" i="40" s="1"/>
  <c r="I16" i="40"/>
  <c r="H16" i="40"/>
  <c r="G16" i="40"/>
  <c r="K13" i="40"/>
  <c r="Q13" i="40" s="1"/>
  <c r="X13" i="40" s="1"/>
  <c r="J13" i="40"/>
  <c r="P13" i="40" s="1"/>
  <c r="W13" i="40" s="1"/>
  <c r="I13" i="40"/>
  <c r="O13" i="40" s="1"/>
  <c r="V13" i="40" s="1"/>
  <c r="H13" i="40"/>
  <c r="N13" i="40" s="1"/>
  <c r="U13" i="40" s="1"/>
  <c r="G13" i="40"/>
  <c r="F10" i="40" a="1"/>
  <c r="G10" i="40" s="1"/>
  <c r="M10" i="40" s="1"/>
  <c r="N18" i="40"/>
  <c r="U18" i="40" s="1"/>
  <c r="W17" i="40"/>
  <c r="V17" i="40"/>
  <c r="Q17" i="40"/>
  <c r="X17" i="40" s="1"/>
  <c r="P17" i="40"/>
  <c r="O17" i="40"/>
  <c r="N17" i="40"/>
  <c r="U17" i="40" s="1"/>
  <c r="M17" i="40"/>
  <c r="T17" i="40" s="1"/>
  <c r="F17" i="40"/>
  <c r="L17" i="40" s="1"/>
  <c r="S17" i="40" s="1"/>
  <c r="O16" i="40"/>
  <c r="V16" i="40" s="1"/>
  <c r="N16" i="40"/>
  <c r="U16" i="40" s="1"/>
  <c r="Q16" i="40"/>
  <c r="X16" i="40" s="1"/>
  <c r="F16" i="40"/>
  <c r="L16" i="40" s="1"/>
  <c r="S16" i="40" s="1"/>
  <c r="V15" i="40"/>
  <c r="U15" i="40"/>
  <c r="Q15" i="40"/>
  <c r="X15" i="40" s="1"/>
  <c r="P15" i="40"/>
  <c r="W15" i="40" s="1"/>
  <c r="O15" i="40"/>
  <c r="N15" i="40"/>
  <c r="M15" i="40"/>
  <c r="T15" i="40" s="1"/>
  <c r="L15" i="40"/>
  <c r="S15" i="40" s="1"/>
  <c r="F15" i="40"/>
  <c r="W14" i="40"/>
  <c r="V14" i="40"/>
  <c r="S14" i="40"/>
  <c r="Q14" i="40"/>
  <c r="X14" i="40" s="1"/>
  <c r="P14" i="40"/>
  <c r="O14" i="40"/>
  <c r="N14" i="40"/>
  <c r="U14" i="40" s="1"/>
  <c r="M14" i="40"/>
  <c r="T14" i="40" s="1"/>
  <c r="L14" i="40"/>
  <c r="F14" i="40"/>
  <c r="F13" i="40"/>
  <c r="L13" i="40" s="1"/>
  <c r="S13" i="40" s="1"/>
  <c r="V12" i="40"/>
  <c r="U12" i="40"/>
  <c r="Q12" i="40"/>
  <c r="X12" i="40" s="1"/>
  <c r="P12" i="40"/>
  <c r="W12" i="40" s="1"/>
  <c r="O12" i="40"/>
  <c r="N12" i="40"/>
  <c r="M12" i="40"/>
  <c r="T12" i="40" s="1"/>
  <c r="L12" i="40"/>
  <c r="S12" i="40" s="1"/>
  <c r="F12" i="40"/>
  <c r="W11" i="40"/>
  <c r="V11" i="40"/>
  <c r="Q11" i="40"/>
  <c r="X11" i="40" s="1"/>
  <c r="P11" i="40"/>
  <c r="O11" i="40"/>
  <c r="N11" i="40"/>
  <c r="U11" i="40" s="1"/>
  <c r="M11" i="40"/>
  <c r="T11" i="40" s="1"/>
  <c r="F11" i="40"/>
  <c r="L11" i="40" s="1"/>
  <c r="S11" i="40" s="1"/>
  <c r="L8" i="40"/>
  <c r="O18" i="39"/>
  <c r="V18" i="39" s="1"/>
  <c r="N18" i="39"/>
  <c r="U18" i="39" s="1"/>
  <c r="Q18" i="39"/>
  <c r="X18" i="39" s="1"/>
  <c r="F18" i="39"/>
  <c r="L18" i="39" s="1"/>
  <c r="S18" i="39" s="1"/>
  <c r="M18" i="39"/>
  <c r="T18" i="39" s="1"/>
  <c r="V17" i="39"/>
  <c r="U17" i="39"/>
  <c r="Q17" i="39"/>
  <c r="X17" i="39" s="1"/>
  <c r="P17" i="39"/>
  <c r="W17" i="39" s="1"/>
  <c r="O17" i="39"/>
  <c r="N17" i="39"/>
  <c r="M17" i="39"/>
  <c r="T17" i="39" s="1"/>
  <c r="L17" i="39"/>
  <c r="S17" i="39" s="1"/>
  <c r="F17" i="39"/>
  <c r="N16" i="39"/>
  <c r="U16" i="39" s="1"/>
  <c r="X15" i="39"/>
  <c r="U15" i="39"/>
  <c r="T15" i="39"/>
  <c r="Q15" i="39"/>
  <c r="P15" i="39"/>
  <c r="W15" i="39" s="1"/>
  <c r="O15" i="39"/>
  <c r="V15" i="39" s="1"/>
  <c r="N15" i="39"/>
  <c r="M15" i="39"/>
  <c r="F15" i="39"/>
  <c r="L15" i="39" s="1"/>
  <c r="S15" i="39" s="1"/>
  <c r="V14" i="39"/>
  <c r="U14" i="39"/>
  <c r="Q14" i="39"/>
  <c r="X14" i="39" s="1"/>
  <c r="P14" i="39"/>
  <c r="W14" i="39" s="1"/>
  <c r="O14" i="39"/>
  <c r="N14" i="39"/>
  <c r="M14" i="39"/>
  <c r="T14" i="39" s="1"/>
  <c r="L14" i="39"/>
  <c r="S14" i="39" s="1"/>
  <c r="F14" i="39"/>
  <c r="Q13" i="39"/>
  <c r="X13" i="39" s="1"/>
  <c r="N13" i="39"/>
  <c r="U13" i="39" s="1"/>
  <c r="P13" i="39"/>
  <c r="W13" i="39" s="1"/>
  <c r="O13" i="39"/>
  <c r="V13" i="39" s="1"/>
  <c r="X12" i="39"/>
  <c r="U12" i="39"/>
  <c r="T12" i="39"/>
  <c r="Q12" i="39"/>
  <c r="P12" i="39"/>
  <c r="W12" i="39" s="1"/>
  <c r="O12" i="39"/>
  <c r="V12" i="39" s="1"/>
  <c r="N12" i="39"/>
  <c r="M12" i="39"/>
  <c r="F12" i="39"/>
  <c r="L12" i="39" s="1"/>
  <c r="S12" i="39" s="1"/>
  <c r="V11" i="39"/>
  <c r="U11" i="39"/>
  <c r="Q11" i="39"/>
  <c r="X11" i="39" s="1"/>
  <c r="P11" i="39"/>
  <c r="W11" i="39" s="1"/>
  <c r="O11" i="39"/>
  <c r="N11" i="39"/>
  <c r="M11" i="39"/>
  <c r="T11" i="39" s="1"/>
  <c r="L11" i="39"/>
  <c r="S11" i="39" s="1"/>
  <c r="F11" i="39"/>
  <c r="L8" i="39"/>
  <c r="Q71" i="38"/>
  <c r="X71" i="38" s="1"/>
  <c r="M71" i="38"/>
  <c r="T71" i="38" s="1"/>
  <c r="P71" i="38"/>
  <c r="W71" i="38" s="1"/>
  <c r="O71" i="38"/>
  <c r="V71" i="38" s="1"/>
  <c r="X70" i="38"/>
  <c r="U70" i="38"/>
  <c r="T70" i="38"/>
  <c r="Q70" i="38"/>
  <c r="P70" i="38"/>
  <c r="W70" i="38" s="1"/>
  <c r="O70" i="38"/>
  <c r="V70" i="38" s="1"/>
  <c r="N70" i="38"/>
  <c r="M70" i="38"/>
  <c r="F70" i="38"/>
  <c r="L70" i="38" s="1"/>
  <c r="S70" i="38" s="1"/>
  <c r="M67" i="38"/>
  <c r="G67" i="38"/>
  <c r="F67" i="38"/>
  <c r="P51" i="38"/>
  <c r="W51" i="38" s="1"/>
  <c r="O51" i="38"/>
  <c r="V51" i="38" s="1"/>
  <c r="W50" i="38"/>
  <c r="V50" i="38"/>
  <c r="Q50" i="38"/>
  <c r="X50" i="38" s="1"/>
  <c r="P50" i="38"/>
  <c r="O50" i="38"/>
  <c r="N50" i="38"/>
  <c r="U50" i="38" s="1"/>
  <c r="M50" i="38"/>
  <c r="T50" i="38" s="1"/>
  <c r="F50" i="38"/>
  <c r="L50" i="38" s="1"/>
  <c r="S50" i="38" s="1"/>
  <c r="M47" i="38"/>
  <c r="G47" i="38"/>
  <c r="F47" i="38"/>
  <c r="Q31" i="38"/>
  <c r="X31" i="38" s="1"/>
  <c r="N31" i="38"/>
  <c r="U31" i="38" s="1"/>
  <c r="M31" i="38"/>
  <c r="T31" i="38" s="1"/>
  <c r="P31" i="38"/>
  <c r="W31" i="38" s="1"/>
  <c r="O31" i="38"/>
  <c r="V31" i="38" s="1"/>
  <c r="F31" i="38"/>
  <c r="L31" i="38" s="1"/>
  <c r="S31" i="38" s="1"/>
  <c r="X30" i="38"/>
  <c r="W30" i="38"/>
  <c r="U30" i="38"/>
  <c r="T30" i="38"/>
  <c r="Q30" i="38"/>
  <c r="P30" i="38"/>
  <c r="O30" i="38"/>
  <c r="V30" i="38" s="1"/>
  <c r="N30" i="38"/>
  <c r="M30" i="38"/>
  <c r="F30" i="38"/>
  <c r="L30" i="38" s="1"/>
  <c r="S30" i="38" s="1"/>
  <c r="M27" i="38"/>
  <c r="L27" i="38"/>
  <c r="G27" i="38"/>
  <c r="F27" i="38"/>
  <c r="W11" i="38"/>
  <c r="O11" i="38"/>
  <c r="V11" i="38" s="1"/>
  <c r="Q11" i="38"/>
  <c r="X11" i="38" s="1"/>
  <c r="P11" i="38"/>
  <c r="N11" i="38"/>
  <c r="U11" i="38" s="1"/>
  <c r="M11" i="38"/>
  <c r="T11" i="38" s="1"/>
  <c r="W10" i="38"/>
  <c r="V10" i="38"/>
  <c r="U10" i="38"/>
  <c r="S10" i="38"/>
  <c r="Q10" i="38"/>
  <c r="X10" i="38" s="1"/>
  <c r="P10" i="38"/>
  <c r="O10" i="38"/>
  <c r="N10" i="38"/>
  <c r="M10" i="38"/>
  <c r="T10" i="38" s="1"/>
  <c r="L10" i="38"/>
  <c r="F10" i="38"/>
  <c r="L7" i="38"/>
  <c r="L67" i="38" s="1"/>
  <c r="E48" i="37"/>
  <c r="E46" i="37"/>
  <c r="U39" i="37"/>
  <c r="E39" i="37"/>
  <c r="U38" i="37"/>
  <c r="U37" i="37"/>
  <c r="E37" i="37"/>
  <c r="U36" i="37"/>
  <c r="U35" i="37"/>
  <c r="U34" i="37"/>
  <c r="U33" i="37"/>
  <c r="E33" i="37"/>
  <c r="U32" i="37"/>
  <c r="U31" i="37"/>
  <c r="E31" i="37"/>
  <c r="U30" i="37"/>
  <c r="U29" i="37"/>
  <c r="U28" i="37"/>
  <c r="U27" i="37"/>
  <c r="U26" i="37"/>
  <c r="K25" i="37"/>
  <c r="E25" i="37"/>
  <c r="K24" i="37"/>
  <c r="E23" i="37"/>
  <c r="M21" i="37"/>
  <c r="E21" i="37"/>
  <c r="M20" i="37"/>
  <c r="AD19" i="37"/>
  <c r="AA19" i="37"/>
  <c r="X19" i="37"/>
  <c r="U19" i="37"/>
  <c r="L19" i="37"/>
  <c r="AD18" i="37"/>
  <c r="AA18" i="37"/>
  <c r="M26" i="37" s="1"/>
  <c r="X18" i="37"/>
  <c r="L26" i="37" s="1"/>
  <c r="U18" i="37"/>
  <c r="K26" i="37" s="1"/>
  <c r="K18" i="37"/>
  <c r="AD17" i="37"/>
  <c r="AA17" i="37"/>
  <c r="X17" i="37"/>
  <c r="U17" i="37"/>
  <c r="K16" i="37" s="1"/>
  <c r="AD16" i="37"/>
  <c r="AA16" i="37"/>
  <c r="M17" i="37" s="1"/>
  <c r="X16" i="37"/>
  <c r="L17" i="37" s="1"/>
  <c r="U16" i="37"/>
  <c r="K17" i="37" s="1"/>
  <c r="N16" i="37"/>
  <c r="M16" i="37"/>
  <c r="L16" i="37"/>
  <c r="AD15" i="37"/>
  <c r="AA15" i="37"/>
  <c r="M25" i="37" s="1"/>
  <c r="X15" i="37"/>
  <c r="L25" i="37" s="1"/>
  <c r="U15" i="37"/>
  <c r="K27" i="37" s="1"/>
  <c r="AD14" i="37"/>
  <c r="AA14" i="37"/>
  <c r="M12" i="37" s="1"/>
  <c r="X14" i="37"/>
  <c r="L24" i="37" s="1"/>
  <c r="U14" i="37"/>
  <c r="AD13" i="37"/>
  <c r="AA13" i="37"/>
  <c r="M23" i="37" s="1"/>
  <c r="X13" i="37"/>
  <c r="L23" i="37" s="1"/>
  <c r="U13" i="37"/>
  <c r="K23" i="37" s="1"/>
  <c r="K13" i="37"/>
  <c r="AD12" i="37"/>
  <c r="AA12" i="37"/>
  <c r="M22" i="37" s="1"/>
  <c r="X12" i="37"/>
  <c r="L22" i="37" s="1"/>
  <c r="U12" i="37"/>
  <c r="K11" i="37" s="1"/>
  <c r="L12" i="37"/>
  <c r="K12" i="37"/>
  <c r="AD11" i="37"/>
  <c r="AA11" i="37"/>
  <c r="X11" i="37"/>
  <c r="L21" i="37" s="1"/>
  <c r="U11" i="37"/>
  <c r="K21" i="37" s="1"/>
  <c r="M11" i="37"/>
  <c r="AD10" i="37"/>
  <c r="AA10" i="37"/>
  <c r="M8" i="37" s="1"/>
  <c r="X10" i="37"/>
  <c r="U10" i="37"/>
  <c r="L10" i="37"/>
  <c r="K10" i="37"/>
  <c r="AD9" i="37"/>
  <c r="AA9" i="37"/>
  <c r="X9" i="37"/>
  <c r="L6" i="37" s="1"/>
  <c r="U9" i="37"/>
  <c r="K8" i="37" s="1"/>
  <c r="M9" i="37"/>
  <c r="K9" i="37"/>
  <c r="AD8" i="37"/>
  <c r="AA8" i="37"/>
  <c r="X8" i="37"/>
  <c r="L20" i="37" s="1"/>
  <c r="U8" i="37"/>
  <c r="K20" i="37" s="1"/>
  <c r="AD7" i="37"/>
  <c r="AA7" i="37"/>
  <c r="M19" i="37" s="1"/>
  <c r="X7" i="37"/>
  <c r="L11" i="37" s="1"/>
  <c r="U7" i="37"/>
  <c r="K19" i="37" s="1"/>
  <c r="M7" i="37"/>
  <c r="L7" i="37"/>
  <c r="K7" i="37"/>
  <c r="AD6" i="37"/>
  <c r="AA6" i="37"/>
  <c r="M18" i="37" s="1"/>
  <c r="X6" i="37"/>
  <c r="L15" i="37" s="1"/>
  <c r="U6" i="37"/>
  <c r="K28" i="37" s="1"/>
  <c r="N6" i="37"/>
  <c r="M6" i="37"/>
  <c r="K6" i="37"/>
  <c r="AC3" i="37"/>
  <c r="Z3" i="37"/>
  <c r="W3" i="37"/>
  <c r="T3" i="37"/>
  <c r="D26" i="36"/>
  <c r="D25" i="36"/>
  <c r="D24" i="36"/>
  <c r="D23" i="36"/>
  <c r="D22" i="36"/>
  <c r="D12" i="36"/>
  <c r="E12" i="36" s="1"/>
  <c r="D11" i="36"/>
  <c r="E11" i="36" s="1"/>
  <c r="D10" i="36"/>
  <c r="E10" i="36" s="1"/>
  <c r="D9" i="36"/>
  <c r="E9" i="36" s="1"/>
  <c r="D8" i="36"/>
  <c r="E8" i="36" s="1"/>
  <c r="D7" i="36"/>
  <c r="E7" i="36" s="1"/>
  <c r="D6" i="36"/>
  <c r="E6" i="36" s="1"/>
  <c r="D5" i="36"/>
  <c r="E5" i="36" s="1"/>
  <c r="M84" i="20"/>
  <c r="M85" i="20"/>
  <c r="M86" i="20"/>
  <c r="M87" i="20"/>
  <c r="M88" i="20"/>
  <c r="M83" i="20"/>
  <c r="L84" i="20"/>
  <c r="L85" i="20"/>
  <c r="L86" i="20"/>
  <c r="L87" i="20"/>
  <c r="L88" i="20"/>
  <c r="L83" i="20"/>
  <c r="K84" i="20"/>
  <c r="K85" i="20"/>
  <c r="K86" i="20"/>
  <c r="K87" i="20"/>
  <c r="K88" i="20"/>
  <c r="K83" i="20"/>
  <c r="O81" i="20"/>
  <c r="O80" i="20"/>
  <c r="O79" i="20"/>
  <c r="O78" i="20"/>
  <c r="O77" i="20"/>
  <c r="O76" i="20"/>
  <c r="O75" i="20"/>
  <c r="O74" i="20"/>
  <c r="O72" i="20"/>
  <c r="O71" i="20"/>
  <c r="O70" i="20"/>
  <c r="O69" i="20"/>
  <c r="O68" i="20"/>
  <c r="O67" i="20"/>
  <c r="O66" i="20"/>
  <c r="O65" i="20"/>
  <c r="O64" i="20"/>
  <c r="O63" i="20"/>
  <c r="O60" i="20"/>
  <c r="O59" i="20"/>
  <c r="O58" i="20"/>
  <c r="O57" i="20"/>
  <c r="O55" i="20"/>
  <c r="O54" i="20"/>
  <c r="O53" i="20"/>
  <c r="O52" i="20"/>
  <c r="O51" i="20"/>
  <c r="O50" i="20"/>
  <c r="O49" i="20"/>
  <c r="O48" i="20"/>
  <c r="O47" i="20"/>
  <c r="O46" i="20"/>
  <c r="O45" i="20"/>
  <c r="O44" i="20"/>
  <c r="O43" i="20"/>
  <c r="O42" i="20"/>
  <c r="O41" i="20"/>
  <c r="O40" i="20"/>
  <c r="O38" i="20"/>
  <c r="O37" i="20"/>
  <c r="O36" i="20"/>
  <c r="O35" i="20"/>
  <c r="O34" i="20"/>
  <c r="O33" i="20"/>
  <c r="O32" i="20"/>
  <c r="O31" i="20"/>
  <c r="O30" i="20"/>
  <c r="O29" i="20"/>
  <c r="O28" i="20"/>
  <c r="O27" i="20"/>
  <c r="O26" i="20"/>
  <c r="O25" i="20"/>
  <c r="O24" i="20"/>
  <c r="O23" i="20"/>
  <c r="O22" i="20"/>
  <c r="O21" i="20"/>
  <c r="O20" i="20"/>
  <c r="O19" i="20"/>
  <c r="O18" i="20"/>
  <c r="O17" i="20"/>
  <c r="O16" i="20"/>
  <c r="O15" i="20"/>
  <c r="O13" i="20"/>
  <c r="O12" i="20"/>
  <c r="O9" i="20"/>
  <c r="O8" i="20"/>
  <c r="W33" i="11"/>
  <c r="V33" i="11"/>
  <c r="U33" i="11"/>
  <c r="T33" i="11"/>
  <c r="S33" i="11"/>
  <c r="J10" i="40" l="1"/>
  <c r="P10" i="40" s="1"/>
  <c r="I10" i="40"/>
  <c r="O10" i="40" s="1"/>
  <c r="F10" i="40"/>
  <c r="L10" i="40" s="1"/>
  <c r="K69" i="38"/>
  <c r="G69" i="38"/>
  <c r="M69" i="38" s="1"/>
  <c r="F69" i="38"/>
  <c r="L69" i="38" s="1"/>
  <c r="J69" i="38"/>
  <c r="P69" i="38" s="1"/>
  <c r="G29" i="38"/>
  <c r="M29" i="38" s="1"/>
  <c r="F29" i="38"/>
  <c r="L29" i="38" s="1"/>
  <c r="K29" i="38"/>
  <c r="J29" i="38"/>
  <c r="P29" i="38" s="1"/>
  <c r="N72" i="38"/>
  <c r="I69" i="38"/>
  <c r="O69" i="38" s="1"/>
  <c r="I49" i="38"/>
  <c r="O49" i="38" s="1"/>
  <c r="H49" i="38"/>
  <c r="N49" i="38" s="1"/>
  <c r="U49" i="38" s="1"/>
  <c r="U52" i="38" s="1"/>
  <c r="H54" i="38" s="1"/>
  <c r="K49" i="38"/>
  <c r="Q49" i="38" s="1"/>
  <c r="Q52" i="38" s="1"/>
  <c r="G49" i="38"/>
  <c r="M49" i="38" s="1"/>
  <c r="T49" i="38" s="1"/>
  <c r="J49" i="38"/>
  <c r="P49" i="38" s="1"/>
  <c r="W49" i="38" s="1"/>
  <c r="W52" i="38" s="1"/>
  <c r="J54" i="38" s="1"/>
  <c r="I29" i="38"/>
  <c r="O29" i="38" s="1"/>
  <c r="O32" i="38" s="1"/>
  <c r="F11" i="38"/>
  <c r="L11" i="38" s="1"/>
  <c r="S11" i="38" s="1"/>
  <c r="H9" i="38"/>
  <c r="N9" i="38" s="1"/>
  <c r="K9" i="38"/>
  <c r="Q9" i="38" s="1"/>
  <c r="G9" i="38"/>
  <c r="M9" i="38" s="1"/>
  <c r="J9" i="38"/>
  <c r="F9" i="38"/>
  <c r="F16" i="39"/>
  <c r="L16" i="39" s="1"/>
  <c r="S16" i="39" s="1"/>
  <c r="F13" i="39"/>
  <c r="L13" i="39" s="1"/>
  <c r="S13" i="39" s="1"/>
  <c r="M13" i="39"/>
  <c r="T13" i="39" s="1"/>
  <c r="I10" i="39"/>
  <c r="O10" i="39" s="1"/>
  <c r="H10" i="39"/>
  <c r="K10" i="39"/>
  <c r="Q10" i="39" s="1"/>
  <c r="G10" i="39"/>
  <c r="J10" i="39"/>
  <c r="P10" i="39" s="1"/>
  <c r="P19" i="39" s="1"/>
  <c r="F18" i="40"/>
  <c r="L18" i="40" s="1"/>
  <c r="S18" i="40" s="1"/>
  <c r="H10" i="40"/>
  <c r="N10" i="40" s="1"/>
  <c r="K10" i="40"/>
  <c r="Q10" i="40" s="1"/>
  <c r="X10" i="40" s="1"/>
  <c r="X19" i="40" s="1"/>
  <c r="K21" i="40" s="1"/>
  <c r="W10" i="40"/>
  <c r="W19" i="40" s="1"/>
  <c r="J21" i="40" s="1"/>
  <c r="P19" i="40"/>
  <c r="T10" i="40"/>
  <c r="M18" i="40"/>
  <c r="T18" i="40" s="1"/>
  <c r="M13" i="40"/>
  <c r="T13" i="40" s="1"/>
  <c r="M16" i="40"/>
  <c r="T16" i="40" s="1"/>
  <c r="M10" i="39"/>
  <c r="P18" i="39"/>
  <c r="W18" i="39" s="1"/>
  <c r="N10" i="39"/>
  <c r="L10" i="39"/>
  <c r="P9" i="38"/>
  <c r="L9" i="38"/>
  <c r="N32" i="38"/>
  <c r="U29" i="38"/>
  <c r="U32" i="38" s="1"/>
  <c r="H34" i="38" s="1"/>
  <c r="O9" i="38"/>
  <c r="L47" i="38"/>
  <c r="X49" i="38"/>
  <c r="X52" i="38" s="1"/>
  <c r="K54" i="38" s="1"/>
  <c r="U69" i="38"/>
  <c r="U72" i="38" s="1"/>
  <c r="H74" i="38" s="1"/>
  <c r="M51" i="38"/>
  <c r="T51" i="38" s="1"/>
  <c r="T52" i="38" s="1"/>
  <c r="G54" i="38" s="1"/>
  <c r="F51" i="38"/>
  <c r="L51" i="38" s="1"/>
  <c r="S51" i="38" s="1"/>
  <c r="S52" i="38" s="1"/>
  <c r="F54" i="38" s="1"/>
  <c r="F71" i="38"/>
  <c r="L71" i="38" s="1"/>
  <c r="S71" i="38" s="1"/>
  <c r="Q29" i="38"/>
  <c r="W69" i="38"/>
  <c r="W72" i="38" s="1"/>
  <c r="J74" i="38" s="1"/>
  <c r="P72" i="38"/>
  <c r="Q69" i="38"/>
  <c r="M15" i="37"/>
  <c r="L28" i="37"/>
  <c r="L9" i="37"/>
  <c r="M10" i="37"/>
  <c r="L13" i="37"/>
  <c r="M14" i="37"/>
  <c r="L18" i="37"/>
  <c r="K22" i="37"/>
  <c r="M27" i="37"/>
  <c r="M28" i="37"/>
  <c r="L8" i="37"/>
  <c r="M13" i="37"/>
  <c r="K15" i="37"/>
  <c r="M24" i="37"/>
  <c r="L14" i="37"/>
  <c r="L27" i="37"/>
  <c r="K14" i="37"/>
  <c r="I8" i="36"/>
  <c r="H8" i="36"/>
  <c r="K8" i="36"/>
  <c r="G8" i="36"/>
  <c r="J8" i="36"/>
  <c r="J12" i="36"/>
  <c r="I12" i="36"/>
  <c r="H12" i="36"/>
  <c r="K12" i="36"/>
  <c r="G12" i="36"/>
  <c r="J5" i="36"/>
  <c r="I5" i="36"/>
  <c r="H5" i="36"/>
  <c r="K5" i="36"/>
  <c r="G5" i="36"/>
  <c r="J9" i="36"/>
  <c r="I9" i="36"/>
  <c r="H9" i="36"/>
  <c r="K9" i="36"/>
  <c r="G9" i="36"/>
  <c r="J6" i="36"/>
  <c r="I6" i="36"/>
  <c r="H6" i="36"/>
  <c r="K6" i="36"/>
  <c r="G6" i="36"/>
  <c r="F6" i="36" s="1"/>
  <c r="J10" i="36"/>
  <c r="I10" i="36"/>
  <c r="H10" i="36"/>
  <c r="K10" i="36"/>
  <c r="G10" i="36"/>
  <c r="J7" i="36"/>
  <c r="I7" i="36"/>
  <c r="H7" i="36"/>
  <c r="K7" i="36"/>
  <c r="G7" i="36"/>
  <c r="I11" i="36"/>
  <c r="H11" i="36"/>
  <c r="K11" i="36"/>
  <c r="G11" i="36"/>
  <c r="J11" i="36"/>
  <c r="W10" i="39" l="1"/>
  <c r="W19" i="39" s="1"/>
  <c r="J21" i="39" s="1"/>
  <c r="N52" i="38"/>
  <c r="P52" i="38"/>
  <c r="J75" i="38"/>
  <c r="J76" i="38" s="1"/>
  <c r="M52" i="38"/>
  <c r="G55" i="38" s="1"/>
  <c r="V29" i="38"/>
  <c r="V32" i="38" s="1"/>
  <c r="I34" i="38" s="1"/>
  <c r="I35" i="38" s="1"/>
  <c r="Q19" i="40"/>
  <c r="K22" i="40" s="1"/>
  <c r="K25" i="40" s="1"/>
  <c r="N19" i="40"/>
  <c r="U10" i="40"/>
  <c r="U19" i="40" s="1"/>
  <c r="H21" i="40" s="1"/>
  <c r="M19" i="40"/>
  <c r="O19" i="40"/>
  <c r="V10" i="40"/>
  <c r="V19" i="40" s="1"/>
  <c r="I21" i="40" s="1"/>
  <c r="T19" i="40"/>
  <c r="G21" i="40" s="1"/>
  <c r="S10" i="40"/>
  <c r="S19" i="40" s="1"/>
  <c r="F21" i="40" s="1"/>
  <c r="L19" i="40"/>
  <c r="J22" i="40"/>
  <c r="N19" i="39"/>
  <c r="U10" i="39"/>
  <c r="U19" i="39" s="1"/>
  <c r="H21" i="39" s="1"/>
  <c r="S10" i="39"/>
  <c r="S19" i="39" s="1"/>
  <c r="F21" i="39" s="1"/>
  <c r="L19" i="39"/>
  <c r="Q19" i="39"/>
  <c r="X10" i="39"/>
  <c r="X19" i="39" s="1"/>
  <c r="K21" i="39" s="1"/>
  <c r="O19" i="39"/>
  <c r="V10" i="39"/>
  <c r="V19" i="39" s="1"/>
  <c r="I21" i="39" s="1"/>
  <c r="M19" i="39"/>
  <c r="T10" i="39"/>
  <c r="T19" i="39" s="1"/>
  <c r="G21" i="39" s="1"/>
  <c r="S69" i="38"/>
  <c r="S72" i="38" s="1"/>
  <c r="F74" i="38" s="1"/>
  <c r="L72" i="38"/>
  <c r="V49" i="38"/>
  <c r="V52" i="38" s="1"/>
  <c r="I54" i="38" s="1"/>
  <c r="O52" i="38"/>
  <c r="J79" i="38"/>
  <c r="Q32" i="38"/>
  <c r="X29" i="38"/>
  <c r="X32" i="38" s="1"/>
  <c r="K34" i="38" s="1"/>
  <c r="J55" i="38"/>
  <c r="X69" i="38"/>
  <c r="X72" i="38" s="1"/>
  <c r="K74" i="38" s="1"/>
  <c r="Q72" i="38"/>
  <c r="S29" i="38"/>
  <c r="S32" i="38" s="1"/>
  <c r="F34" i="38" s="1"/>
  <c r="L32" i="38"/>
  <c r="Q12" i="38"/>
  <c r="X9" i="38"/>
  <c r="X12" i="38" s="1"/>
  <c r="K14" i="38" s="1"/>
  <c r="L52" i="38"/>
  <c r="F55" i="38" s="1"/>
  <c r="U9" i="38"/>
  <c r="U12" i="38" s="1"/>
  <c r="H14" i="38" s="1"/>
  <c r="N12" i="38"/>
  <c r="K55" i="38"/>
  <c r="O72" i="38"/>
  <c r="V69" i="38"/>
  <c r="V72" i="38" s="1"/>
  <c r="I74" i="38" s="1"/>
  <c r="O12" i="38"/>
  <c r="V9" i="38"/>
  <c r="V12" i="38" s="1"/>
  <c r="I14" i="38" s="1"/>
  <c r="T69" i="38"/>
  <c r="T72" i="38" s="1"/>
  <c r="G74" i="38" s="1"/>
  <c r="M72" i="38"/>
  <c r="H55" i="38"/>
  <c r="W29" i="38"/>
  <c r="W32" i="38" s="1"/>
  <c r="J34" i="38" s="1"/>
  <c r="P32" i="38"/>
  <c r="T29" i="38"/>
  <c r="T32" i="38" s="1"/>
  <c r="G34" i="38" s="1"/>
  <c r="M32" i="38"/>
  <c r="G35" i="38" s="1"/>
  <c r="H75" i="38"/>
  <c r="H35" i="38"/>
  <c r="S9" i="38"/>
  <c r="S12" i="38" s="1"/>
  <c r="F14" i="38" s="1"/>
  <c r="L12" i="38"/>
  <c r="M12" i="38"/>
  <c r="T9" i="38"/>
  <c r="T12" i="38" s="1"/>
  <c r="G14" i="38" s="1"/>
  <c r="W9" i="38"/>
  <c r="W12" i="38" s="1"/>
  <c r="J14" i="38" s="1"/>
  <c r="P12" i="38"/>
  <c r="F9" i="36"/>
  <c r="F8" i="36"/>
  <c r="F11" i="36"/>
  <c r="F7" i="36"/>
  <c r="F5" i="36"/>
  <c r="F10" i="36"/>
  <c r="F12" i="36"/>
  <c r="J77" i="38" l="1"/>
  <c r="J35" i="38"/>
  <c r="J36" i="38" s="1"/>
  <c r="J78" i="38"/>
  <c r="I75" i="38"/>
  <c r="I79" i="38" s="1"/>
  <c r="J15" i="38"/>
  <c r="J17" i="38" s="1"/>
  <c r="F15" i="38"/>
  <c r="F16" i="38" s="1"/>
  <c r="I15" i="38"/>
  <c r="I16" i="38" s="1"/>
  <c r="H15" i="38"/>
  <c r="H17" i="38" s="1"/>
  <c r="K15" i="38"/>
  <c r="K18" i="38" s="1"/>
  <c r="K26" i="40"/>
  <c r="K24" i="40"/>
  <c r="K23" i="40"/>
  <c r="G22" i="40"/>
  <c r="J26" i="40"/>
  <c r="J24" i="40"/>
  <c r="J25" i="40"/>
  <c r="J23" i="40"/>
  <c r="F22" i="40"/>
  <c r="I22" i="40"/>
  <c r="H22" i="40"/>
  <c r="F22" i="39"/>
  <c r="I22" i="39"/>
  <c r="G22" i="39"/>
  <c r="K22" i="39"/>
  <c r="J22" i="39"/>
  <c r="H22" i="39"/>
  <c r="H37" i="38"/>
  <c r="H36" i="38"/>
  <c r="H39" i="38"/>
  <c r="H38" i="38"/>
  <c r="G15" i="38"/>
  <c r="H78" i="38"/>
  <c r="H76" i="38"/>
  <c r="H79" i="38"/>
  <c r="H77" i="38"/>
  <c r="K58" i="38"/>
  <c r="K56" i="38"/>
  <c r="K57" i="38"/>
  <c r="K59" i="38"/>
  <c r="K75" i="38"/>
  <c r="G58" i="38"/>
  <c r="G56" i="38"/>
  <c r="G59" i="38"/>
  <c r="G57" i="38"/>
  <c r="I55" i="38"/>
  <c r="G39" i="38"/>
  <c r="G37" i="38"/>
  <c r="G36" i="38"/>
  <c r="G38" i="38"/>
  <c r="H58" i="38"/>
  <c r="H56" i="38"/>
  <c r="H59" i="38"/>
  <c r="H57" i="38"/>
  <c r="K17" i="38"/>
  <c r="G75" i="38"/>
  <c r="F35" i="38"/>
  <c r="J59" i="38"/>
  <c r="J57" i="38"/>
  <c r="J56" i="38"/>
  <c r="J58" i="38"/>
  <c r="K35" i="38"/>
  <c r="F75" i="38"/>
  <c r="J37" i="38"/>
  <c r="F59" i="38"/>
  <c r="F57" i="38"/>
  <c r="F58" i="38"/>
  <c r="F56" i="38"/>
  <c r="I38" i="38"/>
  <c r="I36" i="38"/>
  <c r="I39" i="38"/>
  <c r="I37" i="38"/>
  <c r="J80" i="38" l="1"/>
  <c r="J38" i="38"/>
  <c r="J39" i="38"/>
  <c r="K19" i="38"/>
  <c r="J19" i="38"/>
  <c r="J16" i="38"/>
  <c r="I78" i="38"/>
  <c r="I76" i="38"/>
  <c r="J81" i="38"/>
  <c r="J82" i="38"/>
  <c r="I77" i="38"/>
  <c r="I80" i="38" s="1"/>
  <c r="I82" i="38" s="1"/>
  <c r="H80" i="38"/>
  <c r="H82" i="38" s="1"/>
  <c r="J60" i="38"/>
  <c r="J62" i="38" s="1"/>
  <c r="G60" i="38"/>
  <c r="G62" i="38" s="1"/>
  <c r="F60" i="38"/>
  <c r="F61" i="38" s="1"/>
  <c r="H60" i="38"/>
  <c r="H62" i="38" s="1"/>
  <c r="K60" i="38"/>
  <c r="K62" i="38" s="1"/>
  <c r="J40" i="38"/>
  <c r="J41" i="38" s="1"/>
  <c r="I40" i="38"/>
  <c r="I42" i="38" s="1"/>
  <c r="G40" i="38"/>
  <c r="G41" i="38" s="1"/>
  <c r="H40" i="38"/>
  <c r="H41" i="38" s="1"/>
  <c r="K16" i="38"/>
  <c r="K20" i="38" s="1"/>
  <c r="K21" i="38" s="1"/>
  <c r="J18" i="38"/>
  <c r="F19" i="38"/>
  <c r="I17" i="38"/>
  <c r="I18" i="38"/>
  <c r="F18" i="38"/>
  <c r="F17" i="38"/>
  <c r="H19" i="38"/>
  <c r="I19" i="38"/>
  <c r="H18" i="38"/>
  <c r="H16" i="38"/>
  <c r="K27" i="40"/>
  <c r="K29" i="40" s="1"/>
  <c r="J27" i="40"/>
  <c r="J28" i="40" s="1"/>
  <c r="I25" i="40"/>
  <c r="I23" i="40"/>
  <c r="I26" i="40"/>
  <c r="I24" i="40"/>
  <c r="F26" i="40"/>
  <c r="F24" i="40"/>
  <c r="F25" i="40"/>
  <c r="F23" i="40"/>
  <c r="H25" i="40"/>
  <c r="H23" i="40"/>
  <c r="H26" i="40"/>
  <c r="H24" i="40"/>
  <c r="G26" i="40"/>
  <c r="G24" i="40"/>
  <c r="G25" i="40"/>
  <c r="G23" i="40"/>
  <c r="H23" i="39"/>
  <c r="H25" i="39"/>
  <c r="H26" i="39"/>
  <c r="H24" i="39"/>
  <c r="K26" i="39"/>
  <c r="K24" i="39"/>
  <c r="K25" i="39"/>
  <c r="K23" i="39"/>
  <c r="G26" i="39"/>
  <c r="G24" i="39"/>
  <c r="G25" i="39"/>
  <c r="G23" i="39"/>
  <c r="I25" i="39"/>
  <c r="I23" i="39"/>
  <c r="I26" i="39"/>
  <c r="I24" i="39"/>
  <c r="J26" i="39"/>
  <c r="J24" i="39"/>
  <c r="J25" i="39"/>
  <c r="J23" i="39"/>
  <c r="F26" i="39"/>
  <c r="F24" i="39"/>
  <c r="F25" i="39"/>
  <c r="F23" i="39"/>
  <c r="J61" i="38"/>
  <c r="G61" i="38"/>
  <c r="K39" i="38"/>
  <c r="K37" i="38"/>
  <c r="K38" i="38"/>
  <c r="K36" i="38"/>
  <c r="G19" i="38"/>
  <c r="G17" i="38"/>
  <c r="G18" i="38"/>
  <c r="G16" i="38"/>
  <c r="K79" i="38"/>
  <c r="K77" i="38"/>
  <c r="K76" i="38"/>
  <c r="K78" i="38"/>
  <c r="F38" i="38"/>
  <c r="F37" i="38"/>
  <c r="F36" i="38"/>
  <c r="F39" i="38"/>
  <c r="F79" i="38"/>
  <c r="F77" i="38"/>
  <c r="F78" i="38"/>
  <c r="F76" i="38"/>
  <c r="G79" i="38"/>
  <c r="G77" i="38"/>
  <c r="G78" i="38"/>
  <c r="G76" i="38"/>
  <c r="I59" i="38"/>
  <c r="I57" i="38"/>
  <c r="I56" i="38"/>
  <c r="I58" i="38"/>
  <c r="G42" i="38" l="1"/>
  <c r="H42" i="38"/>
  <c r="J20" i="38"/>
  <c r="J21" i="38" s="1"/>
  <c r="J23" i="38" s="1"/>
  <c r="J29" i="40"/>
  <c r="J83" i="38"/>
  <c r="K61" i="38"/>
  <c r="K63" i="38" s="1"/>
  <c r="J42" i="38"/>
  <c r="J43" i="38" s="1"/>
  <c r="J22" i="38"/>
  <c r="K22" i="38"/>
  <c r="K23" i="38" s="1"/>
  <c r="H20" i="38"/>
  <c r="H21" i="38" s="1"/>
  <c r="I20" i="38"/>
  <c r="I21" i="38" s="1"/>
  <c r="I81" i="38"/>
  <c r="H81" i="38"/>
  <c r="H83" i="38" s="1"/>
  <c r="F80" i="38"/>
  <c r="F82" i="38" s="1"/>
  <c r="K80" i="38"/>
  <c r="G80" i="38"/>
  <c r="G81" i="38" s="1"/>
  <c r="I83" i="38"/>
  <c r="F62" i="38"/>
  <c r="F63" i="38" s="1"/>
  <c r="N85" i="20" s="1"/>
  <c r="G63" i="38"/>
  <c r="H61" i="38"/>
  <c r="J63" i="38"/>
  <c r="I60" i="38"/>
  <c r="I62" i="38" s="1"/>
  <c r="H63" i="38"/>
  <c r="K40" i="38"/>
  <c r="K42" i="38" s="1"/>
  <c r="F40" i="38"/>
  <c r="F41" i="38" s="1"/>
  <c r="H43" i="38"/>
  <c r="I41" i="38"/>
  <c r="I43" i="38" s="1"/>
  <c r="G43" i="38"/>
  <c r="F20" i="38"/>
  <c r="F22" i="38" s="1"/>
  <c r="F21" i="38"/>
  <c r="I22" i="38"/>
  <c r="I23" i="38" s="1"/>
  <c r="H22" i="38"/>
  <c r="H23" i="38" s="1"/>
  <c r="G20" i="38"/>
  <c r="G21" i="38" s="1"/>
  <c r="G27" i="39"/>
  <c r="G29" i="39" s="1"/>
  <c r="K27" i="39"/>
  <c r="K29" i="39" s="1"/>
  <c r="J27" i="39"/>
  <c r="J28" i="39" s="1"/>
  <c r="F27" i="39"/>
  <c r="F28" i="39" s="1"/>
  <c r="H27" i="39"/>
  <c r="H28" i="39" s="1"/>
  <c r="I27" i="39"/>
  <c r="I28" i="39" s="1"/>
  <c r="K28" i="40"/>
  <c r="K30" i="40" s="1"/>
  <c r="I27" i="40"/>
  <c r="I28" i="40" s="1"/>
  <c r="F27" i="40"/>
  <c r="F29" i="40" s="1"/>
  <c r="G27" i="40"/>
  <c r="G29" i="40" s="1"/>
  <c r="H27" i="40"/>
  <c r="H28" i="40" s="1"/>
  <c r="J30" i="40"/>
  <c r="K41" i="38"/>
  <c r="K81" i="38"/>
  <c r="K82" i="38"/>
  <c r="G22" i="38"/>
  <c r="I29" i="40" l="1"/>
  <c r="G28" i="39"/>
  <c r="F81" i="38"/>
  <c r="F83" i="38" s="1"/>
  <c r="N86" i="20" s="1"/>
  <c r="G82" i="38"/>
  <c r="G83" i="38" s="1"/>
  <c r="K83" i="38"/>
  <c r="I61" i="38"/>
  <c r="I63" i="38"/>
  <c r="F42" i="38"/>
  <c r="F43" i="38"/>
  <c r="N84" i="20" s="1"/>
  <c r="K43" i="38"/>
  <c r="F23" i="38"/>
  <c r="N83" i="20" s="1"/>
  <c r="G23" i="38"/>
  <c r="K28" i="39"/>
  <c r="I29" i="39"/>
  <c r="J29" i="39"/>
  <c r="H29" i="39"/>
  <c r="H30" i="39" s="1"/>
  <c r="F29" i="39"/>
  <c r="F30" i="39" s="1"/>
  <c r="N87" i="20" s="1"/>
  <c r="G30" i="39"/>
  <c r="I30" i="39"/>
  <c r="J30" i="39"/>
  <c r="K30" i="39"/>
  <c r="F28" i="40"/>
  <c r="F30" i="40" s="1"/>
  <c r="N88" i="20" s="1"/>
  <c r="G28" i="40"/>
  <c r="G30" i="40" s="1"/>
  <c r="H29" i="40"/>
  <c r="H30" i="40" s="1"/>
  <c r="I30" i="40"/>
  <c r="O10" i="20" l="1"/>
  <c r="H222" i="27" l="1"/>
  <c r="F222" i="27" s="1"/>
  <c r="R52" i="32" l="1"/>
  <c r="T52" i="32" s="1"/>
  <c r="Q52" i="32"/>
  <c r="R51" i="32"/>
  <c r="T51" i="32" s="1"/>
  <c r="Q51" i="32"/>
  <c r="R50" i="32"/>
  <c r="U50" i="32" s="1"/>
  <c r="Q50" i="32"/>
  <c r="R49" i="32"/>
  <c r="V49" i="32" s="1"/>
  <c r="Q49" i="32"/>
  <c r="R48" i="32"/>
  <c r="Q48" i="32"/>
  <c r="R47" i="32"/>
  <c r="Q47" i="32"/>
  <c r="R46" i="32"/>
  <c r="Q46" i="32"/>
  <c r="R45" i="32"/>
  <c r="Q45" i="32"/>
  <c r="R44" i="32"/>
  <c r="Q44" i="32"/>
  <c r="R43" i="32"/>
  <c r="Q43" i="32"/>
  <c r="R42" i="32"/>
  <c r="Q42" i="32"/>
  <c r="R41" i="32"/>
  <c r="Q41" i="32"/>
  <c r="R21" i="32"/>
  <c r="T21" i="32" s="1"/>
  <c r="Q21" i="32"/>
  <c r="R20" i="32"/>
  <c r="V20" i="32" s="1"/>
  <c r="Q20" i="32"/>
  <c r="R19" i="32"/>
  <c r="V19" i="32" s="1"/>
  <c r="Q19" i="32"/>
  <c r="R18" i="32"/>
  <c r="W18" i="32" s="1"/>
  <c r="Q18" i="32"/>
  <c r="R17" i="32"/>
  <c r="Q17" i="32"/>
  <c r="R16" i="32"/>
  <c r="Q16" i="32"/>
  <c r="R15" i="32"/>
  <c r="Q15" i="32"/>
  <c r="R14" i="32"/>
  <c r="Q14" i="32"/>
  <c r="R13" i="32"/>
  <c r="Q13" i="32"/>
  <c r="R12" i="32"/>
  <c r="Q12" i="32"/>
  <c r="R11" i="32"/>
  <c r="Q11" i="32"/>
  <c r="R10" i="32"/>
  <c r="Q10" i="32"/>
  <c r="R570" i="13"/>
  <c r="Q570" i="13"/>
  <c r="R569" i="13"/>
  <c r="Q569" i="13"/>
  <c r="R568" i="13"/>
  <c r="Q568" i="13"/>
  <c r="R567" i="13"/>
  <c r="Q567" i="13"/>
  <c r="R566" i="13"/>
  <c r="Q566" i="13"/>
  <c r="R565" i="13"/>
  <c r="Q565" i="13"/>
  <c r="R564" i="13"/>
  <c r="V564" i="13" s="1"/>
  <c r="Q564" i="13"/>
  <c r="R563" i="13"/>
  <c r="Q563" i="13"/>
  <c r="R562" i="13"/>
  <c r="Q562" i="13"/>
  <c r="R561" i="13"/>
  <c r="Q561" i="13"/>
  <c r="R560" i="13"/>
  <c r="Q560" i="13"/>
  <c r="AF560" i="13" s="1"/>
  <c r="R559" i="13"/>
  <c r="Q559" i="13"/>
  <c r="R558" i="13"/>
  <c r="Q558" i="13"/>
  <c r="R557" i="13"/>
  <c r="Q557" i="13"/>
  <c r="R556" i="13"/>
  <c r="Q556" i="13"/>
  <c r="R555" i="13"/>
  <c r="Q555" i="13"/>
  <c r="R554" i="13"/>
  <c r="Q554" i="13"/>
  <c r="R553" i="13"/>
  <c r="Q553" i="13"/>
  <c r="R552" i="13"/>
  <c r="Q552" i="13"/>
  <c r="R531" i="13"/>
  <c r="Q531" i="13"/>
  <c r="R530" i="13"/>
  <c r="Q530" i="13"/>
  <c r="R529" i="13"/>
  <c r="Q529" i="13"/>
  <c r="R528" i="13"/>
  <c r="Q528" i="13"/>
  <c r="R527" i="13"/>
  <c r="Q527" i="13"/>
  <c r="R526" i="13"/>
  <c r="Q526" i="13"/>
  <c r="R525" i="13"/>
  <c r="Q525" i="13"/>
  <c r="R524" i="13"/>
  <c r="Q524" i="13"/>
  <c r="R523" i="13"/>
  <c r="Q523" i="13"/>
  <c r="R522" i="13"/>
  <c r="Q522" i="13"/>
  <c r="R521" i="13"/>
  <c r="Q521" i="13"/>
  <c r="AF521" i="13" s="1"/>
  <c r="R520" i="13"/>
  <c r="Q520" i="13"/>
  <c r="R519" i="13"/>
  <c r="Q519" i="13"/>
  <c r="R518" i="13"/>
  <c r="Q518" i="13"/>
  <c r="R517" i="13"/>
  <c r="Q517" i="13"/>
  <c r="R516" i="13"/>
  <c r="Q516" i="13"/>
  <c r="R515" i="13"/>
  <c r="Q515" i="13"/>
  <c r="R514" i="13"/>
  <c r="Q514" i="13"/>
  <c r="R513" i="13"/>
  <c r="Q513" i="13"/>
  <c r="R492" i="13"/>
  <c r="Q492" i="13"/>
  <c r="R491" i="13"/>
  <c r="T491" i="13" s="1"/>
  <c r="Q491" i="13"/>
  <c r="R490" i="13"/>
  <c r="Q490" i="13"/>
  <c r="R489" i="13"/>
  <c r="Q489" i="13"/>
  <c r="R488" i="13"/>
  <c r="Q488" i="13"/>
  <c r="R487" i="13"/>
  <c r="Q487" i="13"/>
  <c r="R486" i="13"/>
  <c r="Q486" i="13"/>
  <c r="R485" i="13"/>
  <c r="Q485" i="13"/>
  <c r="R484" i="13"/>
  <c r="Q484" i="13"/>
  <c r="R483" i="13"/>
  <c r="Q483" i="13"/>
  <c r="R482" i="13"/>
  <c r="Q482" i="13"/>
  <c r="R481" i="13"/>
  <c r="Q481" i="13"/>
  <c r="R480" i="13"/>
  <c r="Q480" i="13"/>
  <c r="R479" i="13"/>
  <c r="Q479" i="13"/>
  <c r="R478" i="13"/>
  <c r="Q478" i="13"/>
  <c r="R477" i="13"/>
  <c r="Q477" i="13"/>
  <c r="R476" i="13"/>
  <c r="Q476" i="13"/>
  <c r="R475" i="13"/>
  <c r="Q475" i="13"/>
  <c r="R474" i="13"/>
  <c r="Q474" i="13"/>
  <c r="R453" i="13"/>
  <c r="Q453" i="13"/>
  <c r="R452" i="13"/>
  <c r="Q452" i="13"/>
  <c r="R451" i="13"/>
  <c r="Q451" i="13"/>
  <c r="R450" i="13"/>
  <c r="Q450" i="13"/>
  <c r="R449" i="13"/>
  <c r="Q449" i="13"/>
  <c r="R448" i="13"/>
  <c r="Q448" i="13"/>
  <c r="R447" i="13"/>
  <c r="Q447" i="13"/>
  <c r="R446" i="13"/>
  <c r="Q446" i="13"/>
  <c r="R445" i="13"/>
  <c r="Q445" i="13"/>
  <c r="R444" i="13"/>
  <c r="Q444" i="13"/>
  <c r="R443" i="13"/>
  <c r="Q443" i="13"/>
  <c r="AF443" i="13" s="1"/>
  <c r="R442" i="13"/>
  <c r="Q442" i="13"/>
  <c r="R441" i="13"/>
  <c r="Q441" i="13"/>
  <c r="R440" i="13"/>
  <c r="Q440" i="13"/>
  <c r="R439" i="13"/>
  <c r="Q439" i="13"/>
  <c r="R438" i="13"/>
  <c r="Q438" i="13"/>
  <c r="R437" i="13"/>
  <c r="Q437" i="13"/>
  <c r="R436" i="13"/>
  <c r="Q436" i="13"/>
  <c r="R435" i="13"/>
  <c r="Q435" i="13"/>
  <c r="R414" i="13"/>
  <c r="T414" i="13" s="1"/>
  <c r="Q414" i="13"/>
  <c r="R413" i="13"/>
  <c r="Q413" i="13"/>
  <c r="R412" i="13"/>
  <c r="Q412" i="13"/>
  <c r="R411" i="13"/>
  <c r="U411" i="13" s="1"/>
  <c r="Q411" i="13"/>
  <c r="R410" i="13"/>
  <c r="Q410" i="13"/>
  <c r="R409" i="13"/>
  <c r="Q409" i="13"/>
  <c r="R408" i="13"/>
  <c r="Q408" i="13"/>
  <c r="R407" i="13"/>
  <c r="Q407" i="13"/>
  <c r="R406" i="13"/>
  <c r="Q406" i="13"/>
  <c r="R405" i="13"/>
  <c r="Q405" i="13"/>
  <c r="R404" i="13"/>
  <c r="Q404" i="13"/>
  <c r="AF404" i="13" s="1"/>
  <c r="R403" i="13"/>
  <c r="Q403" i="13"/>
  <c r="R402" i="13"/>
  <c r="Q402" i="13"/>
  <c r="R401" i="13"/>
  <c r="Q401" i="13"/>
  <c r="R400" i="13"/>
  <c r="Q400" i="13"/>
  <c r="R399" i="13"/>
  <c r="Q399" i="13"/>
  <c r="R398" i="13"/>
  <c r="Q398" i="13"/>
  <c r="R397" i="13"/>
  <c r="Q397" i="13"/>
  <c r="R396" i="13"/>
  <c r="Q396" i="13"/>
  <c r="R375" i="13"/>
  <c r="Q375" i="13"/>
  <c r="R374" i="13"/>
  <c r="U374" i="13" s="1"/>
  <c r="Q374" i="13"/>
  <c r="R373" i="13"/>
  <c r="Q373" i="13"/>
  <c r="R372" i="13"/>
  <c r="Q372" i="13"/>
  <c r="R371" i="13"/>
  <c r="W371" i="13" s="1"/>
  <c r="Q371" i="13"/>
  <c r="R370" i="13"/>
  <c r="Q370" i="13"/>
  <c r="R369" i="13"/>
  <c r="S369" i="13" s="1"/>
  <c r="Q369" i="13"/>
  <c r="R368" i="13"/>
  <c r="Q368" i="13"/>
  <c r="R367" i="13"/>
  <c r="Q367" i="13"/>
  <c r="R366" i="13"/>
  <c r="Q366" i="13"/>
  <c r="R365" i="13"/>
  <c r="Q365" i="13"/>
  <c r="AF365" i="13" s="1"/>
  <c r="R364" i="13"/>
  <c r="Q364" i="13"/>
  <c r="R363" i="13"/>
  <c r="Q363" i="13"/>
  <c r="R362" i="13"/>
  <c r="Q362" i="13"/>
  <c r="R361" i="13"/>
  <c r="Q361" i="13"/>
  <c r="R360" i="13"/>
  <c r="Q360" i="13"/>
  <c r="R359" i="13"/>
  <c r="Q359" i="13"/>
  <c r="R358" i="13"/>
  <c r="Q358" i="13"/>
  <c r="R357" i="13"/>
  <c r="Q357" i="13"/>
  <c r="R336" i="13"/>
  <c r="Q336" i="13"/>
  <c r="R335" i="13"/>
  <c r="Q335" i="13"/>
  <c r="R334" i="13"/>
  <c r="T334" i="13" s="1"/>
  <c r="Q334" i="13"/>
  <c r="R333" i="13"/>
  <c r="Q333" i="13"/>
  <c r="R332" i="13"/>
  <c r="V332" i="13" s="1"/>
  <c r="Q332" i="13"/>
  <c r="R331" i="13"/>
  <c r="Q331" i="13"/>
  <c r="R330" i="13"/>
  <c r="Q330" i="13"/>
  <c r="R329" i="13"/>
  <c r="Q329" i="13"/>
  <c r="R328" i="13"/>
  <c r="Q328" i="13"/>
  <c r="R327" i="13"/>
  <c r="Q327" i="13"/>
  <c r="R326" i="13"/>
  <c r="V326" i="13" s="1"/>
  <c r="Q326" i="13"/>
  <c r="AF326" i="13" s="1"/>
  <c r="R325" i="13"/>
  <c r="Q325" i="13"/>
  <c r="R324" i="13"/>
  <c r="Q324" i="13"/>
  <c r="R323" i="13"/>
  <c r="Q323" i="13"/>
  <c r="R322" i="13"/>
  <c r="Q322" i="13"/>
  <c r="R321" i="13"/>
  <c r="Q321" i="13"/>
  <c r="R320" i="13"/>
  <c r="Q320" i="13"/>
  <c r="R319" i="13"/>
  <c r="Q319" i="13"/>
  <c r="R318" i="13"/>
  <c r="Q318" i="13"/>
  <c r="R297" i="13"/>
  <c r="V297" i="13" s="1"/>
  <c r="Q297" i="13"/>
  <c r="R296" i="13"/>
  <c r="S296" i="13" s="1"/>
  <c r="Q296" i="13"/>
  <c r="R295" i="13"/>
  <c r="U295" i="13" s="1"/>
  <c r="Q295" i="13"/>
  <c r="R294" i="13"/>
  <c r="V294" i="13" s="1"/>
  <c r="Q294" i="13"/>
  <c r="R293" i="13"/>
  <c r="Q293" i="13"/>
  <c r="R292" i="13"/>
  <c r="V292" i="13" s="1"/>
  <c r="Q292" i="13"/>
  <c r="R291" i="13"/>
  <c r="W291" i="13" s="1"/>
  <c r="Q291" i="13"/>
  <c r="R290" i="13"/>
  <c r="Q290" i="13"/>
  <c r="R289" i="13"/>
  <c r="Q289" i="13"/>
  <c r="R288" i="13"/>
  <c r="Q288" i="13"/>
  <c r="R287" i="13"/>
  <c r="Q287" i="13"/>
  <c r="R286" i="13"/>
  <c r="Q286" i="13"/>
  <c r="R285" i="13"/>
  <c r="Q285" i="13"/>
  <c r="R284" i="13"/>
  <c r="Q284" i="13"/>
  <c r="R283" i="13"/>
  <c r="Q283" i="13"/>
  <c r="R282" i="13"/>
  <c r="Q282" i="13"/>
  <c r="R281" i="13"/>
  <c r="Q281" i="13"/>
  <c r="R280" i="13"/>
  <c r="Q280" i="13"/>
  <c r="R279" i="13"/>
  <c r="Q279" i="13"/>
  <c r="R258" i="13"/>
  <c r="Q258" i="13"/>
  <c r="R257" i="13"/>
  <c r="V257" i="13" s="1"/>
  <c r="Q257" i="13"/>
  <c r="R256" i="13"/>
  <c r="Q256" i="13"/>
  <c r="R255" i="13"/>
  <c r="U255" i="13" s="1"/>
  <c r="Q255" i="13"/>
  <c r="R254" i="13"/>
  <c r="V254" i="13" s="1"/>
  <c r="Q254" i="13"/>
  <c r="R253" i="13"/>
  <c r="U253" i="13" s="1"/>
  <c r="Q253" i="13"/>
  <c r="R252" i="13"/>
  <c r="V252" i="13" s="1"/>
  <c r="Q252" i="13"/>
  <c r="R251" i="13"/>
  <c r="Q251" i="13"/>
  <c r="R250" i="13"/>
  <c r="Q250" i="13"/>
  <c r="R249" i="13"/>
  <c r="S249" i="13" s="1"/>
  <c r="Q249" i="13"/>
  <c r="R248" i="13"/>
  <c r="Q248" i="13"/>
  <c r="AF248" i="13" s="1"/>
  <c r="R247" i="13"/>
  <c r="Q247" i="13"/>
  <c r="R246" i="13"/>
  <c r="Q246" i="13"/>
  <c r="R245" i="13"/>
  <c r="Q245" i="13"/>
  <c r="R244" i="13"/>
  <c r="Q244" i="13"/>
  <c r="R243" i="13"/>
  <c r="Q243" i="13"/>
  <c r="R242" i="13"/>
  <c r="Q242" i="13"/>
  <c r="R241" i="13"/>
  <c r="Q241" i="13"/>
  <c r="R240" i="13"/>
  <c r="Q240" i="13"/>
  <c r="R219" i="13"/>
  <c r="Q219" i="13"/>
  <c r="R218" i="13"/>
  <c r="U218" i="13" s="1"/>
  <c r="Q218" i="13"/>
  <c r="R217" i="13"/>
  <c r="Q217" i="13"/>
  <c r="R216" i="13"/>
  <c r="Q216" i="13"/>
  <c r="R215" i="13"/>
  <c r="Q215" i="13"/>
  <c r="R214" i="13"/>
  <c r="Q214" i="13"/>
  <c r="R213" i="13"/>
  <c r="Q213" i="13"/>
  <c r="R212" i="13"/>
  <c r="Q212" i="13"/>
  <c r="R211" i="13"/>
  <c r="Q211" i="13"/>
  <c r="R210" i="13"/>
  <c r="Q210" i="13"/>
  <c r="R209" i="13"/>
  <c r="Q209" i="13"/>
  <c r="AF209" i="13" s="1"/>
  <c r="R208" i="13"/>
  <c r="Q208" i="13"/>
  <c r="R207" i="13"/>
  <c r="Q207" i="13"/>
  <c r="R206" i="13"/>
  <c r="Q206" i="13"/>
  <c r="R205" i="13"/>
  <c r="Q205" i="13"/>
  <c r="R204" i="13"/>
  <c r="Q204" i="13"/>
  <c r="R203" i="13"/>
  <c r="Q203" i="13"/>
  <c r="R202" i="13"/>
  <c r="Q202" i="13"/>
  <c r="R201" i="13"/>
  <c r="Q201" i="13"/>
  <c r="R180" i="13"/>
  <c r="Q180" i="13"/>
  <c r="R179" i="13"/>
  <c r="Q179" i="13"/>
  <c r="R178" i="13"/>
  <c r="Q178" i="13"/>
  <c r="R177" i="13"/>
  <c r="Q177" i="13"/>
  <c r="R176" i="13"/>
  <c r="Q176" i="13"/>
  <c r="R175" i="13"/>
  <c r="Q175" i="13"/>
  <c r="R174" i="13"/>
  <c r="W174" i="13" s="1"/>
  <c r="Q174" i="13"/>
  <c r="R173" i="13"/>
  <c r="Q173" i="13"/>
  <c r="R172" i="13"/>
  <c r="Q172" i="13"/>
  <c r="R171" i="13"/>
  <c r="Q171" i="13"/>
  <c r="R170" i="13"/>
  <c r="V170" i="13" s="1"/>
  <c r="Q170" i="13"/>
  <c r="R169" i="13"/>
  <c r="Q169" i="13"/>
  <c r="R168" i="13"/>
  <c r="Q168" i="13"/>
  <c r="R167" i="13"/>
  <c r="Q167" i="13"/>
  <c r="R166" i="13"/>
  <c r="Q166" i="13"/>
  <c r="R165" i="13"/>
  <c r="Q165" i="13"/>
  <c r="R164" i="13"/>
  <c r="Q164" i="13"/>
  <c r="R163" i="13"/>
  <c r="Q163" i="13"/>
  <c r="R162" i="13"/>
  <c r="Q162" i="13"/>
  <c r="R141" i="13"/>
  <c r="Q141" i="13"/>
  <c r="R140" i="13"/>
  <c r="S140" i="13" s="1"/>
  <c r="Q140" i="13"/>
  <c r="R139" i="13"/>
  <c r="Q139" i="13"/>
  <c r="R138" i="13"/>
  <c r="Q138" i="13"/>
  <c r="R137" i="13"/>
  <c r="W137" i="13" s="1"/>
  <c r="Q137" i="13"/>
  <c r="R136" i="13"/>
  <c r="Q136" i="13"/>
  <c r="R135" i="13"/>
  <c r="V135" i="13" s="1"/>
  <c r="Q135" i="13"/>
  <c r="R134" i="13"/>
  <c r="Q134" i="13"/>
  <c r="R133" i="13"/>
  <c r="Q133" i="13"/>
  <c r="R132" i="13"/>
  <c r="Q132" i="13"/>
  <c r="R131" i="13"/>
  <c r="Q131" i="13"/>
  <c r="AF131" i="13" s="1"/>
  <c r="R130" i="13"/>
  <c r="Q130" i="13"/>
  <c r="R129" i="13"/>
  <c r="Q129" i="13"/>
  <c r="R128" i="13"/>
  <c r="Q128" i="13"/>
  <c r="R127" i="13"/>
  <c r="Q127" i="13"/>
  <c r="R126" i="13"/>
  <c r="Q126" i="13"/>
  <c r="R125" i="13"/>
  <c r="Q125" i="13"/>
  <c r="R124" i="13"/>
  <c r="Q124" i="13"/>
  <c r="R123" i="13"/>
  <c r="Q123" i="13"/>
  <c r="R103" i="13"/>
  <c r="W103" i="13" s="1"/>
  <c r="Q103" i="13"/>
  <c r="R102" i="13"/>
  <c r="Q102" i="13"/>
  <c r="R101" i="13"/>
  <c r="Q101" i="13"/>
  <c r="R100" i="13"/>
  <c r="Q100" i="13"/>
  <c r="R99" i="13"/>
  <c r="W99" i="13" s="1"/>
  <c r="Q99" i="13"/>
  <c r="R98" i="13"/>
  <c r="Q98" i="13"/>
  <c r="R97" i="13"/>
  <c r="Q97" i="13"/>
  <c r="R96" i="13"/>
  <c r="Q96" i="13"/>
  <c r="R95" i="13"/>
  <c r="Q95" i="13"/>
  <c r="R94" i="13"/>
  <c r="Q94" i="13"/>
  <c r="R93" i="13"/>
  <c r="U93" i="13" s="1"/>
  <c r="Q93" i="13"/>
  <c r="AF93" i="13" s="1"/>
  <c r="R92" i="13"/>
  <c r="Q92" i="13"/>
  <c r="R91" i="13"/>
  <c r="Q91" i="13"/>
  <c r="R90" i="13"/>
  <c r="Q90" i="13"/>
  <c r="R89" i="13"/>
  <c r="Q89" i="13"/>
  <c r="R88" i="13"/>
  <c r="Q88" i="13"/>
  <c r="R87" i="13"/>
  <c r="Q87" i="13"/>
  <c r="R86" i="13"/>
  <c r="Q86" i="13"/>
  <c r="R85" i="13"/>
  <c r="Q85" i="13"/>
  <c r="R65" i="13"/>
  <c r="Q65" i="13"/>
  <c r="R64" i="13"/>
  <c r="Q64" i="13"/>
  <c r="R63" i="13"/>
  <c r="Q63" i="13"/>
  <c r="R62" i="13"/>
  <c r="Q62" i="13"/>
  <c r="R61" i="13"/>
  <c r="V61" i="13" s="1"/>
  <c r="Q61" i="13"/>
  <c r="R60" i="13"/>
  <c r="Q60" i="13"/>
  <c r="R59" i="13"/>
  <c r="Q59" i="13"/>
  <c r="R58" i="13"/>
  <c r="Q58" i="13"/>
  <c r="R57" i="13"/>
  <c r="Q57" i="13"/>
  <c r="R56" i="13"/>
  <c r="W56" i="13" s="1"/>
  <c r="Q56" i="13"/>
  <c r="R55" i="13"/>
  <c r="T55" i="13" s="1"/>
  <c r="Q55" i="13"/>
  <c r="R54" i="13"/>
  <c r="Q54" i="13"/>
  <c r="R53" i="13"/>
  <c r="Q53" i="13"/>
  <c r="R52" i="13"/>
  <c r="Q52" i="13"/>
  <c r="R51" i="13"/>
  <c r="Q51" i="13"/>
  <c r="R50" i="13"/>
  <c r="Q50" i="13"/>
  <c r="R49" i="13"/>
  <c r="Q49" i="13"/>
  <c r="R48" i="13"/>
  <c r="Q48" i="13"/>
  <c r="R47" i="13"/>
  <c r="Q47" i="13"/>
  <c r="R28" i="13"/>
  <c r="T28" i="13" s="1"/>
  <c r="Q28" i="13"/>
  <c r="R27" i="13"/>
  <c r="U27" i="13" s="1"/>
  <c r="Q27" i="13"/>
  <c r="R26" i="13"/>
  <c r="V26" i="13" s="1"/>
  <c r="Q26" i="13"/>
  <c r="R25" i="13"/>
  <c r="W25" i="13" s="1"/>
  <c r="Q25" i="13"/>
  <c r="R24" i="13"/>
  <c r="T24" i="13" s="1"/>
  <c r="Q24" i="13"/>
  <c r="R23" i="13"/>
  <c r="U23" i="13" s="1"/>
  <c r="Q23" i="13"/>
  <c r="R22" i="13"/>
  <c r="V22" i="13" s="1"/>
  <c r="Q22" i="13"/>
  <c r="R21" i="13"/>
  <c r="Q21" i="13"/>
  <c r="R20" i="13"/>
  <c r="Q20" i="13"/>
  <c r="R19" i="13"/>
  <c r="W19" i="13" s="1"/>
  <c r="Q19" i="13"/>
  <c r="R18" i="13"/>
  <c r="T18" i="13" s="1"/>
  <c r="Q18" i="13"/>
  <c r="AF18" i="13" s="1"/>
  <c r="R17" i="13"/>
  <c r="Q17" i="13"/>
  <c r="R16" i="13"/>
  <c r="Q16" i="13"/>
  <c r="R15" i="13"/>
  <c r="Q15" i="13"/>
  <c r="R14" i="13"/>
  <c r="Q14" i="13"/>
  <c r="R13" i="13"/>
  <c r="Q13" i="13"/>
  <c r="R12" i="13"/>
  <c r="Q12" i="13"/>
  <c r="R11" i="13"/>
  <c r="Q11" i="13"/>
  <c r="R10" i="13"/>
  <c r="Q10" i="13"/>
  <c r="Q9" i="11"/>
  <c r="R42" i="31"/>
  <c r="T42" i="31" s="1"/>
  <c r="Q42" i="31"/>
  <c r="R41" i="31"/>
  <c r="U41" i="31" s="1"/>
  <c r="Q41" i="31"/>
  <c r="R40" i="31"/>
  <c r="V40" i="31" s="1"/>
  <c r="Q40" i="31"/>
  <c r="R39" i="31"/>
  <c r="Q39" i="31"/>
  <c r="R38" i="31"/>
  <c r="Q38" i="31"/>
  <c r="R37" i="31"/>
  <c r="Q37" i="31"/>
  <c r="R36" i="31"/>
  <c r="Q36" i="31"/>
  <c r="R35" i="31"/>
  <c r="Q35" i="31"/>
  <c r="R16" i="31"/>
  <c r="T16" i="31" s="1"/>
  <c r="Q16" i="31"/>
  <c r="R15" i="31"/>
  <c r="U15" i="31" s="1"/>
  <c r="Q15" i="31"/>
  <c r="R14" i="31"/>
  <c r="V14" i="31" s="1"/>
  <c r="Q14" i="31"/>
  <c r="R13" i="31"/>
  <c r="W13" i="31" s="1"/>
  <c r="Q13" i="31"/>
  <c r="R12" i="31"/>
  <c r="Q12" i="31"/>
  <c r="R11" i="31"/>
  <c r="Q11" i="31"/>
  <c r="R10" i="31"/>
  <c r="Q10" i="31"/>
  <c r="R9" i="31"/>
  <c r="Q9" i="31"/>
  <c r="R12" i="24"/>
  <c r="Q12" i="24"/>
  <c r="R11" i="24"/>
  <c r="Q11" i="24"/>
  <c r="R10" i="24"/>
  <c r="Q10" i="24"/>
  <c r="Q10" i="34"/>
  <c r="R533" i="34"/>
  <c r="U533" i="34" s="1"/>
  <c r="Q533" i="34"/>
  <c r="R532" i="34"/>
  <c r="V532" i="34" s="1"/>
  <c r="Q532" i="34"/>
  <c r="R531" i="34"/>
  <c r="S531" i="34" s="1"/>
  <c r="Q531" i="34"/>
  <c r="R530" i="34"/>
  <c r="T530" i="34" s="1"/>
  <c r="Q530" i="34"/>
  <c r="R529" i="34"/>
  <c r="Q529" i="34"/>
  <c r="R528" i="34"/>
  <c r="Q528" i="34"/>
  <c r="R527" i="34"/>
  <c r="Q527" i="34"/>
  <c r="R526" i="34"/>
  <c r="Q526" i="34"/>
  <c r="R525" i="34"/>
  <c r="Q525" i="34"/>
  <c r="AH525" i="34" s="1"/>
  <c r="R524" i="34"/>
  <c r="Q524" i="34"/>
  <c r="R523" i="34"/>
  <c r="Q523" i="34"/>
  <c r="R522" i="34"/>
  <c r="Q522" i="34"/>
  <c r="R521" i="34"/>
  <c r="Q521" i="34"/>
  <c r="R520" i="34"/>
  <c r="Q520" i="34"/>
  <c r="R499" i="34"/>
  <c r="W499" i="34" s="1"/>
  <c r="Q499" i="34"/>
  <c r="R498" i="34"/>
  <c r="Q498" i="34"/>
  <c r="R497" i="34"/>
  <c r="U497" i="34" s="1"/>
  <c r="Q497" i="34"/>
  <c r="R496" i="34"/>
  <c r="V496" i="34" s="1"/>
  <c r="Q496" i="34"/>
  <c r="R495" i="34"/>
  <c r="Q495" i="34"/>
  <c r="R494" i="34"/>
  <c r="Q494" i="34"/>
  <c r="R493" i="34"/>
  <c r="Q493" i="34"/>
  <c r="R492" i="34"/>
  <c r="Q492" i="34"/>
  <c r="R491" i="34"/>
  <c r="W491" i="34" s="1"/>
  <c r="Q491" i="34"/>
  <c r="AH491" i="34" s="1"/>
  <c r="R490" i="34"/>
  <c r="Q490" i="34"/>
  <c r="R489" i="34"/>
  <c r="Q489" i="34"/>
  <c r="R488" i="34"/>
  <c r="Q488" i="34"/>
  <c r="R487" i="34"/>
  <c r="Q487" i="34"/>
  <c r="R486" i="34"/>
  <c r="Q486" i="34"/>
  <c r="R465" i="34"/>
  <c r="U465" i="34" s="1"/>
  <c r="Q465" i="34"/>
  <c r="R464" i="34"/>
  <c r="Q464" i="34"/>
  <c r="R463" i="34"/>
  <c r="W463" i="34" s="1"/>
  <c r="Q463" i="34"/>
  <c r="R462" i="34"/>
  <c r="Q462" i="34"/>
  <c r="R461" i="34"/>
  <c r="Q461" i="34"/>
  <c r="R460" i="34"/>
  <c r="Q460" i="34"/>
  <c r="R459" i="34"/>
  <c r="Q459" i="34"/>
  <c r="R458" i="34"/>
  <c r="Q458" i="34"/>
  <c r="R457" i="34"/>
  <c r="Q457" i="34"/>
  <c r="AH457" i="34" s="1"/>
  <c r="R456" i="34"/>
  <c r="Q456" i="34"/>
  <c r="R455" i="34"/>
  <c r="Q455" i="34"/>
  <c r="R454" i="34"/>
  <c r="Q454" i="34"/>
  <c r="R453" i="34"/>
  <c r="Q453" i="34"/>
  <c r="R452" i="34"/>
  <c r="Q452" i="34"/>
  <c r="R431" i="34"/>
  <c r="W431" i="34" s="1"/>
  <c r="Q431" i="34"/>
  <c r="R430" i="34"/>
  <c r="Q430" i="34"/>
  <c r="R429" i="34"/>
  <c r="Q429" i="34"/>
  <c r="R428" i="34"/>
  <c r="Q428" i="34"/>
  <c r="R427" i="34"/>
  <c r="Q427" i="34"/>
  <c r="R426" i="34"/>
  <c r="Q426" i="34"/>
  <c r="R425" i="34"/>
  <c r="Q425" i="34"/>
  <c r="R424" i="34"/>
  <c r="V424" i="34" s="1"/>
  <c r="Q424" i="34"/>
  <c r="R423" i="34"/>
  <c r="Q423" i="34"/>
  <c r="AH423" i="34" s="1"/>
  <c r="R422" i="34"/>
  <c r="Q422" i="34"/>
  <c r="R421" i="34"/>
  <c r="Q421" i="34"/>
  <c r="R420" i="34"/>
  <c r="Q420" i="34"/>
  <c r="R419" i="34"/>
  <c r="Q419" i="34"/>
  <c r="R418" i="34"/>
  <c r="Q418" i="34"/>
  <c r="R397" i="34"/>
  <c r="Q397" i="34"/>
  <c r="R396" i="34"/>
  <c r="Q396" i="34"/>
  <c r="R395" i="34"/>
  <c r="S395" i="34" s="1"/>
  <c r="Q395" i="34"/>
  <c r="R394" i="34"/>
  <c r="Q394" i="34"/>
  <c r="R393" i="34"/>
  <c r="U393" i="34" s="1"/>
  <c r="Q393" i="34"/>
  <c r="R392" i="34"/>
  <c r="Q392" i="34"/>
  <c r="R391" i="34"/>
  <c r="Q391" i="34"/>
  <c r="R390" i="34"/>
  <c r="Q390" i="34"/>
  <c r="R389" i="34"/>
  <c r="U389" i="34" s="1"/>
  <c r="Q389" i="34"/>
  <c r="AI389" i="34" s="1"/>
  <c r="R388" i="34"/>
  <c r="Q388" i="34"/>
  <c r="R387" i="34"/>
  <c r="Q387" i="34"/>
  <c r="R386" i="34"/>
  <c r="Q386" i="34"/>
  <c r="R385" i="34"/>
  <c r="Q385" i="34"/>
  <c r="R384" i="34"/>
  <c r="Q384" i="34"/>
  <c r="R363" i="34"/>
  <c r="Q363" i="34"/>
  <c r="R362" i="34"/>
  <c r="T362" i="34" s="1"/>
  <c r="Q362" i="34"/>
  <c r="R361" i="34"/>
  <c r="Q361" i="34"/>
  <c r="R360" i="34"/>
  <c r="V360" i="34" s="1"/>
  <c r="Q360" i="34"/>
  <c r="R359" i="34"/>
  <c r="S359" i="34" s="1"/>
  <c r="Q359" i="34"/>
  <c r="R358" i="34"/>
  <c r="Q358" i="34"/>
  <c r="R357" i="34"/>
  <c r="Q357" i="34"/>
  <c r="R356" i="34"/>
  <c r="V356" i="34" s="1"/>
  <c r="Q356" i="34"/>
  <c r="R355" i="34"/>
  <c r="Q355" i="34"/>
  <c r="AH355" i="34" s="1"/>
  <c r="R354" i="34"/>
  <c r="Q354" i="34"/>
  <c r="R353" i="34"/>
  <c r="Q353" i="34"/>
  <c r="R352" i="34"/>
  <c r="Q352" i="34"/>
  <c r="R351" i="34"/>
  <c r="Q351" i="34"/>
  <c r="R350" i="34"/>
  <c r="Q350" i="34"/>
  <c r="R329" i="34"/>
  <c r="Q329" i="34"/>
  <c r="R328" i="34"/>
  <c r="Q328" i="34"/>
  <c r="R327" i="34"/>
  <c r="W327" i="34" s="1"/>
  <c r="Q327" i="34"/>
  <c r="R326" i="34"/>
  <c r="T326" i="34" s="1"/>
  <c r="Q326" i="34"/>
  <c r="R325" i="34"/>
  <c r="Q325" i="34"/>
  <c r="R324" i="34"/>
  <c r="Q324" i="34"/>
  <c r="R323" i="34"/>
  <c r="Q323" i="34"/>
  <c r="R322" i="34"/>
  <c r="Q322" i="34"/>
  <c r="R321" i="34"/>
  <c r="U321" i="34" s="1"/>
  <c r="Q321" i="34"/>
  <c r="AH321" i="34" s="1"/>
  <c r="R320" i="34"/>
  <c r="Q320" i="34"/>
  <c r="R319" i="34"/>
  <c r="Q319" i="34"/>
  <c r="R318" i="34"/>
  <c r="Q318" i="34"/>
  <c r="R317" i="34"/>
  <c r="Q317" i="34"/>
  <c r="R316" i="34"/>
  <c r="Q316" i="34"/>
  <c r="R295" i="34"/>
  <c r="S295" i="34" s="1"/>
  <c r="Q295" i="34"/>
  <c r="R294" i="34"/>
  <c r="Q294" i="34"/>
  <c r="R293" i="34"/>
  <c r="Q293" i="34"/>
  <c r="R292" i="34"/>
  <c r="Q292" i="34"/>
  <c r="R291" i="34"/>
  <c r="W291" i="34" s="1"/>
  <c r="Q291" i="34"/>
  <c r="R290" i="34"/>
  <c r="Q290" i="34"/>
  <c r="R289" i="34"/>
  <c r="Q289" i="34"/>
  <c r="R288" i="34"/>
  <c r="V288" i="34" s="1"/>
  <c r="Q288" i="34"/>
  <c r="R287" i="34"/>
  <c r="Q287" i="34"/>
  <c r="AF287" i="34" s="1"/>
  <c r="R286" i="34"/>
  <c r="Q286" i="34"/>
  <c r="R285" i="34"/>
  <c r="Q285" i="34"/>
  <c r="R284" i="34"/>
  <c r="Q284" i="34"/>
  <c r="R283" i="34"/>
  <c r="Q283" i="34"/>
  <c r="R282" i="34"/>
  <c r="Q282" i="34"/>
  <c r="R228" i="34"/>
  <c r="Q228" i="34"/>
  <c r="R227" i="34"/>
  <c r="T227" i="34" s="1"/>
  <c r="Q227" i="34"/>
  <c r="R226" i="34"/>
  <c r="U226" i="34" s="1"/>
  <c r="Q226" i="34"/>
  <c r="R225" i="34"/>
  <c r="Q225" i="34"/>
  <c r="R224" i="34"/>
  <c r="S224" i="34" s="1"/>
  <c r="Q224" i="34"/>
  <c r="R223" i="34"/>
  <c r="Q223" i="34"/>
  <c r="R222" i="34"/>
  <c r="Q222" i="34"/>
  <c r="R221" i="34"/>
  <c r="Q221" i="34"/>
  <c r="R220" i="34"/>
  <c r="Q220" i="34"/>
  <c r="AH220" i="34" s="1"/>
  <c r="R219" i="34"/>
  <c r="Q219" i="34"/>
  <c r="R218" i="34"/>
  <c r="Q218" i="34"/>
  <c r="R217" i="34"/>
  <c r="Q217" i="34"/>
  <c r="R216" i="34"/>
  <c r="Q216" i="34"/>
  <c r="R215" i="34"/>
  <c r="Q215" i="34"/>
  <c r="R194" i="34"/>
  <c r="U194" i="34" s="1"/>
  <c r="Q194" i="34"/>
  <c r="R193" i="34"/>
  <c r="Q193" i="34"/>
  <c r="R192" i="34"/>
  <c r="Q192" i="34"/>
  <c r="R191" i="34"/>
  <c r="Q191" i="34"/>
  <c r="R190" i="34"/>
  <c r="U190" i="34" s="1"/>
  <c r="Q190" i="34"/>
  <c r="R189" i="34"/>
  <c r="Q189" i="34"/>
  <c r="R188" i="34"/>
  <c r="Q188" i="34"/>
  <c r="R187" i="34"/>
  <c r="Q187" i="34"/>
  <c r="R186" i="34"/>
  <c r="Q186" i="34"/>
  <c r="AH186" i="34" s="1"/>
  <c r="R185" i="34"/>
  <c r="Q185" i="34"/>
  <c r="R184" i="34"/>
  <c r="Q184" i="34"/>
  <c r="R183" i="34"/>
  <c r="Q183" i="34"/>
  <c r="R182" i="34"/>
  <c r="Q182" i="34"/>
  <c r="R181" i="34"/>
  <c r="Q181" i="34"/>
  <c r="R160" i="34"/>
  <c r="Q160" i="34"/>
  <c r="R159" i="34"/>
  <c r="Q159" i="34"/>
  <c r="R158" i="34"/>
  <c r="Q158" i="34"/>
  <c r="R157" i="34"/>
  <c r="Q157" i="34"/>
  <c r="R156" i="34"/>
  <c r="Q156" i="34"/>
  <c r="R155" i="34"/>
  <c r="Q155" i="34"/>
  <c r="R154" i="34"/>
  <c r="Q154" i="34"/>
  <c r="R153" i="34"/>
  <c r="Q153" i="34"/>
  <c r="R152" i="34"/>
  <c r="Q152" i="34"/>
  <c r="AI152" i="34" s="1"/>
  <c r="R151" i="34"/>
  <c r="Q151" i="34"/>
  <c r="R150" i="34"/>
  <c r="Q150" i="34"/>
  <c r="R149" i="34"/>
  <c r="Q149" i="34"/>
  <c r="R148" i="34"/>
  <c r="Q148" i="34"/>
  <c r="R147" i="34"/>
  <c r="Q147" i="34"/>
  <c r="R126" i="34"/>
  <c r="Q126" i="34"/>
  <c r="R125" i="34"/>
  <c r="Q125" i="34"/>
  <c r="R124" i="34"/>
  <c r="Q124" i="34"/>
  <c r="R123" i="34"/>
  <c r="Q123" i="34"/>
  <c r="R122" i="34"/>
  <c r="Q122" i="34"/>
  <c r="R121" i="34"/>
  <c r="Q121" i="34"/>
  <c r="R120" i="34"/>
  <c r="Q120" i="34"/>
  <c r="R119" i="34"/>
  <c r="Q119" i="34"/>
  <c r="R118" i="34"/>
  <c r="Q118" i="34"/>
  <c r="AH118" i="34" s="1"/>
  <c r="R117" i="34"/>
  <c r="Q117" i="34"/>
  <c r="R116" i="34"/>
  <c r="Q116" i="34"/>
  <c r="R115" i="34"/>
  <c r="Q115" i="34"/>
  <c r="R114" i="34"/>
  <c r="Q114" i="34"/>
  <c r="R113" i="34"/>
  <c r="Q113" i="34"/>
  <c r="R91" i="34"/>
  <c r="Q91" i="34"/>
  <c r="R90" i="34"/>
  <c r="Q90" i="34"/>
  <c r="R89" i="34"/>
  <c r="Q89" i="34"/>
  <c r="R88" i="34"/>
  <c r="Q88" i="34"/>
  <c r="R87" i="34"/>
  <c r="Q87" i="34"/>
  <c r="R86" i="34"/>
  <c r="Q86" i="34"/>
  <c r="R85" i="34"/>
  <c r="Q85" i="34"/>
  <c r="R84" i="34"/>
  <c r="Q84" i="34"/>
  <c r="R83" i="34"/>
  <c r="Q83" i="34"/>
  <c r="AH83" i="34" s="1"/>
  <c r="R82" i="34"/>
  <c r="Q82" i="34"/>
  <c r="R81" i="34"/>
  <c r="Q81" i="34"/>
  <c r="R80" i="34"/>
  <c r="Q80" i="34"/>
  <c r="R79" i="34"/>
  <c r="Q79" i="34"/>
  <c r="R78" i="34"/>
  <c r="Q78" i="34"/>
  <c r="R57" i="34"/>
  <c r="Q57" i="34"/>
  <c r="R56" i="34"/>
  <c r="Q56" i="34"/>
  <c r="R55" i="34"/>
  <c r="Q55" i="34"/>
  <c r="R54" i="34"/>
  <c r="Q54" i="34"/>
  <c r="R53" i="34"/>
  <c r="Q53" i="34"/>
  <c r="R52" i="34"/>
  <c r="Q52" i="34"/>
  <c r="R51" i="34"/>
  <c r="Q51" i="34"/>
  <c r="R50" i="34"/>
  <c r="Q50" i="34"/>
  <c r="R49" i="34"/>
  <c r="Q49" i="34"/>
  <c r="AH49" i="34" s="1"/>
  <c r="R48" i="34"/>
  <c r="Q48" i="34"/>
  <c r="R47" i="34"/>
  <c r="Q47" i="34"/>
  <c r="R46" i="34"/>
  <c r="Q46" i="34"/>
  <c r="R45" i="34"/>
  <c r="Q45" i="34"/>
  <c r="R44" i="34"/>
  <c r="Q44" i="34"/>
  <c r="R23" i="34"/>
  <c r="Q23" i="34"/>
  <c r="R22" i="34"/>
  <c r="Q22" i="34"/>
  <c r="R21" i="34"/>
  <c r="Q21" i="34"/>
  <c r="R20" i="34"/>
  <c r="Q20" i="34"/>
  <c r="R19" i="34"/>
  <c r="Q19" i="34"/>
  <c r="R18" i="34"/>
  <c r="Q18" i="34"/>
  <c r="R17" i="34"/>
  <c r="Q17" i="34"/>
  <c r="R16" i="34"/>
  <c r="Q16" i="34"/>
  <c r="R15" i="34"/>
  <c r="Q15" i="34"/>
  <c r="AH15" i="34" s="1"/>
  <c r="R14" i="34"/>
  <c r="Q14" i="34"/>
  <c r="R13" i="34"/>
  <c r="Q13" i="34"/>
  <c r="R12" i="34"/>
  <c r="Q12" i="34"/>
  <c r="R11" i="34"/>
  <c r="Q11" i="34"/>
  <c r="R10" i="34"/>
  <c r="R262" i="34"/>
  <c r="Q262" i="34"/>
  <c r="R261" i="34"/>
  <c r="Q261" i="34"/>
  <c r="R260" i="34"/>
  <c r="Q260" i="34"/>
  <c r="R259" i="34"/>
  <c r="Q259" i="34"/>
  <c r="R258" i="34"/>
  <c r="Q258" i="34"/>
  <c r="R257" i="34"/>
  <c r="Q257" i="34"/>
  <c r="R256" i="34"/>
  <c r="Q256" i="34"/>
  <c r="R255" i="34"/>
  <c r="Q255" i="34"/>
  <c r="R254" i="34"/>
  <c r="Q254" i="34"/>
  <c r="R253" i="34"/>
  <c r="Q253" i="34"/>
  <c r="R252" i="34"/>
  <c r="Q252" i="34"/>
  <c r="R251" i="34"/>
  <c r="Q251" i="34"/>
  <c r="R250" i="34"/>
  <c r="Q250" i="34"/>
  <c r="R249" i="34"/>
  <c r="Q249" i="34"/>
  <c r="R574" i="33"/>
  <c r="W574" i="33" s="1"/>
  <c r="Q574" i="33"/>
  <c r="R573" i="33"/>
  <c r="Q573" i="33"/>
  <c r="R572" i="33"/>
  <c r="U572" i="33" s="1"/>
  <c r="Q572" i="33"/>
  <c r="R571" i="33"/>
  <c r="V571" i="33" s="1"/>
  <c r="Q571" i="33"/>
  <c r="R570" i="33"/>
  <c r="S570" i="33" s="1"/>
  <c r="Q570" i="33"/>
  <c r="R569" i="33"/>
  <c r="Q569" i="33"/>
  <c r="R568" i="33"/>
  <c r="U568" i="33" s="1"/>
  <c r="Q568" i="33"/>
  <c r="R567" i="33"/>
  <c r="Q567" i="33"/>
  <c r="R566" i="33"/>
  <c r="Q566" i="33"/>
  <c r="R565" i="33"/>
  <c r="T565" i="33" s="1"/>
  <c r="Q565" i="33"/>
  <c r="R564" i="33"/>
  <c r="Q564" i="33"/>
  <c r="AL564" i="33" s="1"/>
  <c r="R563" i="33"/>
  <c r="Q563" i="33"/>
  <c r="R562" i="33"/>
  <c r="Q562" i="33"/>
  <c r="R561" i="33"/>
  <c r="Q561" i="33"/>
  <c r="R560" i="33"/>
  <c r="Q560" i="33"/>
  <c r="R559" i="33"/>
  <c r="Q559" i="33"/>
  <c r="R558" i="33"/>
  <c r="Q558" i="33"/>
  <c r="R557" i="33"/>
  <c r="Q557" i="33"/>
  <c r="R556" i="33"/>
  <c r="Q556" i="33"/>
  <c r="R535" i="33"/>
  <c r="U535" i="33" s="1"/>
  <c r="Q535" i="33"/>
  <c r="R534" i="33"/>
  <c r="Q534" i="33"/>
  <c r="R533" i="33"/>
  <c r="Q533" i="33"/>
  <c r="R532" i="33"/>
  <c r="T532" i="33" s="1"/>
  <c r="Q532" i="33"/>
  <c r="R531" i="33"/>
  <c r="Q531" i="33"/>
  <c r="R530" i="33"/>
  <c r="V530" i="33" s="1"/>
  <c r="Q530" i="33"/>
  <c r="R529" i="33"/>
  <c r="S529" i="33" s="1"/>
  <c r="Q529" i="33"/>
  <c r="R528" i="33"/>
  <c r="Q528" i="33"/>
  <c r="R527" i="33"/>
  <c r="Q527" i="33"/>
  <c r="R526" i="33"/>
  <c r="V526" i="33" s="1"/>
  <c r="Q526" i="33"/>
  <c r="R525" i="33"/>
  <c r="W525" i="33" s="1"/>
  <c r="Q525" i="33"/>
  <c r="AL525" i="33" s="1"/>
  <c r="R524" i="33"/>
  <c r="Q524" i="33"/>
  <c r="R523" i="33"/>
  <c r="Q523" i="33"/>
  <c r="R522" i="33"/>
  <c r="Q522" i="33"/>
  <c r="R521" i="33"/>
  <c r="Q521" i="33"/>
  <c r="R520" i="33"/>
  <c r="Q520" i="33"/>
  <c r="R519" i="33"/>
  <c r="Q519" i="33"/>
  <c r="R518" i="33"/>
  <c r="Q518" i="33"/>
  <c r="R517" i="33"/>
  <c r="Q517" i="33"/>
  <c r="R496" i="33"/>
  <c r="T496" i="33" s="1"/>
  <c r="Q496" i="33"/>
  <c r="R495" i="33"/>
  <c r="Q495" i="33"/>
  <c r="R494" i="33"/>
  <c r="V494" i="33" s="1"/>
  <c r="Q494" i="33"/>
  <c r="R493" i="33"/>
  <c r="S493" i="33" s="1"/>
  <c r="Q493" i="33"/>
  <c r="R492" i="33"/>
  <c r="Q492" i="33"/>
  <c r="R491" i="33"/>
  <c r="Q491" i="33"/>
  <c r="R490" i="33"/>
  <c r="V490" i="33" s="1"/>
  <c r="Q490" i="33"/>
  <c r="R489" i="33"/>
  <c r="Q489" i="33"/>
  <c r="R488" i="33"/>
  <c r="Q488" i="33"/>
  <c r="R487" i="33"/>
  <c r="Q487" i="33"/>
  <c r="R486" i="33"/>
  <c r="V486" i="33" s="1"/>
  <c r="Q486" i="33"/>
  <c r="AL486" i="33" s="1"/>
  <c r="R485" i="33"/>
  <c r="Q485" i="33"/>
  <c r="R484" i="33"/>
  <c r="Q484" i="33"/>
  <c r="R483" i="33"/>
  <c r="Q483" i="33"/>
  <c r="R482" i="33"/>
  <c r="Q482" i="33"/>
  <c r="R481" i="33"/>
  <c r="Q481" i="33"/>
  <c r="R480" i="33"/>
  <c r="Q480" i="33"/>
  <c r="R479" i="33"/>
  <c r="Q479" i="33"/>
  <c r="R478" i="33"/>
  <c r="Q478" i="33"/>
  <c r="R457" i="33"/>
  <c r="S457" i="33" s="1"/>
  <c r="Q457" i="33"/>
  <c r="R456" i="33"/>
  <c r="Q456" i="33"/>
  <c r="R455" i="33"/>
  <c r="Q455" i="33"/>
  <c r="R454" i="33"/>
  <c r="V454" i="33" s="1"/>
  <c r="Q454" i="33"/>
  <c r="R453" i="33"/>
  <c r="W453" i="33" s="1"/>
  <c r="Q453" i="33"/>
  <c r="R452" i="33"/>
  <c r="T452" i="33" s="1"/>
  <c r="Q452" i="33"/>
  <c r="R451" i="33"/>
  <c r="Q451" i="33"/>
  <c r="R450" i="33"/>
  <c r="Q450" i="33"/>
  <c r="R449" i="33"/>
  <c r="Q449" i="33"/>
  <c r="R448" i="33"/>
  <c r="T448" i="33" s="1"/>
  <c r="Q448" i="33"/>
  <c r="R447" i="33"/>
  <c r="U447" i="33" s="1"/>
  <c r="Q447" i="33"/>
  <c r="AL447" i="33" s="1"/>
  <c r="R446" i="33"/>
  <c r="Q446" i="33"/>
  <c r="R445" i="33"/>
  <c r="Q445" i="33"/>
  <c r="R444" i="33"/>
  <c r="Q444" i="33"/>
  <c r="R443" i="33"/>
  <c r="Q443" i="33"/>
  <c r="R442" i="33"/>
  <c r="Q442" i="33"/>
  <c r="R441" i="33"/>
  <c r="Q441" i="33"/>
  <c r="R440" i="33"/>
  <c r="Q440" i="33"/>
  <c r="R439" i="33"/>
  <c r="Q439" i="33"/>
  <c r="R418" i="33"/>
  <c r="V418" i="33" s="1"/>
  <c r="Q418" i="33"/>
  <c r="R417" i="33"/>
  <c r="W417" i="33" s="1"/>
  <c r="Q417" i="33"/>
  <c r="R416" i="33"/>
  <c r="T416" i="33" s="1"/>
  <c r="Q416" i="33"/>
  <c r="R415" i="33"/>
  <c r="Q415" i="33"/>
  <c r="R414" i="33"/>
  <c r="V414" i="33" s="1"/>
  <c r="Q414" i="33"/>
  <c r="R413" i="33"/>
  <c r="Q413" i="33"/>
  <c r="R412" i="33"/>
  <c r="T412" i="33" s="1"/>
  <c r="Q412" i="33"/>
  <c r="R411" i="33"/>
  <c r="Q411" i="33"/>
  <c r="R410" i="33"/>
  <c r="Q410" i="33"/>
  <c r="R409" i="33"/>
  <c r="Q409" i="33"/>
  <c r="R408" i="33"/>
  <c r="T408" i="33" s="1"/>
  <c r="Q408" i="33"/>
  <c r="AC408" i="33" s="1"/>
  <c r="R407" i="33"/>
  <c r="Q407" i="33"/>
  <c r="R406" i="33"/>
  <c r="Q406" i="33"/>
  <c r="R405" i="33"/>
  <c r="Q405" i="33"/>
  <c r="R404" i="33"/>
  <c r="Q404" i="33"/>
  <c r="R403" i="33"/>
  <c r="Q403" i="33"/>
  <c r="R402" i="33"/>
  <c r="Q402" i="33"/>
  <c r="R401" i="33"/>
  <c r="Q401" i="33"/>
  <c r="R400" i="33"/>
  <c r="Q400" i="33"/>
  <c r="R379" i="33"/>
  <c r="Q379" i="33"/>
  <c r="R378" i="33"/>
  <c r="V378" i="33" s="1"/>
  <c r="Q378" i="33"/>
  <c r="R377" i="33"/>
  <c r="Q377" i="33"/>
  <c r="R376" i="33"/>
  <c r="T376" i="33" s="1"/>
  <c r="Q376" i="33"/>
  <c r="R375" i="33"/>
  <c r="U375" i="33" s="1"/>
  <c r="Q375" i="33"/>
  <c r="R374" i="33"/>
  <c r="Q374" i="33"/>
  <c r="R373" i="33"/>
  <c r="Q373" i="33"/>
  <c r="R372" i="33"/>
  <c r="Q372" i="33"/>
  <c r="R371" i="33"/>
  <c r="Q371" i="33"/>
  <c r="R370" i="33"/>
  <c r="V370" i="33" s="1"/>
  <c r="Q370" i="33"/>
  <c r="R369" i="33"/>
  <c r="S369" i="33" s="1"/>
  <c r="Q369" i="33"/>
  <c r="AL369" i="33" s="1"/>
  <c r="R368" i="33"/>
  <c r="Q368" i="33"/>
  <c r="R367" i="33"/>
  <c r="Q367" i="33"/>
  <c r="R366" i="33"/>
  <c r="Q366" i="33"/>
  <c r="R365" i="33"/>
  <c r="Q365" i="33"/>
  <c r="R364" i="33"/>
  <c r="Q364" i="33"/>
  <c r="R363" i="33"/>
  <c r="Q363" i="33"/>
  <c r="R362" i="33"/>
  <c r="Q362" i="33"/>
  <c r="R361" i="33"/>
  <c r="Q361" i="33"/>
  <c r="R340" i="33"/>
  <c r="T340" i="33" s="1"/>
  <c r="Q340" i="33"/>
  <c r="R339" i="33"/>
  <c r="U339" i="33" s="1"/>
  <c r="Q339" i="33"/>
  <c r="R338" i="33"/>
  <c r="Q338" i="33"/>
  <c r="R337" i="33"/>
  <c r="Q337" i="33"/>
  <c r="R336" i="33"/>
  <c r="T336" i="33" s="1"/>
  <c r="Q336" i="33"/>
  <c r="R335" i="33"/>
  <c r="Q335" i="33"/>
  <c r="R334" i="33"/>
  <c r="V334" i="33" s="1"/>
  <c r="Q334" i="33"/>
  <c r="R333" i="33"/>
  <c r="Q333" i="33"/>
  <c r="R332" i="33"/>
  <c r="Q332" i="33"/>
  <c r="R331" i="33"/>
  <c r="Q331" i="33"/>
  <c r="R330" i="33"/>
  <c r="V330" i="33" s="1"/>
  <c r="Q330" i="33"/>
  <c r="AL330" i="33" s="1"/>
  <c r="R329" i="33"/>
  <c r="Q329" i="33"/>
  <c r="R328" i="33"/>
  <c r="Q328" i="33"/>
  <c r="R327" i="33"/>
  <c r="Q327" i="33"/>
  <c r="R326" i="33"/>
  <c r="Q326" i="33"/>
  <c r="R325" i="33"/>
  <c r="Q325" i="33"/>
  <c r="R324" i="33"/>
  <c r="Q324" i="33"/>
  <c r="R323" i="33"/>
  <c r="Q323" i="33"/>
  <c r="R322" i="33"/>
  <c r="Q322" i="33"/>
  <c r="R301" i="33"/>
  <c r="Q301" i="33"/>
  <c r="R300" i="33"/>
  <c r="T300" i="33" s="1"/>
  <c r="Q300" i="33"/>
  <c r="R299" i="33"/>
  <c r="Q299" i="33"/>
  <c r="R298" i="33"/>
  <c r="V298" i="33" s="1"/>
  <c r="Q298" i="33"/>
  <c r="R297" i="33"/>
  <c r="S297" i="33" s="1"/>
  <c r="Q297" i="33"/>
  <c r="R296" i="33"/>
  <c r="Q296" i="33"/>
  <c r="R295" i="33"/>
  <c r="Q295" i="33"/>
  <c r="R294" i="33"/>
  <c r="Q294" i="33"/>
  <c r="R293" i="33"/>
  <c r="Q293" i="33"/>
  <c r="R292" i="33"/>
  <c r="U292" i="33" s="1"/>
  <c r="Q292" i="33"/>
  <c r="R291" i="33"/>
  <c r="Q291" i="33"/>
  <c r="AL291" i="33" s="1"/>
  <c r="R290" i="33"/>
  <c r="Q290" i="33"/>
  <c r="R289" i="33"/>
  <c r="Q289" i="33"/>
  <c r="R288" i="33"/>
  <c r="Q288" i="33"/>
  <c r="R287" i="33"/>
  <c r="Q287" i="33"/>
  <c r="R286" i="33"/>
  <c r="Q286" i="33"/>
  <c r="R285" i="33"/>
  <c r="Q285" i="33"/>
  <c r="R284" i="33"/>
  <c r="Q284" i="33"/>
  <c r="R283" i="33"/>
  <c r="Q283" i="33"/>
  <c r="R262" i="33"/>
  <c r="S262" i="33" s="1"/>
  <c r="Q262" i="33"/>
  <c r="R261" i="33"/>
  <c r="T261" i="33" s="1"/>
  <c r="Q261" i="33"/>
  <c r="R260" i="33"/>
  <c r="U260" i="33" s="1"/>
  <c r="Q260" i="33"/>
  <c r="R259" i="33"/>
  <c r="V259" i="33" s="1"/>
  <c r="Q259" i="33"/>
  <c r="R258" i="33"/>
  <c r="W258" i="33" s="1"/>
  <c r="Q258" i="33"/>
  <c r="R257" i="33"/>
  <c r="Q257" i="33"/>
  <c r="R256" i="33"/>
  <c r="U256" i="33" s="1"/>
  <c r="Q256" i="33"/>
  <c r="R255" i="33"/>
  <c r="Q255" i="33"/>
  <c r="R254" i="33"/>
  <c r="Q254" i="33"/>
  <c r="R253" i="33"/>
  <c r="T253" i="33" s="1"/>
  <c r="Q253" i="33"/>
  <c r="R252" i="33"/>
  <c r="U252" i="33" s="1"/>
  <c r="Q252" i="33"/>
  <c r="AL252" i="33" s="1"/>
  <c r="R251" i="33"/>
  <c r="Q251" i="33"/>
  <c r="R250" i="33"/>
  <c r="Q250" i="33"/>
  <c r="R249" i="33"/>
  <c r="Q249" i="33"/>
  <c r="R248" i="33"/>
  <c r="Q248" i="33"/>
  <c r="R247" i="33"/>
  <c r="Q247" i="33"/>
  <c r="R246" i="33"/>
  <c r="Q246" i="33"/>
  <c r="R245" i="33"/>
  <c r="Q245" i="33"/>
  <c r="R244" i="33"/>
  <c r="Q244" i="33"/>
  <c r="R223" i="33"/>
  <c r="Q223" i="33"/>
  <c r="R222" i="33"/>
  <c r="Q222" i="33"/>
  <c r="R221" i="33"/>
  <c r="V221" i="33" s="1"/>
  <c r="Q221" i="33"/>
  <c r="R220" i="33"/>
  <c r="W220" i="33" s="1"/>
  <c r="Q220" i="33"/>
  <c r="R219" i="33"/>
  <c r="U219" i="33" s="1"/>
  <c r="Q219" i="33"/>
  <c r="R218" i="33"/>
  <c r="V218" i="33" s="1"/>
  <c r="Q218" i="33"/>
  <c r="R217" i="33"/>
  <c r="V217" i="33" s="1"/>
  <c r="Q217" i="33"/>
  <c r="R216" i="33"/>
  <c r="Q216" i="33"/>
  <c r="R215" i="33"/>
  <c r="Q215" i="33"/>
  <c r="R214" i="33"/>
  <c r="V214" i="33" s="1"/>
  <c r="Q214" i="33"/>
  <c r="R213" i="33"/>
  <c r="V213" i="33" s="1"/>
  <c r="Q213" i="33"/>
  <c r="AL213" i="33" s="1"/>
  <c r="R212" i="33"/>
  <c r="Q212" i="33"/>
  <c r="R211" i="33"/>
  <c r="Q211" i="33"/>
  <c r="R210" i="33"/>
  <c r="Q210" i="33"/>
  <c r="R209" i="33"/>
  <c r="Q209" i="33"/>
  <c r="R208" i="33"/>
  <c r="Q208" i="33"/>
  <c r="R207" i="33"/>
  <c r="Q207" i="33"/>
  <c r="R206" i="33"/>
  <c r="Q206" i="33"/>
  <c r="R205" i="33"/>
  <c r="Q205" i="33"/>
  <c r="R184" i="33"/>
  <c r="V184" i="33" s="1"/>
  <c r="Q184" i="33"/>
  <c r="R183" i="33"/>
  <c r="S183" i="33" s="1"/>
  <c r="Q183" i="33"/>
  <c r="R182" i="33"/>
  <c r="T182" i="33" s="1"/>
  <c r="Q182" i="33"/>
  <c r="R181" i="33"/>
  <c r="U181" i="33" s="1"/>
  <c r="Q181" i="33"/>
  <c r="R180" i="33"/>
  <c r="V180" i="33" s="1"/>
  <c r="Q180" i="33"/>
  <c r="R179" i="33"/>
  <c r="W179" i="33" s="1"/>
  <c r="Q179" i="33"/>
  <c r="R178" i="33"/>
  <c r="W178" i="33" s="1"/>
  <c r="Q178" i="33"/>
  <c r="R177" i="33"/>
  <c r="Q177" i="33"/>
  <c r="R176" i="33"/>
  <c r="Q176" i="33"/>
  <c r="R175" i="33"/>
  <c r="S175" i="33" s="1"/>
  <c r="Q175" i="33"/>
  <c r="R174" i="33"/>
  <c r="T174" i="33" s="1"/>
  <c r="Q174" i="33"/>
  <c r="AL174" i="33" s="1"/>
  <c r="R173" i="33"/>
  <c r="Q173" i="33"/>
  <c r="R172" i="33"/>
  <c r="Q172" i="33"/>
  <c r="R171" i="33"/>
  <c r="Q171" i="33"/>
  <c r="R170" i="33"/>
  <c r="Q170" i="33"/>
  <c r="R169" i="33"/>
  <c r="Q169" i="33"/>
  <c r="R168" i="33"/>
  <c r="Q168" i="33"/>
  <c r="R167" i="33"/>
  <c r="Q167" i="33"/>
  <c r="R166" i="33"/>
  <c r="Q166" i="33"/>
  <c r="R145" i="33"/>
  <c r="U145" i="33" s="1"/>
  <c r="Q145" i="33"/>
  <c r="R144" i="33"/>
  <c r="V144" i="33" s="1"/>
  <c r="Q144" i="33"/>
  <c r="R143" i="33"/>
  <c r="W143" i="33" s="1"/>
  <c r="Q143" i="33"/>
  <c r="R142" i="33"/>
  <c r="W142" i="33" s="1"/>
  <c r="Q142" i="33"/>
  <c r="R141" i="33"/>
  <c r="Q141" i="33"/>
  <c r="R140" i="33"/>
  <c r="V140" i="33" s="1"/>
  <c r="Q140" i="33"/>
  <c r="R139" i="33"/>
  <c r="S139" i="33" s="1"/>
  <c r="Q139" i="33"/>
  <c r="R138" i="33"/>
  <c r="Q138" i="33"/>
  <c r="R137" i="33"/>
  <c r="Q137" i="33"/>
  <c r="R136" i="33"/>
  <c r="V136" i="33" s="1"/>
  <c r="Q136" i="33"/>
  <c r="R135" i="33"/>
  <c r="W135" i="33" s="1"/>
  <c r="Q135" i="33"/>
  <c r="AL135" i="33" s="1"/>
  <c r="R134" i="33"/>
  <c r="Q134" i="33"/>
  <c r="R133" i="33"/>
  <c r="Q133" i="33"/>
  <c r="R132" i="33"/>
  <c r="Q132" i="33"/>
  <c r="R131" i="33"/>
  <c r="Q131" i="33"/>
  <c r="R130" i="33"/>
  <c r="Q130" i="33"/>
  <c r="R129" i="33"/>
  <c r="Q129" i="33"/>
  <c r="R128" i="33"/>
  <c r="Q128" i="33"/>
  <c r="R127" i="33"/>
  <c r="Q127" i="33"/>
  <c r="R106" i="33"/>
  <c r="W106" i="33" s="1"/>
  <c r="Q106" i="33"/>
  <c r="R105" i="33"/>
  <c r="Q105" i="33"/>
  <c r="R104" i="33"/>
  <c r="V104" i="33" s="1"/>
  <c r="Q104" i="33"/>
  <c r="R103" i="33"/>
  <c r="S103" i="33" s="1"/>
  <c r="Q103" i="33"/>
  <c r="R102" i="33"/>
  <c r="T102" i="33" s="1"/>
  <c r="Q102" i="33"/>
  <c r="R101" i="33"/>
  <c r="U101" i="33" s="1"/>
  <c r="Q101" i="33"/>
  <c r="R100" i="33"/>
  <c r="V100" i="33" s="1"/>
  <c r="Q100" i="33"/>
  <c r="R99" i="33"/>
  <c r="Q99" i="33"/>
  <c r="R98" i="33"/>
  <c r="Q98" i="33"/>
  <c r="R97" i="33"/>
  <c r="Q97" i="33"/>
  <c r="R96" i="33"/>
  <c r="V96" i="33" s="1"/>
  <c r="Q96" i="33"/>
  <c r="AL96" i="33" s="1"/>
  <c r="R95" i="33"/>
  <c r="Q95" i="33"/>
  <c r="R94" i="33"/>
  <c r="Q94" i="33"/>
  <c r="R93" i="33"/>
  <c r="Q93" i="33"/>
  <c r="R92" i="33"/>
  <c r="Q92" i="33"/>
  <c r="R91" i="33"/>
  <c r="Q91" i="33"/>
  <c r="R90" i="33"/>
  <c r="Q90" i="33"/>
  <c r="R89" i="33"/>
  <c r="Q89" i="33"/>
  <c r="R88" i="33"/>
  <c r="Q88" i="33"/>
  <c r="R67" i="33"/>
  <c r="S67" i="33" s="1"/>
  <c r="Q67" i="33"/>
  <c r="R66" i="33"/>
  <c r="Q66" i="33"/>
  <c r="R65" i="33"/>
  <c r="U65" i="33" s="1"/>
  <c r="Q65" i="33"/>
  <c r="R64" i="33"/>
  <c r="V64" i="33" s="1"/>
  <c r="Q64" i="33"/>
  <c r="R63" i="33"/>
  <c r="W63" i="33" s="1"/>
  <c r="Q63" i="33"/>
  <c r="R62" i="33"/>
  <c r="Q62" i="33"/>
  <c r="R61" i="33"/>
  <c r="Q61" i="33"/>
  <c r="R60" i="33"/>
  <c r="Q60" i="33"/>
  <c r="R59" i="33"/>
  <c r="Q59" i="33"/>
  <c r="R58" i="33"/>
  <c r="Q58" i="33"/>
  <c r="R57" i="33"/>
  <c r="U57" i="33" s="1"/>
  <c r="Q57" i="33"/>
  <c r="AL57" i="33" s="1"/>
  <c r="R56" i="33"/>
  <c r="Q56" i="33"/>
  <c r="R55" i="33"/>
  <c r="Q55" i="33"/>
  <c r="R54" i="33"/>
  <c r="Q54" i="33"/>
  <c r="R53" i="33"/>
  <c r="Q53" i="33"/>
  <c r="R52" i="33"/>
  <c r="Q52" i="33"/>
  <c r="R51" i="33"/>
  <c r="Q51" i="33"/>
  <c r="R50" i="33"/>
  <c r="Q50" i="33"/>
  <c r="R49" i="33"/>
  <c r="Q49" i="33"/>
  <c r="R28" i="33"/>
  <c r="T28" i="33" s="1"/>
  <c r="Q28" i="33"/>
  <c r="R27" i="33"/>
  <c r="U27" i="33" s="1"/>
  <c r="Q27" i="33"/>
  <c r="R26" i="33"/>
  <c r="V26" i="33" s="1"/>
  <c r="Q26" i="33"/>
  <c r="R25" i="33"/>
  <c r="W25" i="33" s="1"/>
  <c r="Q25" i="33"/>
  <c r="R24" i="33"/>
  <c r="T24" i="33" s="1"/>
  <c r="Q24" i="33"/>
  <c r="R23" i="33"/>
  <c r="U23" i="33" s="1"/>
  <c r="Q23" i="33"/>
  <c r="R22" i="33"/>
  <c r="V22" i="33" s="1"/>
  <c r="Q22" i="33"/>
  <c r="R21" i="33"/>
  <c r="Q21" i="33"/>
  <c r="R20" i="33"/>
  <c r="Q20" i="33"/>
  <c r="R19" i="33"/>
  <c r="U19" i="33" s="1"/>
  <c r="Q19" i="33"/>
  <c r="R18" i="33"/>
  <c r="V18" i="33" s="1"/>
  <c r="Q18" i="33"/>
  <c r="AL18" i="33" s="1"/>
  <c r="R17" i="33"/>
  <c r="Q17" i="33"/>
  <c r="R16" i="33"/>
  <c r="Q16" i="33"/>
  <c r="R15" i="33"/>
  <c r="Q15" i="33"/>
  <c r="R14" i="33"/>
  <c r="Q14" i="33"/>
  <c r="R13" i="33"/>
  <c r="Q13" i="33"/>
  <c r="R12" i="33"/>
  <c r="Q12" i="33"/>
  <c r="R11" i="33"/>
  <c r="Q11" i="33"/>
  <c r="R10" i="33"/>
  <c r="Q10" i="33"/>
  <c r="W21" i="32" l="1"/>
  <c r="S19" i="32"/>
  <c r="W19" i="32"/>
  <c r="T20" i="32"/>
  <c r="U21" i="32"/>
  <c r="T19" i="32"/>
  <c r="V21" i="32"/>
  <c r="W20" i="32"/>
  <c r="U19" i="32"/>
  <c r="S21" i="32"/>
  <c r="T18" i="32"/>
  <c r="AG326" i="13"/>
  <c r="U18" i="32"/>
  <c r="S20" i="32"/>
  <c r="V18" i="32"/>
  <c r="U20" i="32"/>
  <c r="AG248" i="13"/>
  <c r="AG209" i="13"/>
  <c r="AG521" i="13"/>
  <c r="AG443" i="13"/>
  <c r="W49" i="32"/>
  <c r="S40" i="31"/>
  <c r="V50" i="32"/>
  <c r="U42" i="31"/>
  <c r="S18" i="32"/>
  <c r="U51" i="32"/>
  <c r="AH287" i="34"/>
  <c r="AG131" i="13"/>
  <c r="AG365" i="13"/>
  <c r="AG404" i="13"/>
  <c r="S252" i="13"/>
  <c r="S49" i="32"/>
  <c r="U58" i="33"/>
  <c r="V58" i="33"/>
  <c r="U62" i="33"/>
  <c r="V62" i="33"/>
  <c r="U66" i="33"/>
  <c r="V66" i="33"/>
  <c r="S18" i="33"/>
  <c r="W18" i="33"/>
  <c r="V19" i="33"/>
  <c r="S22" i="33"/>
  <c r="W22" i="33"/>
  <c r="V23" i="33"/>
  <c r="U24" i="33"/>
  <c r="T25" i="33"/>
  <c r="S26" i="33"/>
  <c r="W26" i="33"/>
  <c r="V27" i="33"/>
  <c r="U28" i="33"/>
  <c r="T62" i="33"/>
  <c r="T106" i="33"/>
  <c r="T142" i="33"/>
  <c r="T178" i="33"/>
  <c r="S258" i="33"/>
  <c r="W262" i="33"/>
  <c r="V57" i="33"/>
  <c r="W57" i="33"/>
  <c r="S57" i="33"/>
  <c r="V61" i="33"/>
  <c r="W61" i="33"/>
  <c r="S61" i="33"/>
  <c r="T63" i="33"/>
  <c r="U63" i="33"/>
  <c r="V65" i="33"/>
  <c r="W65" i="33"/>
  <c r="S65" i="33"/>
  <c r="T67" i="33"/>
  <c r="U67" i="33"/>
  <c r="V97" i="33"/>
  <c r="W97" i="33"/>
  <c r="S97" i="33"/>
  <c r="V101" i="33"/>
  <c r="W101" i="33"/>
  <c r="S101" i="33"/>
  <c r="T103" i="33"/>
  <c r="U103" i="33"/>
  <c r="V105" i="33"/>
  <c r="W105" i="33"/>
  <c r="S105" i="33"/>
  <c r="T135" i="33"/>
  <c r="U135" i="33"/>
  <c r="T139" i="33"/>
  <c r="U139" i="33"/>
  <c r="V141" i="33"/>
  <c r="W141" i="33"/>
  <c r="S141" i="33"/>
  <c r="T143" i="33"/>
  <c r="U143" i="33"/>
  <c r="V145" i="33"/>
  <c r="W145" i="33"/>
  <c r="S145" i="33"/>
  <c r="T175" i="33"/>
  <c r="U175" i="33"/>
  <c r="T179" i="33"/>
  <c r="U179" i="33"/>
  <c r="V181" i="33"/>
  <c r="W181" i="33"/>
  <c r="S181" i="33"/>
  <c r="T183" i="33"/>
  <c r="U183" i="33"/>
  <c r="U253" i="33"/>
  <c r="V253" i="33"/>
  <c r="U257" i="33"/>
  <c r="V257" i="33"/>
  <c r="W259" i="33"/>
  <c r="S259" i="33"/>
  <c r="T259" i="33"/>
  <c r="U261" i="33"/>
  <c r="V261" i="33"/>
  <c r="W291" i="33"/>
  <c r="S291" i="33"/>
  <c r="T291" i="33"/>
  <c r="W295" i="33"/>
  <c r="S295" i="33"/>
  <c r="V295" i="33"/>
  <c r="T295" i="33"/>
  <c r="U297" i="33"/>
  <c r="T297" i="33"/>
  <c r="V297" i="33"/>
  <c r="W299" i="33"/>
  <c r="S299" i="33"/>
  <c r="V299" i="33"/>
  <c r="T299" i="33"/>
  <c r="U301" i="33"/>
  <c r="T301" i="33"/>
  <c r="V301" i="33"/>
  <c r="W331" i="33"/>
  <c r="S331" i="33"/>
  <c r="V331" i="33"/>
  <c r="T331" i="33"/>
  <c r="W335" i="33"/>
  <c r="S335" i="33"/>
  <c r="V335" i="33"/>
  <c r="T335" i="33"/>
  <c r="U337" i="33"/>
  <c r="T337" i="33"/>
  <c r="V337" i="33"/>
  <c r="W339" i="33"/>
  <c r="S339" i="33"/>
  <c r="V339" i="33"/>
  <c r="T339" i="33"/>
  <c r="U369" i="33"/>
  <c r="T369" i="33"/>
  <c r="V369" i="33"/>
  <c r="U373" i="33"/>
  <c r="T373" i="33"/>
  <c r="V373" i="33"/>
  <c r="W375" i="33"/>
  <c r="S375" i="33"/>
  <c r="V375" i="33"/>
  <c r="T375" i="33"/>
  <c r="U377" i="33"/>
  <c r="T377" i="33"/>
  <c r="V377" i="33"/>
  <c r="W379" i="33"/>
  <c r="S379" i="33"/>
  <c r="V379" i="33"/>
  <c r="T379" i="33"/>
  <c r="U409" i="33"/>
  <c r="T409" i="33"/>
  <c r="V409" i="33"/>
  <c r="U413" i="33"/>
  <c r="T413" i="33"/>
  <c r="V413" i="33"/>
  <c r="W415" i="33"/>
  <c r="S415" i="33"/>
  <c r="V415" i="33"/>
  <c r="T415" i="33"/>
  <c r="U417" i="33"/>
  <c r="T417" i="33"/>
  <c r="V417" i="33"/>
  <c r="W447" i="33"/>
  <c r="S447" i="33"/>
  <c r="V447" i="33"/>
  <c r="T447" i="33"/>
  <c r="W451" i="33"/>
  <c r="S451" i="33"/>
  <c r="V451" i="33"/>
  <c r="T451" i="33"/>
  <c r="U453" i="33"/>
  <c r="T453" i="33"/>
  <c r="V453" i="33"/>
  <c r="W455" i="33"/>
  <c r="S455" i="33"/>
  <c r="V455" i="33"/>
  <c r="T455" i="33"/>
  <c r="U457" i="33"/>
  <c r="T457" i="33"/>
  <c r="V457" i="33"/>
  <c r="W487" i="33"/>
  <c r="S487" i="33"/>
  <c r="V487" i="33"/>
  <c r="T487" i="33"/>
  <c r="W491" i="33"/>
  <c r="S491" i="33"/>
  <c r="V491" i="33"/>
  <c r="T491" i="33"/>
  <c r="U493" i="33"/>
  <c r="T493" i="33"/>
  <c r="V493" i="33"/>
  <c r="W495" i="33"/>
  <c r="S495" i="33"/>
  <c r="V495" i="33"/>
  <c r="T495" i="33"/>
  <c r="U525" i="33"/>
  <c r="T525" i="33"/>
  <c r="V525" i="33"/>
  <c r="U529" i="33"/>
  <c r="T529" i="33"/>
  <c r="V529" i="33"/>
  <c r="W531" i="33"/>
  <c r="S531" i="33"/>
  <c r="V531" i="33"/>
  <c r="T531" i="33"/>
  <c r="U533" i="33"/>
  <c r="T533" i="33"/>
  <c r="V533" i="33"/>
  <c r="W535" i="33"/>
  <c r="S535" i="33"/>
  <c r="V535" i="33"/>
  <c r="T535" i="33"/>
  <c r="V565" i="33"/>
  <c r="U565" i="33"/>
  <c r="W565" i="33"/>
  <c r="S565" i="33"/>
  <c r="V569" i="33"/>
  <c r="U569" i="33"/>
  <c r="W569" i="33"/>
  <c r="S569" i="33"/>
  <c r="T571" i="33"/>
  <c r="W571" i="33"/>
  <c r="S571" i="33"/>
  <c r="U571" i="33"/>
  <c r="V573" i="33"/>
  <c r="U573" i="33"/>
  <c r="W573" i="33"/>
  <c r="S573" i="33"/>
  <c r="T18" i="33"/>
  <c r="S19" i="33"/>
  <c r="W19" i="33"/>
  <c r="T22" i="33"/>
  <c r="S23" i="33"/>
  <c r="W23" i="33"/>
  <c r="V24" i="33"/>
  <c r="U25" i="33"/>
  <c r="T26" i="33"/>
  <c r="S27" i="33"/>
  <c r="W27" i="33"/>
  <c r="V28" i="33"/>
  <c r="S58" i="33"/>
  <c r="T61" i="33"/>
  <c r="W62" i="33"/>
  <c r="U64" i="33"/>
  <c r="S66" i="33"/>
  <c r="V67" i="33"/>
  <c r="T97" i="33"/>
  <c r="U100" i="33"/>
  <c r="S102" i="33"/>
  <c r="V103" i="33"/>
  <c r="T105" i="33"/>
  <c r="U136" i="33"/>
  <c r="V139" i="33"/>
  <c r="T141" i="33"/>
  <c r="U144" i="33"/>
  <c r="S174" i="33"/>
  <c r="V175" i="33"/>
  <c r="U180" i="33"/>
  <c r="S182" i="33"/>
  <c r="V183" i="33"/>
  <c r="T252" i="33"/>
  <c r="W253" i="33"/>
  <c r="S257" i="33"/>
  <c r="V258" i="33"/>
  <c r="T260" i="33"/>
  <c r="W261" i="33"/>
  <c r="U291" i="33"/>
  <c r="W297" i="33"/>
  <c r="S301" i="33"/>
  <c r="S337" i="33"/>
  <c r="W369" i="33"/>
  <c r="S373" i="33"/>
  <c r="U379" i="33"/>
  <c r="S409" i="33"/>
  <c r="U415" i="33"/>
  <c r="U451" i="33"/>
  <c r="W457" i="33"/>
  <c r="U487" i="33"/>
  <c r="W493" i="33"/>
  <c r="W529" i="33"/>
  <c r="S533" i="33"/>
  <c r="T569" i="33"/>
  <c r="U18" i="33"/>
  <c r="T19" i="33"/>
  <c r="U22" i="33"/>
  <c r="T23" i="33"/>
  <c r="S24" i="33"/>
  <c r="W24" i="33"/>
  <c r="V25" i="33"/>
  <c r="U26" i="33"/>
  <c r="T27" i="33"/>
  <c r="S28" i="33"/>
  <c r="W28" i="33"/>
  <c r="T58" i="33"/>
  <c r="U61" i="33"/>
  <c r="S63" i="33"/>
  <c r="T66" i="33"/>
  <c r="W67" i="33"/>
  <c r="U97" i="33"/>
  <c r="W103" i="33"/>
  <c r="U105" i="33"/>
  <c r="S135" i="33"/>
  <c r="W139" i="33"/>
  <c r="U141" i="33"/>
  <c r="S143" i="33"/>
  <c r="W175" i="33"/>
  <c r="S179" i="33"/>
  <c r="W183" i="33"/>
  <c r="T257" i="33"/>
  <c r="V291" i="33"/>
  <c r="U295" i="33"/>
  <c r="W301" i="33"/>
  <c r="U331" i="33"/>
  <c r="W337" i="33"/>
  <c r="W373" i="33"/>
  <c r="S377" i="33"/>
  <c r="W409" i="33"/>
  <c r="S413" i="33"/>
  <c r="U455" i="33"/>
  <c r="U491" i="33"/>
  <c r="W533" i="33"/>
  <c r="T573" i="33"/>
  <c r="W64" i="33"/>
  <c r="S64" i="33"/>
  <c r="T64" i="33"/>
  <c r="W96" i="33"/>
  <c r="S96" i="33"/>
  <c r="T96" i="33"/>
  <c r="W100" i="33"/>
  <c r="S100" i="33"/>
  <c r="T100" i="33"/>
  <c r="U102" i="33"/>
  <c r="V102" i="33"/>
  <c r="W104" i="33"/>
  <c r="S104" i="33"/>
  <c r="T104" i="33"/>
  <c r="U106" i="33"/>
  <c r="V106" i="33"/>
  <c r="W136" i="33"/>
  <c r="S136" i="33"/>
  <c r="T136" i="33"/>
  <c r="W140" i="33"/>
  <c r="S140" i="33"/>
  <c r="T140" i="33"/>
  <c r="U142" i="33"/>
  <c r="V142" i="33"/>
  <c r="W144" i="33"/>
  <c r="S144" i="33"/>
  <c r="T144" i="33"/>
  <c r="U174" i="33"/>
  <c r="V174" i="33"/>
  <c r="U178" i="33"/>
  <c r="V178" i="33"/>
  <c r="W180" i="33"/>
  <c r="S180" i="33"/>
  <c r="T180" i="33"/>
  <c r="U182" i="33"/>
  <c r="V182" i="33"/>
  <c r="W184" i="33"/>
  <c r="S184" i="33"/>
  <c r="T184" i="33"/>
  <c r="V252" i="33"/>
  <c r="W252" i="33"/>
  <c r="S252" i="33"/>
  <c r="V256" i="33"/>
  <c r="W256" i="33"/>
  <c r="S256" i="33"/>
  <c r="T258" i="33"/>
  <c r="U258" i="33"/>
  <c r="V260" i="33"/>
  <c r="W260" i="33"/>
  <c r="S260" i="33"/>
  <c r="T262" i="33"/>
  <c r="U262" i="33"/>
  <c r="V292" i="33"/>
  <c r="W292" i="33"/>
  <c r="S292" i="33"/>
  <c r="V296" i="33"/>
  <c r="U296" i="33"/>
  <c r="W296" i="33"/>
  <c r="S296" i="33"/>
  <c r="T298" i="33"/>
  <c r="W298" i="33"/>
  <c r="S298" i="33"/>
  <c r="U298" i="33"/>
  <c r="V300" i="33"/>
  <c r="U300" i="33"/>
  <c r="W300" i="33"/>
  <c r="S300" i="33"/>
  <c r="T330" i="33"/>
  <c r="W330" i="33"/>
  <c r="S330" i="33"/>
  <c r="U330" i="33"/>
  <c r="T334" i="33"/>
  <c r="W334" i="33"/>
  <c r="S334" i="33"/>
  <c r="U334" i="33"/>
  <c r="V336" i="33"/>
  <c r="U336" i="33"/>
  <c r="W336" i="33"/>
  <c r="S336" i="33"/>
  <c r="T338" i="33"/>
  <c r="W338" i="33"/>
  <c r="S338" i="33"/>
  <c r="U338" i="33"/>
  <c r="V340" i="33"/>
  <c r="U340" i="33"/>
  <c r="W340" i="33"/>
  <c r="S340" i="33"/>
  <c r="T370" i="33"/>
  <c r="W370" i="33"/>
  <c r="S370" i="33"/>
  <c r="U370" i="33"/>
  <c r="T374" i="33"/>
  <c r="W374" i="33"/>
  <c r="S374" i="33"/>
  <c r="U374" i="33"/>
  <c r="V376" i="33"/>
  <c r="U376" i="33"/>
  <c r="W376" i="33"/>
  <c r="S376" i="33"/>
  <c r="T378" i="33"/>
  <c r="W378" i="33"/>
  <c r="S378" i="33"/>
  <c r="U378" i="33"/>
  <c r="V408" i="33"/>
  <c r="U408" i="33"/>
  <c r="W408" i="33"/>
  <c r="S408" i="33"/>
  <c r="V412" i="33"/>
  <c r="U412" i="33"/>
  <c r="W412" i="33"/>
  <c r="S412" i="33"/>
  <c r="T414" i="33"/>
  <c r="W414" i="33"/>
  <c r="S414" i="33"/>
  <c r="U414" i="33"/>
  <c r="V416" i="33"/>
  <c r="U416" i="33"/>
  <c r="W416" i="33"/>
  <c r="S416" i="33"/>
  <c r="T418" i="33"/>
  <c r="W418" i="33"/>
  <c r="S418" i="33"/>
  <c r="U418" i="33"/>
  <c r="V448" i="33"/>
  <c r="U448" i="33"/>
  <c r="W448" i="33"/>
  <c r="S448" i="33"/>
  <c r="V452" i="33"/>
  <c r="U452" i="33"/>
  <c r="W452" i="33"/>
  <c r="S452" i="33"/>
  <c r="T454" i="33"/>
  <c r="W454" i="33"/>
  <c r="S454" i="33"/>
  <c r="U454" i="33"/>
  <c r="V456" i="33"/>
  <c r="U456" i="33"/>
  <c r="W456" i="33"/>
  <c r="S456" i="33"/>
  <c r="T486" i="33"/>
  <c r="W486" i="33"/>
  <c r="S486" i="33"/>
  <c r="U486" i="33"/>
  <c r="T490" i="33"/>
  <c r="W490" i="33"/>
  <c r="S490" i="33"/>
  <c r="U490" i="33"/>
  <c r="V492" i="33"/>
  <c r="U492" i="33"/>
  <c r="W492" i="33"/>
  <c r="S492" i="33"/>
  <c r="T494" i="33"/>
  <c r="W494" i="33"/>
  <c r="S494" i="33"/>
  <c r="U494" i="33"/>
  <c r="V496" i="33"/>
  <c r="U496" i="33"/>
  <c r="W496" i="33"/>
  <c r="S496" i="33"/>
  <c r="T526" i="33"/>
  <c r="W526" i="33"/>
  <c r="S526" i="33"/>
  <c r="U526" i="33"/>
  <c r="T530" i="33"/>
  <c r="W530" i="33"/>
  <c r="S530" i="33"/>
  <c r="U530" i="33"/>
  <c r="V532" i="33"/>
  <c r="U532" i="33"/>
  <c r="W532" i="33"/>
  <c r="S532" i="33"/>
  <c r="T534" i="33"/>
  <c r="W534" i="33"/>
  <c r="S534" i="33"/>
  <c r="U534" i="33"/>
  <c r="W564" i="33"/>
  <c r="S564" i="33"/>
  <c r="V564" i="33"/>
  <c r="T564" i="33"/>
  <c r="W568" i="33"/>
  <c r="S568" i="33"/>
  <c r="V568" i="33"/>
  <c r="T568" i="33"/>
  <c r="U570" i="33"/>
  <c r="T570" i="33"/>
  <c r="V570" i="33"/>
  <c r="W572" i="33"/>
  <c r="S572" i="33"/>
  <c r="V572" i="33"/>
  <c r="T572" i="33"/>
  <c r="U574" i="33"/>
  <c r="T574" i="33"/>
  <c r="V574" i="33"/>
  <c r="S25" i="33"/>
  <c r="T57" i="33"/>
  <c r="W58" i="33"/>
  <c r="S62" i="33"/>
  <c r="V63" i="33"/>
  <c r="T65" i="33"/>
  <c r="W66" i="33"/>
  <c r="U96" i="33"/>
  <c r="T101" i="33"/>
  <c r="W102" i="33"/>
  <c r="U104" i="33"/>
  <c r="S106" i="33"/>
  <c r="V135" i="33"/>
  <c r="U140" i="33"/>
  <c r="S142" i="33"/>
  <c r="V143" i="33"/>
  <c r="T145" i="33"/>
  <c r="W174" i="33"/>
  <c r="S178" i="33"/>
  <c r="V179" i="33"/>
  <c r="T181" i="33"/>
  <c r="W182" i="33"/>
  <c r="U184" i="33"/>
  <c r="S253" i="33"/>
  <c r="T256" i="33"/>
  <c r="W257" i="33"/>
  <c r="U259" i="33"/>
  <c r="S261" i="33"/>
  <c r="V262" i="33"/>
  <c r="T292" i="33"/>
  <c r="T296" i="33"/>
  <c r="U299" i="33"/>
  <c r="U335" i="33"/>
  <c r="V338" i="33"/>
  <c r="V374" i="33"/>
  <c r="W377" i="33"/>
  <c r="W413" i="33"/>
  <c r="S417" i="33"/>
  <c r="S453" i="33"/>
  <c r="T456" i="33"/>
  <c r="T492" i="33"/>
  <c r="U495" i="33"/>
  <c r="S525" i="33"/>
  <c r="U531" i="33"/>
  <c r="V534" i="33"/>
  <c r="U564" i="33"/>
  <c r="W570" i="33"/>
  <c r="S574" i="33"/>
  <c r="W255" i="34"/>
  <c r="S255" i="34"/>
  <c r="V255" i="34"/>
  <c r="U255" i="34"/>
  <c r="T255" i="34"/>
  <c r="W259" i="34"/>
  <c r="S259" i="34"/>
  <c r="V259" i="34"/>
  <c r="U259" i="34"/>
  <c r="T259" i="34"/>
  <c r="U261" i="34"/>
  <c r="T261" i="34"/>
  <c r="W261" i="34"/>
  <c r="S261" i="34"/>
  <c r="V261" i="34"/>
  <c r="T19" i="34"/>
  <c r="W19" i="34"/>
  <c r="S19" i="34"/>
  <c r="V19" i="34"/>
  <c r="U19" i="34"/>
  <c r="W20" i="34"/>
  <c r="S20" i="34"/>
  <c r="V20" i="34"/>
  <c r="U20" i="34"/>
  <c r="T20" i="34"/>
  <c r="U22" i="34"/>
  <c r="T22" i="34"/>
  <c r="W22" i="34"/>
  <c r="S22" i="34"/>
  <c r="V22" i="34"/>
  <c r="V53" i="34"/>
  <c r="U53" i="34"/>
  <c r="T53" i="34"/>
  <c r="W53" i="34"/>
  <c r="S53" i="34"/>
  <c r="T55" i="34"/>
  <c r="W55" i="34"/>
  <c r="S55" i="34"/>
  <c r="V55" i="34"/>
  <c r="U55" i="34"/>
  <c r="W56" i="34"/>
  <c r="S56" i="34"/>
  <c r="V56" i="34"/>
  <c r="U56" i="34"/>
  <c r="T56" i="34"/>
  <c r="T118" i="34"/>
  <c r="W118" i="34"/>
  <c r="S118" i="34"/>
  <c r="V118" i="34"/>
  <c r="U118" i="34"/>
  <c r="W123" i="34"/>
  <c r="S123" i="34"/>
  <c r="V123" i="34"/>
  <c r="U123" i="34"/>
  <c r="T123" i="34"/>
  <c r="U153" i="34"/>
  <c r="T153" i="34"/>
  <c r="W153" i="34"/>
  <c r="S153" i="34"/>
  <c r="V153" i="34"/>
  <c r="V15" i="34"/>
  <c r="U15" i="34"/>
  <c r="T15" i="34"/>
  <c r="W15" i="34"/>
  <c r="S15" i="34"/>
  <c r="U16" i="34"/>
  <c r="T16" i="34"/>
  <c r="W16" i="34"/>
  <c r="S16" i="34"/>
  <c r="V16" i="34"/>
  <c r="U54" i="34"/>
  <c r="T54" i="34"/>
  <c r="W54" i="34"/>
  <c r="S54" i="34"/>
  <c r="V54" i="34"/>
  <c r="V87" i="34"/>
  <c r="T87" i="34"/>
  <c r="W87" i="34"/>
  <c r="U87" i="34"/>
  <c r="S87" i="34"/>
  <c r="T89" i="34"/>
  <c r="V89" i="34"/>
  <c r="W89" i="34"/>
  <c r="U89" i="34"/>
  <c r="S89" i="34"/>
  <c r="W90" i="34"/>
  <c r="S90" i="34"/>
  <c r="U90" i="34"/>
  <c r="V90" i="34"/>
  <c r="T90" i="34"/>
  <c r="U125" i="34"/>
  <c r="T125" i="34"/>
  <c r="W125" i="34"/>
  <c r="S125" i="34"/>
  <c r="V125" i="34"/>
  <c r="V152" i="34"/>
  <c r="U152" i="34"/>
  <c r="T152" i="34"/>
  <c r="W152" i="34"/>
  <c r="S152" i="34"/>
  <c r="V156" i="34"/>
  <c r="U156" i="34"/>
  <c r="T156" i="34"/>
  <c r="S156" i="34"/>
  <c r="W156" i="34"/>
  <c r="W159" i="34"/>
  <c r="S159" i="34"/>
  <c r="V159" i="34"/>
  <c r="U159" i="34"/>
  <c r="T159" i="34"/>
  <c r="T186" i="34"/>
  <c r="W186" i="34"/>
  <c r="S186" i="34"/>
  <c r="V186" i="34"/>
  <c r="U186" i="34"/>
  <c r="T254" i="34"/>
  <c r="W254" i="34"/>
  <c r="S254" i="34"/>
  <c r="V254" i="34"/>
  <c r="U254" i="34"/>
  <c r="T258" i="34"/>
  <c r="W258" i="34"/>
  <c r="S258" i="34"/>
  <c r="V258" i="34"/>
  <c r="U258" i="34"/>
  <c r="V260" i="34"/>
  <c r="U260" i="34"/>
  <c r="T260" i="34"/>
  <c r="W260" i="34"/>
  <c r="S260" i="34"/>
  <c r="T262" i="34"/>
  <c r="W262" i="34"/>
  <c r="S262" i="34"/>
  <c r="V262" i="34"/>
  <c r="U262" i="34"/>
  <c r="V21" i="34"/>
  <c r="U21" i="34"/>
  <c r="T21" i="34"/>
  <c r="W21" i="34"/>
  <c r="S21" i="34"/>
  <c r="T23" i="34"/>
  <c r="W23" i="34"/>
  <c r="S23" i="34"/>
  <c r="V23" i="34"/>
  <c r="U23" i="34"/>
  <c r="V49" i="34"/>
  <c r="U49" i="34"/>
  <c r="T49" i="34"/>
  <c r="W49" i="34"/>
  <c r="S49" i="34"/>
  <c r="V57" i="34"/>
  <c r="U57" i="34"/>
  <c r="T57" i="34"/>
  <c r="W57" i="34"/>
  <c r="S57" i="34"/>
  <c r="V83" i="34"/>
  <c r="S83" i="34"/>
  <c r="W83" i="34"/>
  <c r="U83" i="34"/>
  <c r="T83" i="34"/>
  <c r="U88" i="34"/>
  <c r="W88" i="34"/>
  <c r="S88" i="34"/>
  <c r="T88" i="34"/>
  <c r="V88" i="34"/>
  <c r="W119" i="34"/>
  <c r="S119" i="34"/>
  <c r="V119" i="34"/>
  <c r="U119" i="34"/>
  <c r="T119" i="34"/>
  <c r="V124" i="34"/>
  <c r="U124" i="34"/>
  <c r="T124" i="34"/>
  <c r="W124" i="34"/>
  <c r="S124" i="34"/>
  <c r="U50" i="34"/>
  <c r="T50" i="34"/>
  <c r="W50" i="34"/>
  <c r="S50" i="34"/>
  <c r="V50" i="34"/>
  <c r="U84" i="34"/>
  <c r="W84" i="34"/>
  <c r="S84" i="34"/>
  <c r="T84" i="34"/>
  <c r="V84" i="34"/>
  <c r="V91" i="34"/>
  <c r="T91" i="34"/>
  <c r="U91" i="34"/>
  <c r="W91" i="34"/>
  <c r="S91" i="34"/>
  <c r="T122" i="34"/>
  <c r="W122" i="34"/>
  <c r="S122" i="34"/>
  <c r="V122" i="34"/>
  <c r="U122" i="34"/>
  <c r="V160" i="34"/>
  <c r="U160" i="34"/>
  <c r="T160" i="34"/>
  <c r="S160" i="34"/>
  <c r="W160" i="34"/>
  <c r="T126" i="34"/>
  <c r="W126" i="34"/>
  <c r="S126" i="34"/>
  <c r="V126" i="34"/>
  <c r="U126" i="34"/>
  <c r="U157" i="34"/>
  <c r="T157" i="34"/>
  <c r="W157" i="34"/>
  <c r="S157" i="34"/>
  <c r="T158" i="34"/>
  <c r="W158" i="34"/>
  <c r="S158" i="34"/>
  <c r="V158" i="34"/>
  <c r="W187" i="34"/>
  <c r="S187" i="34"/>
  <c r="V187" i="34"/>
  <c r="U187" i="34"/>
  <c r="V192" i="34"/>
  <c r="U192" i="34"/>
  <c r="T192" i="34"/>
  <c r="S192" i="34"/>
  <c r="U193" i="34"/>
  <c r="T193" i="34"/>
  <c r="W193" i="34"/>
  <c r="S193" i="34"/>
  <c r="V220" i="34"/>
  <c r="U220" i="34"/>
  <c r="T220" i="34"/>
  <c r="U225" i="34"/>
  <c r="T225" i="34"/>
  <c r="W225" i="34"/>
  <c r="S225" i="34"/>
  <c r="V287" i="34"/>
  <c r="U287" i="34"/>
  <c r="T287" i="34"/>
  <c r="AG287" i="34"/>
  <c r="W294" i="34"/>
  <c r="S294" i="34"/>
  <c r="V294" i="34"/>
  <c r="U294" i="34"/>
  <c r="T329" i="34"/>
  <c r="W329" i="34"/>
  <c r="S329" i="34"/>
  <c r="V329" i="34"/>
  <c r="V363" i="34"/>
  <c r="U363" i="34"/>
  <c r="T363" i="34"/>
  <c r="W390" i="34"/>
  <c r="S390" i="34"/>
  <c r="V390" i="34"/>
  <c r="U390" i="34"/>
  <c r="T397" i="34"/>
  <c r="W397" i="34"/>
  <c r="S397" i="34"/>
  <c r="V397" i="34"/>
  <c r="U397" i="34"/>
  <c r="W458" i="34"/>
  <c r="S458" i="34"/>
  <c r="V458" i="34"/>
  <c r="U458" i="34"/>
  <c r="U492" i="34"/>
  <c r="T492" i="34"/>
  <c r="W492" i="34"/>
  <c r="S492" i="34"/>
  <c r="V492" i="34"/>
  <c r="V499" i="34"/>
  <c r="U499" i="34"/>
  <c r="T499" i="34"/>
  <c r="S499" i="34"/>
  <c r="T529" i="34"/>
  <c r="W529" i="34"/>
  <c r="S529" i="34"/>
  <c r="V529" i="34"/>
  <c r="V531" i="34"/>
  <c r="U531" i="34"/>
  <c r="T531" i="34"/>
  <c r="W531" i="34"/>
  <c r="U532" i="34"/>
  <c r="T532" i="34"/>
  <c r="W532" i="34"/>
  <c r="S532" i="34"/>
  <c r="V193" i="34"/>
  <c r="S287" i="34"/>
  <c r="S291" i="34"/>
  <c r="S431" i="34"/>
  <c r="U529" i="34"/>
  <c r="V101" i="13"/>
  <c r="S101" i="13"/>
  <c r="U101" i="13"/>
  <c r="T101" i="13"/>
  <c r="W101" i="13"/>
  <c r="W191" i="34"/>
  <c r="S191" i="34"/>
  <c r="V191" i="34"/>
  <c r="U191" i="34"/>
  <c r="U221" i="34"/>
  <c r="T221" i="34"/>
  <c r="W221" i="34"/>
  <c r="S221" i="34"/>
  <c r="V221" i="34"/>
  <c r="V228" i="34"/>
  <c r="U228" i="34"/>
  <c r="T228" i="34"/>
  <c r="S228" i="34"/>
  <c r="T293" i="34"/>
  <c r="W293" i="34"/>
  <c r="S293" i="34"/>
  <c r="V293" i="34"/>
  <c r="W322" i="34"/>
  <c r="S322" i="34"/>
  <c r="V322" i="34"/>
  <c r="U322" i="34"/>
  <c r="T322" i="34"/>
  <c r="T389" i="34"/>
  <c r="W389" i="34"/>
  <c r="S389" i="34"/>
  <c r="V389" i="34"/>
  <c r="T393" i="34"/>
  <c r="W393" i="34"/>
  <c r="S393" i="34"/>
  <c r="V393" i="34"/>
  <c r="V423" i="34"/>
  <c r="U423" i="34"/>
  <c r="T423" i="34"/>
  <c r="W423" i="34"/>
  <c r="V427" i="34"/>
  <c r="U427" i="34"/>
  <c r="T427" i="34"/>
  <c r="S427" i="34"/>
  <c r="T429" i="34"/>
  <c r="W429" i="34"/>
  <c r="S429" i="34"/>
  <c r="V429" i="34"/>
  <c r="W430" i="34"/>
  <c r="S430" i="34"/>
  <c r="V430" i="34"/>
  <c r="U430" i="34"/>
  <c r="T430" i="34"/>
  <c r="T461" i="34"/>
  <c r="W461" i="34"/>
  <c r="S461" i="34"/>
  <c r="V461" i="34"/>
  <c r="V463" i="34"/>
  <c r="U463" i="34"/>
  <c r="T463" i="34"/>
  <c r="S463" i="34"/>
  <c r="U464" i="34"/>
  <c r="T464" i="34"/>
  <c r="W464" i="34"/>
  <c r="S464" i="34"/>
  <c r="W526" i="34"/>
  <c r="S526" i="34"/>
  <c r="V526" i="34"/>
  <c r="U526" i="34"/>
  <c r="V157" i="34"/>
  <c r="W287" i="34"/>
  <c r="U329" i="34"/>
  <c r="T390" i="34"/>
  <c r="S423" i="34"/>
  <c r="W427" i="34"/>
  <c r="V464" i="34"/>
  <c r="T526" i="34"/>
  <c r="U63" i="13"/>
  <c r="W63" i="13"/>
  <c r="S63" i="13"/>
  <c r="V63" i="13"/>
  <c r="T63" i="13"/>
  <c r="T190" i="34"/>
  <c r="W190" i="34"/>
  <c r="S190" i="34"/>
  <c r="V190" i="34"/>
  <c r="T194" i="34"/>
  <c r="W194" i="34"/>
  <c r="S194" i="34"/>
  <c r="V194" i="34"/>
  <c r="T325" i="34"/>
  <c r="W325" i="34"/>
  <c r="S325" i="34"/>
  <c r="V325" i="34"/>
  <c r="U325" i="34"/>
  <c r="V327" i="34"/>
  <c r="U327" i="34"/>
  <c r="T327" i="34"/>
  <c r="U328" i="34"/>
  <c r="T328" i="34"/>
  <c r="W328" i="34"/>
  <c r="S328" i="34"/>
  <c r="V328" i="34"/>
  <c r="U356" i="34"/>
  <c r="T356" i="34"/>
  <c r="W356" i="34"/>
  <c r="S356" i="34"/>
  <c r="U360" i="34"/>
  <c r="T360" i="34"/>
  <c r="W360" i="34"/>
  <c r="S360" i="34"/>
  <c r="T361" i="34"/>
  <c r="W361" i="34"/>
  <c r="S361" i="34"/>
  <c r="V361" i="34"/>
  <c r="U361" i="34"/>
  <c r="W362" i="34"/>
  <c r="S362" i="34"/>
  <c r="V362" i="34"/>
  <c r="U362" i="34"/>
  <c r="V395" i="34"/>
  <c r="U395" i="34"/>
  <c r="T395" i="34"/>
  <c r="U396" i="34"/>
  <c r="T396" i="34"/>
  <c r="W396" i="34"/>
  <c r="S396" i="34"/>
  <c r="U428" i="34"/>
  <c r="T428" i="34"/>
  <c r="W428" i="34"/>
  <c r="S428" i="34"/>
  <c r="T457" i="34"/>
  <c r="W457" i="34"/>
  <c r="S457" i="34"/>
  <c r="V457" i="34"/>
  <c r="W462" i="34"/>
  <c r="S462" i="34"/>
  <c r="V462" i="34"/>
  <c r="U462" i="34"/>
  <c r="V495" i="34"/>
  <c r="U495" i="34"/>
  <c r="T495" i="34"/>
  <c r="W495" i="34"/>
  <c r="T497" i="34"/>
  <c r="W497" i="34"/>
  <c r="S497" i="34"/>
  <c r="V497" i="34"/>
  <c r="W498" i="34"/>
  <c r="S498" i="34"/>
  <c r="V498" i="34"/>
  <c r="U498" i="34"/>
  <c r="T525" i="34"/>
  <c r="W525" i="34"/>
  <c r="S525" i="34"/>
  <c r="V525" i="34"/>
  <c r="U525" i="34"/>
  <c r="T533" i="34"/>
  <c r="W533" i="34"/>
  <c r="S533" i="34"/>
  <c r="V533" i="34"/>
  <c r="U158" i="34"/>
  <c r="T187" i="34"/>
  <c r="T191" i="34"/>
  <c r="S220" i="34"/>
  <c r="W228" i="34"/>
  <c r="U293" i="34"/>
  <c r="S363" i="34"/>
  <c r="W395" i="34"/>
  <c r="V428" i="34"/>
  <c r="U457" i="34"/>
  <c r="U461" i="34"/>
  <c r="T498" i="34"/>
  <c r="V176" i="13"/>
  <c r="T176" i="13"/>
  <c r="W176" i="13"/>
  <c r="U176" i="13"/>
  <c r="S176" i="13"/>
  <c r="V224" i="34"/>
  <c r="U224" i="34"/>
  <c r="T224" i="34"/>
  <c r="W224" i="34"/>
  <c r="T226" i="34"/>
  <c r="W226" i="34"/>
  <c r="S226" i="34"/>
  <c r="V226" i="34"/>
  <c r="W227" i="34"/>
  <c r="S227" i="34"/>
  <c r="V227" i="34"/>
  <c r="U227" i="34"/>
  <c r="U288" i="34"/>
  <c r="T288" i="34"/>
  <c r="W288" i="34"/>
  <c r="S288" i="34"/>
  <c r="V291" i="34"/>
  <c r="U291" i="34"/>
  <c r="T291" i="34"/>
  <c r="U292" i="34"/>
  <c r="T292" i="34"/>
  <c r="W292" i="34"/>
  <c r="S292" i="34"/>
  <c r="V292" i="34"/>
  <c r="V295" i="34"/>
  <c r="U295" i="34"/>
  <c r="T295" i="34"/>
  <c r="W295" i="34"/>
  <c r="T321" i="34"/>
  <c r="W321" i="34"/>
  <c r="S321" i="34"/>
  <c r="V321" i="34"/>
  <c r="W326" i="34"/>
  <c r="S326" i="34"/>
  <c r="V326" i="34"/>
  <c r="U326" i="34"/>
  <c r="V355" i="34"/>
  <c r="U355" i="34"/>
  <c r="T355" i="34"/>
  <c r="S355" i="34"/>
  <c r="V359" i="34"/>
  <c r="U359" i="34"/>
  <c r="T359" i="34"/>
  <c r="W394" i="34"/>
  <c r="S394" i="34"/>
  <c r="V394" i="34"/>
  <c r="U394" i="34"/>
  <c r="T394" i="34"/>
  <c r="U424" i="34"/>
  <c r="T424" i="34"/>
  <c r="W424" i="34"/>
  <c r="S424" i="34"/>
  <c r="V431" i="34"/>
  <c r="U431" i="34"/>
  <c r="T431" i="34"/>
  <c r="T465" i="34"/>
  <c r="W465" i="34"/>
  <c r="S465" i="34"/>
  <c r="V465" i="34"/>
  <c r="V491" i="34"/>
  <c r="U491" i="34"/>
  <c r="T491" i="34"/>
  <c r="U496" i="34"/>
  <c r="T496" i="34"/>
  <c r="W496" i="34"/>
  <c r="S496" i="34"/>
  <c r="W530" i="34"/>
  <c r="S530" i="34"/>
  <c r="V530" i="34"/>
  <c r="U530" i="34"/>
  <c r="W192" i="34"/>
  <c r="W220" i="34"/>
  <c r="V225" i="34"/>
  <c r="T294" i="34"/>
  <c r="S327" i="34"/>
  <c r="W355" i="34"/>
  <c r="W359" i="34"/>
  <c r="W363" i="34"/>
  <c r="V396" i="34"/>
  <c r="U429" i="34"/>
  <c r="T458" i="34"/>
  <c r="T462" i="34"/>
  <c r="S491" i="34"/>
  <c r="S495" i="34"/>
  <c r="W39" i="31"/>
  <c r="T39" i="31"/>
  <c r="AF55" i="13"/>
  <c r="AG55" i="13"/>
  <c r="W171" i="13"/>
  <c r="S171" i="13"/>
  <c r="U171" i="13"/>
  <c r="V171" i="13"/>
  <c r="T171" i="13"/>
  <c r="T64" i="13"/>
  <c r="V64" i="13"/>
  <c r="U64" i="13"/>
  <c r="S64" i="13"/>
  <c r="W64" i="13"/>
  <c r="U177" i="13"/>
  <c r="T177" i="13"/>
  <c r="W177" i="13"/>
  <c r="V177" i="13"/>
  <c r="S177" i="13"/>
  <c r="T214" i="13"/>
  <c r="U214" i="13"/>
  <c r="W214" i="13"/>
  <c r="V214" i="13"/>
  <c r="S214" i="13"/>
  <c r="T521" i="13"/>
  <c r="W521" i="13"/>
  <c r="S521" i="13"/>
  <c r="V521" i="13"/>
  <c r="U521" i="13"/>
  <c r="W131" i="13"/>
  <c r="S131" i="13"/>
  <c r="V131" i="13"/>
  <c r="T131" i="13"/>
  <c r="U131" i="13"/>
  <c r="V132" i="13"/>
  <c r="W132" i="13"/>
  <c r="T132" i="13"/>
  <c r="U132" i="13"/>
  <c r="S132" i="13"/>
  <c r="U209" i="13"/>
  <c r="S209" i="13"/>
  <c r="V209" i="13"/>
  <c r="T209" i="13"/>
  <c r="U448" i="13"/>
  <c r="W448" i="13"/>
  <c r="T448" i="13"/>
  <c r="S448" i="13"/>
  <c r="V448" i="13"/>
  <c r="U213" i="13"/>
  <c r="T213" i="13"/>
  <c r="W213" i="13"/>
  <c r="V213" i="13"/>
  <c r="S213" i="13"/>
  <c r="U217" i="13"/>
  <c r="V217" i="13"/>
  <c r="S217" i="13"/>
  <c r="W217" i="13"/>
  <c r="T217" i="13"/>
  <c r="U408" i="13"/>
  <c r="V408" i="13"/>
  <c r="S408" i="13"/>
  <c r="T408" i="13"/>
  <c r="W408" i="13"/>
  <c r="W410" i="13"/>
  <c r="S410" i="13"/>
  <c r="V410" i="13"/>
  <c r="T410" i="13"/>
  <c r="U410" i="13"/>
  <c r="V531" i="13"/>
  <c r="U531" i="13"/>
  <c r="T531" i="13"/>
  <c r="S531" i="13"/>
  <c r="W531" i="13"/>
  <c r="W209" i="13"/>
  <c r="W336" i="13"/>
  <c r="S336" i="13"/>
  <c r="U336" i="13"/>
  <c r="V336" i="13"/>
  <c r="T336" i="13"/>
  <c r="W566" i="13"/>
  <c r="S566" i="13"/>
  <c r="V566" i="13"/>
  <c r="U566" i="13"/>
  <c r="T566" i="13"/>
  <c r="W40" i="31"/>
  <c r="U55" i="13"/>
  <c r="W55" i="13"/>
  <c r="S55" i="13"/>
  <c r="V55" i="13"/>
  <c r="V62" i="13"/>
  <c r="T62" i="13"/>
  <c r="W62" i="13"/>
  <c r="U62" i="13"/>
  <c r="S62" i="13"/>
  <c r="V93" i="13"/>
  <c r="T93" i="13"/>
  <c r="S93" i="13"/>
  <c r="W93" i="13"/>
  <c r="U102" i="13"/>
  <c r="S102" i="13"/>
  <c r="V102" i="13"/>
  <c r="W102" i="13"/>
  <c r="T102" i="13"/>
  <c r="W135" i="13"/>
  <c r="S135" i="13"/>
  <c r="U135" i="13"/>
  <c r="T135" i="13"/>
  <c r="V136" i="13"/>
  <c r="S136" i="13"/>
  <c r="U136" i="13"/>
  <c r="W136" i="13"/>
  <c r="T136" i="13"/>
  <c r="W139" i="13"/>
  <c r="S139" i="13"/>
  <c r="T139" i="13"/>
  <c r="V139" i="13"/>
  <c r="U139" i="13"/>
  <c r="W179" i="13"/>
  <c r="S179" i="13"/>
  <c r="U179" i="13"/>
  <c r="V179" i="13"/>
  <c r="V216" i="13"/>
  <c r="U216" i="13"/>
  <c r="S216" i="13"/>
  <c r="W216" i="13"/>
  <c r="W219" i="13"/>
  <c r="S219" i="13"/>
  <c r="V219" i="13"/>
  <c r="T219" i="13"/>
  <c r="U219" i="13"/>
  <c r="AF287" i="13"/>
  <c r="AG287" i="13"/>
  <c r="W330" i="13"/>
  <c r="S330" i="13"/>
  <c r="T330" i="13"/>
  <c r="V330" i="13"/>
  <c r="U330" i="13"/>
  <c r="V443" i="13"/>
  <c r="U443" i="13"/>
  <c r="S443" i="13"/>
  <c r="T443" i="13"/>
  <c r="W443" i="13"/>
  <c r="T453" i="13"/>
  <c r="S453" i="13"/>
  <c r="V453" i="13"/>
  <c r="W453" i="13"/>
  <c r="U453" i="13"/>
  <c r="U488" i="13"/>
  <c r="T488" i="13"/>
  <c r="W488" i="13"/>
  <c r="V488" i="13"/>
  <c r="S488" i="13"/>
  <c r="W490" i="13"/>
  <c r="S490" i="13"/>
  <c r="V490" i="13"/>
  <c r="U490" i="13"/>
  <c r="T490" i="13"/>
  <c r="T525" i="13"/>
  <c r="W525" i="13"/>
  <c r="S525" i="13"/>
  <c r="V525" i="13"/>
  <c r="U525" i="13"/>
  <c r="U560" i="13"/>
  <c r="T560" i="13"/>
  <c r="W560" i="13"/>
  <c r="S560" i="13"/>
  <c r="V560" i="13"/>
  <c r="W61" i="13"/>
  <c r="S61" i="13"/>
  <c r="U61" i="13"/>
  <c r="T61" i="13"/>
  <c r="W65" i="13"/>
  <c r="S65" i="13"/>
  <c r="U65" i="13"/>
  <c r="V65" i="13"/>
  <c r="T65" i="13"/>
  <c r="V97" i="13"/>
  <c r="T97" i="13"/>
  <c r="W97" i="13"/>
  <c r="U97" i="13"/>
  <c r="S97" i="13"/>
  <c r="T99" i="13"/>
  <c r="V99" i="13"/>
  <c r="U99" i="13"/>
  <c r="S99" i="13"/>
  <c r="W100" i="13"/>
  <c r="S100" i="13"/>
  <c r="U100" i="13"/>
  <c r="V100" i="13"/>
  <c r="T100" i="13"/>
  <c r="T138" i="13"/>
  <c r="S138" i="13"/>
  <c r="V138" i="13"/>
  <c r="W138" i="13"/>
  <c r="U138" i="13"/>
  <c r="AF170" i="13"/>
  <c r="AG170" i="13"/>
  <c r="T174" i="13"/>
  <c r="S174" i="13"/>
  <c r="V174" i="13"/>
  <c r="U174" i="13"/>
  <c r="W175" i="13"/>
  <c r="S175" i="13"/>
  <c r="T175" i="13"/>
  <c r="V175" i="13"/>
  <c r="U175" i="13"/>
  <c r="T178" i="13"/>
  <c r="U178" i="13"/>
  <c r="W178" i="13"/>
  <c r="V178" i="13"/>
  <c r="S178" i="13"/>
  <c r="W215" i="13"/>
  <c r="S215" i="13"/>
  <c r="U215" i="13"/>
  <c r="V215" i="13"/>
  <c r="T215" i="13"/>
  <c r="T249" i="13"/>
  <c r="V249" i="13"/>
  <c r="U249" i="13"/>
  <c r="W249" i="13"/>
  <c r="W258" i="13"/>
  <c r="S258" i="13"/>
  <c r="T258" i="13"/>
  <c r="V258" i="13"/>
  <c r="U258" i="13"/>
  <c r="V327" i="13"/>
  <c r="S327" i="13"/>
  <c r="W327" i="13"/>
  <c r="U327" i="13"/>
  <c r="T327" i="13"/>
  <c r="V365" i="13"/>
  <c r="T365" i="13"/>
  <c r="W365" i="13"/>
  <c r="U365" i="13"/>
  <c r="S365" i="13"/>
  <c r="V447" i="13"/>
  <c r="W447" i="13"/>
  <c r="T447" i="13"/>
  <c r="U447" i="13"/>
  <c r="S447" i="13"/>
  <c r="T56" i="13"/>
  <c r="V56" i="13"/>
  <c r="U56" i="13"/>
  <c r="S56" i="13"/>
  <c r="U59" i="13"/>
  <c r="W59" i="13"/>
  <c r="S59" i="13"/>
  <c r="V59" i="13"/>
  <c r="T59" i="13"/>
  <c r="T60" i="13"/>
  <c r="V60" i="13"/>
  <c r="W60" i="13"/>
  <c r="U60" i="13"/>
  <c r="U94" i="13"/>
  <c r="W94" i="13"/>
  <c r="S94" i="13"/>
  <c r="V94" i="13"/>
  <c r="T94" i="13"/>
  <c r="U98" i="13"/>
  <c r="W98" i="13"/>
  <c r="S98" i="13"/>
  <c r="V98" i="13"/>
  <c r="T103" i="13"/>
  <c r="S103" i="13"/>
  <c r="V103" i="13"/>
  <c r="U103" i="13"/>
  <c r="U141" i="13"/>
  <c r="T141" i="13"/>
  <c r="W141" i="13"/>
  <c r="V141" i="13"/>
  <c r="S141" i="13"/>
  <c r="T218" i="13"/>
  <c r="V218" i="13"/>
  <c r="S218" i="13"/>
  <c r="W218" i="13"/>
  <c r="V331" i="13"/>
  <c r="T331" i="13"/>
  <c r="W331" i="13"/>
  <c r="U331" i="13"/>
  <c r="S331" i="13"/>
  <c r="AF482" i="13"/>
  <c r="AG482" i="13"/>
  <c r="V491" i="13"/>
  <c r="U491" i="13"/>
  <c r="W491" i="13"/>
  <c r="S491" i="13"/>
  <c r="W526" i="13"/>
  <c r="S526" i="13"/>
  <c r="V526" i="13"/>
  <c r="U526" i="13"/>
  <c r="T526" i="13"/>
  <c r="T561" i="13"/>
  <c r="W561" i="13"/>
  <c r="S561" i="13"/>
  <c r="V561" i="13"/>
  <c r="U561" i="13"/>
  <c r="S60" i="13"/>
  <c r="T98" i="13"/>
  <c r="T179" i="13"/>
  <c r="T216" i="13"/>
  <c r="U137" i="13"/>
  <c r="S137" i="13"/>
  <c r="V137" i="13"/>
  <c r="V140" i="13"/>
  <c r="T140" i="13"/>
  <c r="W140" i="13"/>
  <c r="T170" i="13"/>
  <c r="W170" i="13"/>
  <c r="U170" i="13"/>
  <c r="V180" i="13"/>
  <c r="U180" i="13"/>
  <c r="S180" i="13"/>
  <c r="T210" i="13"/>
  <c r="S210" i="13"/>
  <c r="V210" i="13"/>
  <c r="W254" i="13"/>
  <c r="S254" i="13"/>
  <c r="U254" i="13"/>
  <c r="V287" i="13"/>
  <c r="W287" i="13"/>
  <c r="T287" i="13"/>
  <c r="T293" i="13"/>
  <c r="S293" i="13"/>
  <c r="V293" i="13"/>
  <c r="T297" i="13"/>
  <c r="U297" i="13"/>
  <c r="W297" i="13"/>
  <c r="S297" i="13"/>
  <c r="V369" i="13"/>
  <c r="T369" i="13"/>
  <c r="U369" i="13"/>
  <c r="W369" i="13"/>
  <c r="T405" i="13"/>
  <c r="U405" i="13"/>
  <c r="W405" i="13"/>
  <c r="S405" i="13"/>
  <c r="T409" i="13"/>
  <c r="V409" i="13"/>
  <c r="S409" i="13"/>
  <c r="W409" i="13"/>
  <c r="U409" i="13"/>
  <c r="U412" i="13"/>
  <c r="W412" i="13"/>
  <c r="T412" i="13"/>
  <c r="V412" i="13"/>
  <c r="S412" i="13"/>
  <c r="T413" i="13"/>
  <c r="W413" i="13"/>
  <c r="U413" i="13"/>
  <c r="V413" i="13"/>
  <c r="S413" i="13"/>
  <c r="W482" i="13"/>
  <c r="S482" i="13"/>
  <c r="V482" i="13"/>
  <c r="U482" i="13"/>
  <c r="T482" i="13"/>
  <c r="T489" i="13"/>
  <c r="W489" i="13"/>
  <c r="S489" i="13"/>
  <c r="V489" i="13"/>
  <c r="U489" i="13"/>
  <c r="AH521" i="13"/>
  <c r="W570" i="13"/>
  <c r="S570" i="13"/>
  <c r="V570" i="13"/>
  <c r="U570" i="13"/>
  <c r="T570" i="13"/>
  <c r="U140" i="13"/>
  <c r="U210" i="13"/>
  <c r="S287" i="13"/>
  <c r="V248" i="13"/>
  <c r="T248" i="13"/>
  <c r="W248" i="13"/>
  <c r="U256" i="13"/>
  <c r="S256" i="13"/>
  <c r="V256" i="13"/>
  <c r="T257" i="13"/>
  <c r="S257" i="13"/>
  <c r="W257" i="13"/>
  <c r="U257" i="13"/>
  <c r="V291" i="13"/>
  <c r="S291" i="13"/>
  <c r="U291" i="13"/>
  <c r="W326" i="13"/>
  <c r="S326" i="13"/>
  <c r="U326" i="13"/>
  <c r="T326" i="13"/>
  <c r="U332" i="13"/>
  <c r="T332" i="13"/>
  <c r="S332" i="13"/>
  <c r="W332" i="13"/>
  <c r="U334" i="13"/>
  <c r="W334" i="13"/>
  <c r="S334" i="13"/>
  <c r="V334" i="13"/>
  <c r="T335" i="13"/>
  <c r="V335" i="13"/>
  <c r="S335" i="13"/>
  <c r="W335" i="13"/>
  <c r="U335" i="13"/>
  <c r="U366" i="13"/>
  <c r="W366" i="13"/>
  <c r="S366" i="13"/>
  <c r="T366" i="13"/>
  <c r="V366" i="13"/>
  <c r="V371" i="13"/>
  <c r="U371" i="13"/>
  <c r="S371" i="13"/>
  <c r="T371" i="13"/>
  <c r="T373" i="13"/>
  <c r="V373" i="13"/>
  <c r="S373" i="13"/>
  <c r="U373" i="13"/>
  <c r="W373" i="13"/>
  <c r="V375" i="13"/>
  <c r="W375" i="13"/>
  <c r="T375" i="13"/>
  <c r="U375" i="13"/>
  <c r="S375" i="13"/>
  <c r="V411" i="13"/>
  <c r="W411" i="13"/>
  <c r="T411" i="13"/>
  <c r="S411" i="13"/>
  <c r="U444" i="13"/>
  <c r="V444" i="13"/>
  <c r="S444" i="13"/>
  <c r="W444" i="13"/>
  <c r="T444" i="13"/>
  <c r="T449" i="13"/>
  <c r="W449" i="13"/>
  <c r="U449" i="13"/>
  <c r="V449" i="13"/>
  <c r="S449" i="13"/>
  <c r="V451" i="13"/>
  <c r="S451" i="13"/>
  <c r="U451" i="13"/>
  <c r="W451" i="13"/>
  <c r="U452" i="13"/>
  <c r="S452" i="13"/>
  <c r="V452" i="13"/>
  <c r="W452" i="13"/>
  <c r="T452" i="13"/>
  <c r="W486" i="13"/>
  <c r="S486" i="13"/>
  <c r="V486" i="13"/>
  <c r="U486" i="13"/>
  <c r="V487" i="13"/>
  <c r="U487" i="13"/>
  <c r="T487" i="13"/>
  <c r="W487" i="13"/>
  <c r="S487" i="13"/>
  <c r="U492" i="13"/>
  <c r="T492" i="13"/>
  <c r="W492" i="13"/>
  <c r="S492" i="13"/>
  <c r="V492" i="13"/>
  <c r="V527" i="13"/>
  <c r="U527" i="13"/>
  <c r="T527" i="13"/>
  <c r="W527" i="13"/>
  <c r="S527" i="13"/>
  <c r="U528" i="13"/>
  <c r="T528" i="13"/>
  <c r="W528" i="13"/>
  <c r="S528" i="13"/>
  <c r="V528" i="13"/>
  <c r="T529" i="13"/>
  <c r="W529" i="13"/>
  <c r="S529" i="13"/>
  <c r="V529" i="13"/>
  <c r="U529" i="13"/>
  <c r="W530" i="13"/>
  <c r="S530" i="13"/>
  <c r="V530" i="13"/>
  <c r="U530" i="13"/>
  <c r="T530" i="13"/>
  <c r="U568" i="13"/>
  <c r="T568" i="13"/>
  <c r="W568" i="13"/>
  <c r="S568" i="13"/>
  <c r="V568" i="13"/>
  <c r="T569" i="13"/>
  <c r="W569" i="13"/>
  <c r="S569" i="13"/>
  <c r="V569" i="13"/>
  <c r="U569" i="13"/>
  <c r="T180" i="13"/>
  <c r="W210" i="13"/>
  <c r="S248" i="13"/>
  <c r="T256" i="13"/>
  <c r="U287" i="13"/>
  <c r="U293" i="13"/>
  <c r="V405" i="13"/>
  <c r="U252" i="13"/>
  <c r="W252" i="13"/>
  <c r="T252" i="13"/>
  <c r="T253" i="13"/>
  <c r="W253" i="13"/>
  <c r="V253" i="13"/>
  <c r="S253" i="13"/>
  <c r="V255" i="13"/>
  <c r="S255" i="13"/>
  <c r="T255" i="13"/>
  <c r="W255" i="13"/>
  <c r="U288" i="13"/>
  <c r="W288" i="13"/>
  <c r="S288" i="13"/>
  <c r="V288" i="13"/>
  <c r="U292" i="13"/>
  <c r="S292" i="13"/>
  <c r="T292" i="13"/>
  <c r="W292" i="13"/>
  <c r="W294" i="13"/>
  <c r="S294" i="13"/>
  <c r="T294" i="13"/>
  <c r="U294" i="13"/>
  <c r="V295" i="13"/>
  <c r="T295" i="13"/>
  <c r="S295" i="13"/>
  <c r="W295" i="13"/>
  <c r="U296" i="13"/>
  <c r="T296" i="13"/>
  <c r="V296" i="13"/>
  <c r="V333" i="13"/>
  <c r="T333" i="13"/>
  <c r="U333" i="13"/>
  <c r="W333" i="13"/>
  <c r="S333" i="13"/>
  <c r="W370" i="13"/>
  <c r="U370" i="13"/>
  <c r="S370" i="13"/>
  <c r="V370" i="13"/>
  <c r="T370" i="13"/>
  <c r="U372" i="13"/>
  <c r="V372" i="13"/>
  <c r="S372" i="13"/>
  <c r="W372" i="13"/>
  <c r="T372" i="13"/>
  <c r="W374" i="13"/>
  <c r="S374" i="13"/>
  <c r="V374" i="13"/>
  <c r="T374" i="13"/>
  <c r="U404" i="13"/>
  <c r="T404" i="13"/>
  <c r="W404" i="13"/>
  <c r="S404" i="13"/>
  <c r="V404" i="13"/>
  <c r="W414" i="13"/>
  <c r="S414" i="13"/>
  <c r="U414" i="13"/>
  <c r="V414" i="13"/>
  <c r="W450" i="13"/>
  <c r="S450" i="13"/>
  <c r="U450" i="13"/>
  <c r="V450" i="13"/>
  <c r="T450" i="13"/>
  <c r="V483" i="13"/>
  <c r="U483" i="13"/>
  <c r="T483" i="13"/>
  <c r="W483" i="13"/>
  <c r="S483" i="13"/>
  <c r="W522" i="13"/>
  <c r="S522" i="13"/>
  <c r="V522" i="13"/>
  <c r="U522" i="13"/>
  <c r="T522" i="13"/>
  <c r="V567" i="13"/>
  <c r="U567" i="13"/>
  <c r="T567" i="13"/>
  <c r="S567" i="13"/>
  <c r="W567" i="13"/>
  <c r="T137" i="13"/>
  <c r="S170" i="13"/>
  <c r="W180" i="13"/>
  <c r="U248" i="13"/>
  <c r="T254" i="13"/>
  <c r="W256" i="13"/>
  <c r="T288" i="13"/>
  <c r="T291" i="13"/>
  <c r="W293" i="13"/>
  <c r="W296" i="13"/>
  <c r="T451" i="13"/>
  <c r="T486" i="13"/>
  <c r="AG560" i="13"/>
  <c r="U564" i="13"/>
  <c r="T564" i="13"/>
  <c r="W564" i="13"/>
  <c r="S564" i="13"/>
  <c r="T565" i="13"/>
  <c r="W565" i="13"/>
  <c r="S565" i="13"/>
  <c r="V565" i="13"/>
  <c r="U565" i="13"/>
  <c r="T49" i="32"/>
  <c r="S50" i="32"/>
  <c r="W50" i="32"/>
  <c r="V51" i="32"/>
  <c r="U52" i="32"/>
  <c r="U49" i="32"/>
  <c r="T50" i="32"/>
  <c r="S51" i="32"/>
  <c r="W51" i="32"/>
  <c r="V52" i="32"/>
  <c r="S52" i="32"/>
  <c r="W52" i="32"/>
  <c r="AH560" i="13"/>
  <c r="AE560" i="13"/>
  <c r="AI560" i="13"/>
  <c r="AE521" i="13"/>
  <c r="AI521" i="13"/>
  <c r="AH482" i="13"/>
  <c r="AE482" i="13"/>
  <c r="AI482" i="13"/>
  <c r="AH443" i="13"/>
  <c r="AE443" i="13"/>
  <c r="AI443" i="13"/>
  <c r="AH404" i="13"/>
  <c r="AE404" i="13"/>
  <c r="AI404" i="13"/>
  <c r="AH365" i="13"/>
  <c r="AE365" i="13"/>
  <c r="AI365" i="13"/>
  <c r="AH326" i="13"/>
  <c r="AE326" i="13"/>
  <c r="AI326" i="13"/>
  <c r="AH287" i="13"/>
  <c r="AE287" i="13"/>
  <c r="AI287" i="13"/>
  <c r="AH248" i="13"/>
  <c r="AE248" i="13"/>
  <c r="AI248" i="13"/>
  <c r="AH209" i="13"/>
  <c r="AE209" i="13"/>
  <c r="AI209" i="13"/>
  <c r="AH170" i="13"/>
  <c r="AE170" i="13"/>
  <c r="AI170" i="13"/>
  <c r="AH131" i="13"/>
  <c r="AE131" i="13"/>
  <c r="AI131" i="13"/>
  <c r="AG93" i="13"/>
  <c r="AH93" i="13"/>
  <c r="AE93" i="13"/>
  <c r="AI93" i="13"/>
  <c r="AH55" i="13"/>
  <c r="AE55" i="13"/>
  <c r="AI55" i="13"/>
  <c r="T19" i="13"/>
  <c r="AI18" i="13"/>
  <c r="AE18" i="13"/>
  <c r="AH18" i="13"/>
  <c r="AG18" i="13"/>
  <c r="V23" i="13"/>
  <c r="T25" i="13"/>
  <c r="V27" i="13"/>
  <c r="S22" i="13"/>
  <c r="V18" i="13"/>
  <c r="U19" i="13"/>
  <c r="T22" i="13"/>
  <c r="S23" i="13"/>
  <c r="W23" i="13"/>
  <c r="V24" i="13"/>
  <c r="U25" i="13"/>
  <c r="T26" i="13"/>
  <c r="S27" i="13"/>
  <c r="W27" i="13"/>
  <c r="V28" i="13"/>
  <c r="S18" i="13"/>
  <c r="W18" i="13"/>
  <c r="V19" i="13"/>
  <c r="U22" i="13"/>
  <c r="T23" i="13"/>
  <c r="S24" i="13"/>
  <c r="W24" i="13"/>
  <c r="V25" i="13"/>
  <c r="U26" i="13"/>
  <c r="T27" i="13"/>
  <c r="S28" i="13"/>
  <c r="W28" i="13"/>
  <c r="U18" i="13"/>
  <c r="W22" i="13"/>
  <c r="U24" i="13"/>
  <c r="S26" i="13"/>
  <c r="W26" i="13"/>
  <c r="U28" i="13"/>
  <c r="S19" i="13"/>
  <c r="S25" i="13"/>
  <c r="U39" i="31"/>
  <c r="T40" i="31"/>
  <c r="S41" i="31"/>
  <c r="W41" i="31"/>
  <c r="V42" i="31"/>
  <c r="V39" i="31"/>
  <c r="U40" i="31"/>
  <c r="T41" i="31"/>
  <c r="S42" i="31"/>
  <c r="W42" i="31"/>
  <c r="V41" i="31"/>
  <c r="S39" i="31"/>
  <c r="T13" i="31"/>
  <c r="V15" i="31"/>
  <c r="U13" i="31"/>
  <c r="T14" i="31"/>
  <c r="S15" i="31"/>
  <c r="W15" i="31"/>
  <c r="V16" i="31"/>
  <c r="S14" i="31"/>
  <c r="W14" i="31"/>
  <c r="U16" i="31"/>
  <c r="V13" i="31"/>
  <c r="U14" i="31"/>
  <c r="T15" i="31"/>
  <c r="S16" i="31"/>
  <c r="W16" i="31"/>
  <c r="S13" i="31"/>
  <c r="AF525" i="34"/>
  <c r="AE525" i="34"/>
  <c r="AI525" i="34"/>
  <c r="AG525" i="34"/>
  <c r="AF491" i="34"/>
  <c r="AE491" i="34"/>
  <c r="AI491" i="34"/>
  <c r="AG491" i="34"/>
  <c r="AF457" i="34"/>
  <c r="AG457" i="34"/>
  <c r="AE457" i="34"/>
  <c r="AI457" i="34"/>
  <c r="AE423" i="34"/>
  <c r="AI423" i="34"/>
  <c r="AF423" i="34"/>
  <c r="AG423" i="34"/>
  <c r="AH389" i="34"/>
  <c r="AF389" i="34"/>
  <c r="AG389" i="34"/>
  <c r="AE389" i="34"/>
  <c r="AF355" i="34"/>
  <c r="AE355" i="34"/>
  <c r="AI355" i="34"/>
  <c r="AG355" i="34"/>
  <c r="AE321" i="34"/>
  <c r="AI321" i="34"/>
  <c r="AF321" i="34"/>
  <c r="AG321" i="34"/>
  <c r="AE287" i="34"/>
  <c r="AI287" i="34"/>
  <c r="AF220" i="34"/>
  <c r="AG220" i="34"/>
  <c r="AE220" i="34"/>
  <c r="AI220" i="34"/>
  <c r="AE186" i="34"/>
  <c r="AI186" i="34"/>
  <c r="AF186" i="34"/>
  <c r="AG186" i="34"/>
  <c r="AH152" i="34"/>
  <c r="AF152" i="34"/>
  <c r="AG152" i="34"/>
  <c r="AE152" i="34"/>
  <c r="AF118" i="34"/>
  <c r="AE118" i="34"/>
  <c r="AI118" i="34"/>
  <c r="AG118" i="34"/>
  <c r="AF83" i="34"/>
  <c r="AE83" i="34"/>
  <c r="AI83" i="34"/>
  <c r="AG83" i="34"/>
  <c r="AF49" i="34"/>
  <c r="AE49" i="34"/>
  <c r="AI49" i="34"/>
  <c r="AG49" i="34"/>
  <c r="AE15" i="34"/>
  <c r="AF15" i="34"/>
  <c r="AI15" i="34"/>
  <c r="AG15" i="34"/>
  <c r="AC96" i="33"/>
  <c r="AI252" i="33"/>
  <c r="W213" i="33"/>
  <c r="AI135" i="33"/>
  <c r="U213" i="33"/>
  <c r="AC525" i="33"/>
  <c r="W219" i="33"/>
  <c r="S217" i="33"/>
  <c r="AI291" i="33"/>
  <c r="S213" i="33"/>
  <c r="W217" i="33"/>
  <c r="AC18" i="33"/>
  <c r="AI213" i="33"/>
  <c r="T220" i="33"/>
  <c r="W221" i="33"/>
  <c r="AC252" i="33"/>
  <c r="AI330" i="33"/>
  <c r="AC369" i="33"/>
  <c r="AC447" i="33"/>
  <c r="S221" i="33"/>
  <c r="AI486" i="33"/>
  <c r="AC564" i="33"/>
  <c r="AI18" i="33"/>
  <c r="AC174" i="33"/>
  <c r="V219" i="33"/>
  <c r="T219" i="33"/>
  <c r="S219" i="33"/>
  <c r="AI174" i="33"/>
  <c r="T223" i="33"/>
  <c r="W223" i="33"/>
  <c r="U223" i="33"/>
  <c r="AI96" i="33"/>
  <c r="AC135" i="33"/>
  <c r="AC213" i="33"/>
  <c r="U217" i="33"/>
  <c r="S223" i="33"/>
  <c r="AI369" i="33"/>
  <c r="AL408" i="33"/>
  <c r="AI408" i="33"/>
  <c r="AC291" i="33"/>
  <c r="AC330" i="33"/>
  <c r="AI447" i="33"/>
  <c r="AI525" i="33"/>
  <c r="AI564" i="33"/>
  <c r="AC486" i="33"/>
  <c r="Z564" i="33"/>
  <c r="AF564" i="33"/>
  <c r="Z525" i="33"/>
  <c r="AF525" i="33"/>
  <c r="Z486" i="33"/>
  <c r="AF486" i="33"/>
  <c r="Z447" i="33"/>
  <c r="AF447" i="33"/>
  <c r="Z408" i="33"/>
  <c r="AF408" i="33"/>
  <c r="Z369" i="33"/>
  <c r="AF369" i="33"/>
  <c r="Z330" i="33"/>
  <c r="AF330" i="33"/>
  <c r="Z291" i="33"/>
  <c r="AF291" i="33"/>
  <c r="Z252" i="33"/>
  <c r="AF252" i="33"/>
  <c r="U222" i="33"/>
  <c r="T222" i="33"/>
  <c r="W222" i="33"/>
  <c r="S222" i="33"/>
  <c r="V222" i="33"/>
  <c r="U214" i="33"/>
  <c r="T214" i="33"/>
  <c r="W214" i="33"/>
  <c r="S214" i="33"/>
  <c r="U218" i="33"/>
  <c r="T218" i="33"/>
  <c r="W218" i="33"/>
  <c r="S218" i="33"/>
  <c r="T213" i="33"/>
  <c r="T217" i="33"/>
  <c r="U220" i="33"/>
  <c r="T221" i="33"/>
  <c r="V223" i="33"/>
  <c r="Z213" i="33"/>
  <c r="AF213" i="33"/>
  <c r="V220" i="33"/>
  <c r="U221" i="33"/>
  <c r="S220" i="33"/>
  <c r="Z174" i="33"/>
  <c r="AF174" i="33"/>
  <c r="Z135" i="33"/>
  <c r="AF135" i="33"/>
  <c r="Z96" i="33"/>
  <c r="AF96" i="33"/>
  <c r="AC57" i="33"/>
  <c r="AI57" i="33"/>
  <c r="Z57" i="33"/>
  <c r="AF57" i="33"/>
  <c r="Z18" i="33"/>
  <c r="AF18" i="33"/>
  <c r="Q10" i="1"/>
  <c r="R518" i="1"/>
  <c r="U518" i="1" s="1"/>
  <c r="Q518" i="1"/>
  <c r="R517" i="1"/>
  <c r="V517" i="1" s="1"/>
  <c r="Q517" i="1"/>
  <c r="R516" i="1"/>
  <c r="U516" i="1" s="1"/>
  <c r="Q516" i="1"/>
  <c r="R515" i="1"/>
  <c r="T515" i="1" s="1"/>
  <c r="Q515" i="1"/>
  <c r="R514" i="1"/>
  <c r="U514" i="1" s="1"/>
  <c r="Q514" i="1"/>
  <c r="R513" i="1"/>
  <c r="Q513" i="1"/>
  <c r="R512" i="1"/>
  <c r="Q512" i="1"/>
  <c r="R511" i="1"/>
  <c r="T511" i="1" s="1"/>
  <c r="Q511" i="1"/>
  <c r="R510" i="1"/>
  <c r="U510" i="1" s="1"/>
  <c r="Q510" i="1"/>
  <c r="AF510" i="1" s="1"/>
  <c r="R509" i="1"/>
  <c r="Q509" i="1"/>
  <c r="R508" i="1"/>
  <c r="Q508" i="1"/>
  <c r="R507" i="1"/>
  <c r="Q507" i="1"/>
  <c r="R506" i="1"/>
  <c r="Q506" i="1"/>
  <c r="R505" i="1"/>
  <c r="Q505" i="1"/>
  <c r="R485" i="1"/>
  <c r="Q485" i="1"/>
  <c r="R484" i="1"/>
  <c r="T484" i="1" s="1"/>
  <c r="Q484" i="1"/>
  <c r="R483" i="1"/>
  <c r="U483" i="1" s="1"/>
  <c r="Q483" i="1"/>
  <c r="R482" i="1"/>
  <c r="V482" i="1" s="1"/>
  <c r="Q482" i="1"/>
  <c r="R481" i="1"/>
  <c r="Q481" i="1"/>
  <c r="R480" i="1"/>
  <c r="Q480" i="1"/>
  <c r="R479" i="1"/>
  <c r="Q479" i="1"/>
  <c r="R478" i="1"/>
  <c r="V478" i="1" s="1"/>
  <c r="Q478" i="1"/>
  <c r="R477" i="1"/>
  <c r="Q477" i="1"/>
  <c r="AF477" i="1" s="1"/>
  <c r="R476" i="1"/>
  <c r="Q476" i="1"/>
  <c r="R475" i="1"/>
  <c r="Q475" i="1"/>
  <c r="R474" i="1"/>
  <c r="Q474" i="1"/>
  <c r="R473" i="1"/>
  <c r="Q473" i="1"/>
  <c r="R472" i="1"/>
  <c r="Q472" i="1"/>
  <c r="R452" i="1"/>
  <c r="U452" i="1" s="1"/>
  <c r="Q452" i="1"/>
  <c r="R451" i="1"/>
  <c r="V451" i="1" s="1"/>
  <c r="Q451" i="1"/>
  <c r="R450" i="1"/>
  <c r="Q450" i="1"/>
  <c r="R449" i="1"/>
  <c r="T449" i="1" s="1"/>
  <c r="Q449" i="1"/>
  <c r="R448" i="1"/>
  <c r="U448" i="1" s="1"/>
  <c r="Q448" i="1"/>
  <c r="R447" i="1"/>
  <c r="Q447" i="1"/>
  <c r="R446" i="1"/>
  <c r="Q446" i="1"/>
  <c r="R445" i="1"/>
  <c r="T445" i="1" s="1"/>
  <c r="Q445" i="1"/>
  <c r="R444" i="1"/>
  <c r="U444" i="1" s="1"/>
  <c r="Q444" i="1"/>
  <c r="AL444" i="1" s="1"/>
  <c r="R443" i="1"/>
  <c r="Q443" i="1"/>
  <c r="R442" i="1"/>
  <c r="Q442" i="1"/>
  <c r="R441" i="1"/>
  <c r="Q441" i="1"/>
  <c r="R440" i="1"/>
  <c r="Q440" i="1"/>
  <c r="R439" i="1"/>
  <c r="Q439" i="1"/>
  <c r="R419" i="1"/>
  <c r="Q419" i="1"/>
  <c r="R418" i="1"/>
  <c r="T418" i="1" s="1"/>
  <c r="Q418" i="1"/>
  <c r="R417" i="1"/>
  <c r="U417" i="1" s="1"/>
  <c r="Q417" i="1"/>
  <c r="R416" i="1"/>
  <c r="V416" i="1" s="1"/>
  <c r="Q416" i="1"/>
  <c r="R415" i="1"/>
  <c r="Q415" i="1"/>
  <c r="R414" i="1"/>
  <c r="Q414" i="1"/>
  <c r="R413" i="1"/>
  <c r="Q413" i="1"/>
  <c r="R412" i="1"/>
  <c r="V412" i="1" s="1"/>
  <c r="Q412" i="1"/>
  <c r="R411" i="1"/>
  <c r="Q411" i="1"/>
  <c r="AL411" i="1" s="1"/>
  <c r="R410" i="1"/>
  <c r="Q410" i="1"/>
  <c r="R409" i="1"/>
  <c r="Q409" i="1"/>
  <c r="R408" i="1"/>
  <c r="Q408" i="1"/>
  <c r="R407" i="1"/>
  <c r="Q407" i="1"/>
  <c r="R406" i="1"/>
  <c r="Q406" i="1"/>
  <c r="R386" i="1"/>
  <c r="U386" i="1" s="1"/>
  <c r="Q386" i="1"/>
  <c r="R385" i="1"/>
  <c r="V385" i="1" s="1"/>
  <c r="Q385" i="1"/>
  <c r="R384" i="1"/>
  <c r="Q384" i="1"/>
  <c r="R383" i="1"/>
  <c r="T383" i="1" s="1"/>
  <c r="Q383" i="1"/>
  <c r="R382" i="1"/>
  <c r="U382" i="1" s="1"/>
  <c r="Q382" i="1"/>
  <c r="R381" i="1"/>
  <c r="Q381" i="1"/>
  <c r="R380" i="1"/>
  <c r="Q380" i="1"/>
  <c r="R379" i="1"/>
  <c r="T379" i="1" s="1"/>
  <c r="Q379" i="1"/>
  <c r="R378" i="1"/>
  <c r="U378" i="1" s="1"/>
  <c r="Q378" i="1"/>
  <c r="AI378" i="1" s="1"/>
  <c r="R377" i="1"/>
  <c r="Q377" i="1"/>
  <c r="R376" i="1"/>
  <c r="Q376" i="1"/>
  <c r="R375" i="1"/>
  <c r="Q375" i="1"/>
  <c r="R374" i="1"/>
  <c r="Q374" i="1"/>
  <c r="R373" i="1"/>
  <c r="Q373" i="1"/>
  <c r="R353" i="1"/>
  <c r="Q353" i="1"/>
  <c r="R352" i="1"/>
  <c r="T352" i="1" s="1"/>
  <c r="Q352" i="1"/>
  <c r="R351" i="1"/>
  <c r="U351" i="1" s="1"/>
  <c r="Q351" i="1"/>
  <c r="R350" i="1"/>
  <c r="V350" i="1" s="1"/>
  <c r="Q350" i="1"/>
  <c r="R349" i="1"/>
  <c r="Q349" i="1"/>
  <c r="R348" i="1"/>
  <c r="Q348" i="1"/>
  <c r="R347" i="1"/>
  <c r="Q347" i="1"/>
  <c r="R346" i="1"/>
  <c r="V346" i="1" s="1"/>
  <c r="Q346" i="1"/>
  <c r="R345" i="1"/>
  <c r="Q345" i="1"/>
  <c r="AF345" i="1" s="1"/>
  <c r="R344" i="1"/>
  <c r="Q344" i="1"/>
  <c r="R343" i="1"/>
  <c r="Q343" i="1"/>
  <c r="R342" i="1"/>
  <c r="Q342" i="1"/>
  <c r="R341" i="1"/>
  <c r="Q341" i="1"/>
  <c r="R340" i="1"/>
  <c r="Q340" i="1"/>
  <c r="R320" i="1"/>
  <c r="U320" i="1" s="1"/>
  <c r="Q320" i="1"/>
  <c r="R319" i="1"/>
  <c r="V319" i="1" s="1"/>
  <c r="Q319" i="1"/>
  <c r="R318" i="1"/>
  <c r="Q318" i="1"/>
  <c r="R317" i="1"/>
  <c r="T317" i="1" s="1"/>
  <c r="Q317" i="1"/>
  <c r="R316" i="1"/>
  <c r="U316" i="1" s="1"/>
  <c r="Q316" i="1"/>
  <c r="R315" i="1"/>
  <c r="Q315" i="1"/>
  <c r="R314" i="1"/>
  <c r="Q314" i="1"/>
  <c r="R313" i="1"/>
  <c r="T313" i="1" s="1"/>
  <c r="Q313" i="1"/>
  <c r="R312" i="1"/>
  <c r="U312" i="1" s="1"/>
  <c r="Q312" i="1"/>
  <c r="AF312" i="1" s="1"/>
  <c r="R311" i="1"/>
  <c r="Q311" i="1"/>
  <c r="R310" i="1"/>
  <c r="Q310" i="1"/>
  <c r="R309" i="1"/>
  <c r="Q309" i="1"/>
  <c r="R308" i="1"/>
  <c r="Q308" i="1"/>
  <c r="R307" i="1"/>
  <c r="Q307" i="1"/>
  <c r="R287" i="1"/>
  <c r="Q287" i="1"/>
  <c r="R286" i="1"/>
  <c r="T286" i="1" s="1"/>
  <c r="Q286" i="1"/>
  <c r="R285" i="1"/>
  <c r="U285" i="1" s="1"/>
  <c r="Q285" i="1"/>
  <c r="R284" i="1"/>
  <c r="V284" i="1" s="1"/>
  <c r="Q284" i="1"/>
  <c r="R283" i="1"/>
  <c r="Q283" i="1"/>
  <c r="R282" i="1"/>
  <c r="Q282" i="1"/>
  <c r="R281" i="1"/>
  <c r="Q281" i="1"/>
  <c r="R280" i="1"/>
  <c r="V280" i="1" s="1"/>
  <c r="Q280" i="1"/>
  <c r="R279" i="1"/>
  <c r="Q279" i="1"/>
  <c r="AF279" i="1" s="1"/>
  <c r="R278" i="1"/>
  <c r="Q278" i="1"/>
  <c r="R277" i="1"/>
  <c r="Q277" i="1"/>
  <c r="R276" i="1"/>
  <c r="Q276" i="1"/>
  <c r="R275" i="1"/>
  <c r="Q275" i="1"/>
  <c r="R274" i="1"/>
  <c r="Q274" i="1"/>
  <c r="R254" i="1"/>
  <c r="U254" i="1" s="1"/>
  <c r="Q254" i="1"/>
  <c r="R253" i="1"/>
  <c r="V253" i="1" s="1"/>
  <c r="Q253" i="1"/>
  <c r="R252" i="1"/>
  <c r="Q252" i="1"/>
  <c r="R251" i="1"/>
  <c r="T251" i="1" s="1"/>
  <c r="Q251" i="1"/>
  <c r="R250" i="1"/>
  <c r="U250" i="1" s="1"/>
  <c r="Q250" i="1"/>
  <c r="R249" i="1"/>
  <c r="Q249" i="1"/>
  <c r="R248" i="1"/>
  <c r="Q248" i="1"/>
  <c r="R247" i="1"/>
  <c r="T247" i="1" s="1"/>
  <c r="Q247" i="1"/>
  <c r="R246" i="1"/>
  <c r="U246" i="1" s="1"/>
  <c r="Q246" i="1"/>
  <c r="AI246" i="1" s="1"/>
  <c r="R245" i="1"/>
  <c r="Q245" i="1"/>
  <c r="R244" i="1"/>
  <c r="Q244" i="1"/>
  <c r="R243" i="1"/>
  <c r="Q243" i="1"/>
  <c r="R242" i="1"/>
  <c r="Q242" i="1"/>
  <c r="R241" i="1"/>
  <c r="Q241" i="1"/>
  <c r="R222" i="1"/>
  <c r="T222" i="1" s="1"/>
  <c r="Q222" i="1"/>
  <c r="R221" i="1"/>
  <c r="U221" i="1" s="1"/>
  <c r="Q221" i="1"/>
  <c r="R220" i="1"/>
  <c r="V220" i="1" s="1"/>
  <c r="Q220" i="1"/>
  <c r="R219" i="1"/>
  <c r="W219" i="1" s="1"/>
  <c r="Q219" i="1"/>
  <c r="R218" i="1"/>
  <c r="T218" i="1" s="1"/>
  <c r="Q218" i="1"/>
  <c r="R217" i="1"/>
  <c r="Q217" i="1"/>
  <c r="R216" i="1"/>
  <c r="Q216" i="1"/>
  <c r="R215" i="1"/>
  <c r="V215" i="1" s="1"/>
  <c r="Q215" i="1"/>
  <c r="R214" i="1"/>
  <c r="T214" i="1" s="1"/>
  <c r="Q214" i="1"/>
  <c r="AL214" i="1" s="1"/>
  <c r="R213" i="1"/>
  <c r="Q213" i="1"/>
  <c r="R212" i="1"/>
  <c r="Q212" i="1"/>
  <c r="R211" i="1"/>
  <c r="Q211" i="1"/>
  <c r="R210" i="1"/>
  <c r="Q210" i="1"/>
  <c r="R209" i="1"/>
  <c r="Q209" i="1"/>
  <c r="R189" i="1"/>
  <c r="U189" i="1" s="1"/>
  <c r="Q189" i="1"/>
  <c r="R188" i="1"/>
  <c r="T188" i="1" s="1"/>
  <c r="Q188" i="1"/>
  <c r="R187" i="1"/>
  <c r="U187" i="1" s="1"/>
  <c r="Q187" i="1"/>
  <c r="R186" i="1"/>
  <c r="V186" i="1" s="1"/>
  <c r="Q186" i="1"/>
  <c r="R185" i="1"/>
  <c r="T185" i="1" s="1"/>
  <c r="Q185" i="1"/>
  <c r="R184" i="1"/>
  <c r="Q184" i="1"/>
  <c r="R183" i="1"/>
  <c r="Q183" i="1"/>
  <c r="R182" i="1"/>
  <c r="V182" i="1" s="1"/>
  <c r="Q182" i="1"/>
  <c r="R181" i="1"/>
  <c r="Q181" i="1"/>
  <c r="AI181" i="1" s="1"/>
  <c r="R180" i="1"/>
  <c r="Q180" i="1"/>
  <c r="R179" i="1"/>
  <c r="Q179" i="1"/>
  <c r="R178" i="1"/>
  <c r="Q178" i="1"/>
  <c r="R177" i="1"/>
  <c r="Q177" i="1"/>
  <c r="R176" i="1"/>
  <c r="Q176" i="1"/>
  <c r="R156" i="1"/>
  <c r="U156" i="1" s="1"/>
  <c r="Q156" i="1"/>
  <c r="R155" i="1"/>
  <c r="V155" i="1" s="1"/>
  <c r="Q155" i="1"/>
  <c r="R154" i="1"/>
  <c r="U154" i="1" s="1"/>
  <c r="Q154" i="1"/>
  <c r="R153" i="1"/>
  <c r="T153" i="1" s="1"/>
  <c r="Q153" i="1"/>
  <c r="R152" i="1"/>
  <c r="U152" i="1" s="1"/>
  <c r="Q152" i="1"/>
  <c r="R151" i="1"/>
  <c r="Q151" i="1"/>
  <c r="R150" i="1"/>
  <c r="Q150" i="1"/>
  <c r="R149" i="1"/>
  <c r="T149" i="1" s="1"/>
  <c r="Q149" i="1"/>
  <c r="R148" i="1"/>
  <c r="U148" i="1" s="1"/>
  <c r="Q148" i="1"/>
  <c r="AL148" i="1" s="1"/>
  <c r="R147" i="1"/>
  <c r="Q147" i="1"/>
  <c r="R146" i="1"/>
  <c r="Q146" i="1"/>
  <c r="R145" i="1"/>
  <c r="Q145" i="1"/>
  <c r="R144" i="1"/>
  <c r="Q144" i="1"/>
  <c r="R143" i="1"/>
  <c r="Q143" i="1"/>
  <c r="R123" i="1"/>
  <c r="V123" i="1" s="1"/>
  <c r="Q123" i="1"/>
  <c r="R122" i="1"/>
  <c r="T122" i="1" s="1"/>
  <c r="Q122" i="1"/>
  <c r="R121" i="1"/>
  <c r="U121" i="1" s="1"/>
  <c r="Q121" i="1"/>
  <c r="R120" i="1"/>
  <c r="V120" i="1" s="1"/>
  <c r="Q120" i="1"/>
  <c r="R119" i="1"/>
  <c r="U119" i="1" s="1"/>
  <c r="Q119" i="1"/>
  <c r="R118" i="1"/>
  <c r="Q118" i="1"/>
  <c r="R117" i="1"/>
  <c r="Q117" i="1"/>
  <c r="R116" i="1"/>
  <c r="V116" i="1" s="1"/>
  <c r="Q116" i="1"/>
  <c r="R115" i="1"/>
  <c r="T115" i="1" s="1"/>
  <c r="Q115" i="1"/>
  <c r="AI115" i="1" s="1"/>
  <c r="R114" i="1"/>
  <c r="Q114" i="1"/>
  <c r="R113" i="1"/>
  <c r="Q113" i="1"/>
  <c r="R112" i="1"/>
  <c r="Q112" i="1"/>
  <c r="R111" i="1"/>
  <c r="Q111" i="1"/>
  <c r="R110" i="1"/>
  <c r="Q110" i="1"/>
  <c r="R89" i="1"/>
  <c r="U89" i="1" s="1"/>
  <c r="Q89" i="1"/>
  <c r="R88" i="1"/>
  <c r="V88" i="1" s="1"/>
  <c r="Q88" i="1"/>
  <c r="R87" i="1"/>
  <c r="Q87" i="1"/>
  <c r="R86" i="1"/>
  <c r="T86" i="1" s="1"/>
  <c r="Q86" i="1"/>
  <c r="R85" i="1"/>
  <c r="U85" i="1" s="1"/>
  <c r="Q85" i="1"/>
  <c r="R84" i="1"/>
  <c r="Q84" i="1"/>
  <c r="R83" i="1"/>
  <c r="Q83" i="1"/>
  <c r="R82" i="1"/>
  <c r="T82" i="1" s="1"/>
  <c r="Q82" i="1"/>
  <c r="R81" i="1"/>
  <c r="U81" i="1" s="1"/>
  <c r="Q81" i="1"/>
  <c r="AI81" i="1" s="1"/>
  <c r="R80" i="1"/>
  <c r="Q80" i="1"/>
  <c r="R79" i="1"/>
  <c r="Q79" i="1"/>
  <c r="R78" i="1"/>
  <c r="Q78" i="1"/>
  <c r="R77" i="1"/>
  <c r="Q77" i="1"/>
  <c r="R76" i="1"/>
  <c r="Q76" i="1"/>
  <c r="R56" i="1"/>
  <c r="U56" i="1" s="1"/>
  <c r="Q56" i="1"/>
  <c r="R55" i="1"/>
  <c r="V55" i="1" s="1"/>
  <c r="Q55" i="1"/>
  <c r="R54" i="1"/>
  <c r="W54" i="1" s="1"/>
  <c r="Q54" i="1"/>
  <c r="R53" i="1"/>
  <c r="T53" i="1" s="1"/>
  <c r="Q53" i="1"/>
  <c r="R52" i="1"/>
  <c r="U52" i="1" s="1"/>
  <c r="Q52" i="1"/>
  <c r="R51" i="1"/>
  <c r="Q51" i="1"/>
  <c r="R50" i="1"/>
  <c r="Q50" i="1"/>
  <c r="R49" i="1"/>
  <c r="T49" i="1" s="1"/>
  <c r="Q49" i="1"/>
  <c r="R48" i="1"/>
  <c r="U48" i="1" s="1"/>
  <c r="Q48" i="1"/>
  <c r="AI48" i="1" s="1"/>
  <c r="R47" i="1"/>
  <c r="Q47" i="1"/>
  <c r="R46" i="1"/>
  <c r="Q46" i="1"/>
  <c r="R45" i="1"/>
  <c r="Q45" i="1"/>
  <c r="R44" i="1"/>
  <c r="Q44" i="1"/>
  <c r="R43" i="1"/>
  <c r="Q43" i="1"/>
  <c r="R23" i="1"/>
  <c r="W23" i="1" s="1"/>
  <c r="Q23" i="1"/>
  <c r="R22" i="1"/>
  <c r="T22" i="1" s="1"/>
  <c r="Q22" i="1"/>
  <c r="R21" i="1"/>
  <c r="U21" i="1" s="1"/>
  <c r="Q21" i="1"/>
  <c r="R20" i="1"/>
  <c r="V20" i="1" s="1"/>
  <c r="Q20" i="1"/>
  <c r="R19" i="1"/>
  <c r="W19" i="1" s="1"/>
  <c r="Q19" i="1"/>
  <c r="R18" i="1"/>
  <c r="Q18" i="1"/>
  <c r="R17" i="1"/>
  <c r="Q17" i="1"/>
  <c r="R16" i="1"/>
  <c r="T16" i="1" s="1"/>
  <c r="Q16" i="1"/>
  <c r="R15" i="1"/>
  <c r="U15" i="1" s="1"/>
  <c r="Q15" i="1"/>
  <c r="AL15" i="1" s="1"/>
  <c r="R14" i="1"/>
  <c r="Q14" i="1"/>
  <c r="R13" i="1"/>
  <c r="Q13" i="1"/>
  <c r="R12" i="1"/>
  <c r="Q12" i="1"/>
  <c r="R11" i="1"/>
  <c r="Q11" i="1"/>
  <c r="R10" i="1"/>
  <c r="R116" i="6"/>
  <c r="U116" i="6" s="1"/>
  <c r="Q116" i="6"/>
  <c r="R115" i="6"/>
  <c r="V115" i="6" s="1"/>
  <c r="Q115" i="6"/>
  <c r="R114" i="6"/>
  <c r="W114" i="6" s="1"/>
  <c r="Q114" i="6"/>
  <c r="R113" i="6"/>
  <c r="V113" i="6" s="1"/>
  <c r="Q113" i="6"/>
  <c r="R112" i="6"/>
  <c r="V112" i="6" s="1"/>
  <c r="Q112" i="6"/>
  <c r="R111" i="6"/>
  <c r="V111" i="6" s="1"/>
  <c r="Q111" i="6"/>
  <c r="R110" i="6"/>
  <c r="W110" i="6" s="1"/>
  <c r="Q110" i="6"/>
  <c r="R109" i="6"/>
  <c r="Q109" i="6"/>
  <c r="R108" i="6"/>
  <c r="U108" i="6" s="1"/>
  <c r="Q108" i="6"/>
  <c r="AL108" i="6" s="1"/>
  <c r="R107" i="6"/>
  <c r="Q107" i="6"/>
  <c r="R106" i="6"/>
  <c r="Q106" i="6"/>
  <c r="R105" i="6"/>
  <c r="Q105" i="6"/>
  <c r="R104" i="6"/>
  <c r="Q104" i="6"/>
  <c r="R84" i="6"/>
  <c r="U84" i="6" s="1"/>
  <c r="Q84" i="6"/>
  <c r="R83" i="6"/>
  <c r="Q83" i="6"/>
  <c r="R82" i="6"/>
  <c r="Q82" i="6"/>
  <c r="R81" i="6"/>
  <c r="V81" i="6" s="1"/>
  <c r="Q81" i="6"/>
  <c r="R80" i="6"/>
  <c r="W80" i="6" s="1"/>
  <c r="Q80" i="6"/>
  <c r="R79" i="6"/>
  <c r="W79" i="6" s="1"/>
  <c r="Q79" i="6"/>
  <c r="R78" i="6"/>
  <c r="V78" i="6" s="1"/>
  <c r="Q78" i="6"/>
  <c r="R77" i="6"/>
  <c r="Q77" i="6"/>
  <c r="R76" i="6"/>
  <c r="T76" i="6" s="1"/>
  <c r="Q76" i="6"/>
  <c r="AI76" i="6" s="1"/>
  <c r="R75" i="6"/>
  <c r="Q75" i="6"/>
  <c r="R74" i="6"/>
  <c r="Q74" i="6"/>
  <c r="R73" i="6"/>
  <c r="Q73" i="6"/>
  <c r="R72" i="6"/>
  <c r="Q72" i="6"/>
  <c r="R53" i="6"/>
  <c r="T53" i="6" s="1"/>
  <c r="Q53" i="6"/>
  <c r="R52" i="6"/>
  <c r="W52" i="6" s="1"/>
  <c r="Q52" i="6"/>
  <c r="R51" i="6"/>
  <c r="T51" i="6" s="1"/>
  <c r="Q51" i="6"/>
  <c r="R50" i="6"/>
  <c r="W50" i="6" s="1"/>
  <c r="Q50" i="6"/>
  <c r="R49" i="6"/>
  <c r="Q49" i="6"/>
  <c r="R48" i="6"/>
  <c r="U48" i="6" s="1"/>
  <c r="Q48" i="6"/>
  <c r="R47" i="6"/>
  <c r="V47" i="6" s="1"/>
  <c r="Q47" i="6"/>
  <c r="R46" i="6"/>
  <c r="Q46" i="6"/>
  <c r="R45" i="6"/>
  <c r="T45" i="6" s="1"/>
  <c r="Q45" i="6"/>
  <c r="AI45" i="6" s="1"/>
  <c r="R44" i="6"/>
  <c r="Q44" i="6"/>
  <c r="R43" i="6"/>
  <c r="Q43" i="6"/>
  <c r="R42" i="6"/>
  <c r="Q42" i="6"/>
  <c r="R41" i="6"/>
  <c r="Q41" i="6"/>
  <c r="R22" i="6"/>
  <c r="Q22" i="6"/>
  <c r="R21" i="6"/>
  <c r="Q21" i="6"/>
  <c r="R20" i="6"/>
  <c r="Q20" i="6"/>
  <c r="R19" i="6"/>
  <c r="Q19" i="6"/>
  <c r="R18" i="6"/>
  <c r="Q18" i="6"/>
  <c r="R17" i="6"/>
  <c r="Q17" i="6"/>
  <c r="R16" i="6"/>
  <c r="Q16" i="6"/>
  <c r="R15" i="6"/>
  <c r="Q15" i="6"/>
  <c r="R14" i="6"/>
  <c r="Q14" i="6"/>
  <c r="R13" i="6"/>
  <c r="Q13" i="6"/>
  <c r="R12" i="6"/>
  <c r="Q12" i="6"/>
  <c r="R11" i="6"/>
  <c r="Q11" i="6"/>
  <c r="R10" i="6"/>
  <c r="Q10" i="6"/>
  <c r="Y42" i="7"/>
  <c r="X42" i="7"/>
  <c r="Y41" i="7"/>
  <c r="X41" i="7"/>
  <c r="Y40" i="7"/>
  <c r="X40" i="7"/>
  <c r="Y39" i="7"/>
  <c r="X39" i="7"/>
  <c r="Y38" i="7"/>
  <c r="X38" i="7"/>
  <c r="Y37" i="7"/>
  <c r="X37" i="7"/>
  <c r="Y36" i="7"/>
  <c r="X36" i="7"/>
  <c r="Y35" i="7"/>
  <c r="X35" i="7"/>
  <c r="W220" i="1" l="1"/>
  <c r="U214" i="1"/>
  <c r="T219" i="1"/>
  <c r="S220" i="1"/>
  <c r="U219" i="1"/>
  <c r="T220" i="1"/>
  <c r="W111" i="6"/>
  <c r="T79" i="6"/>
  <c r="T114" i="6"/>
  <c r="W84" i="6"/>
  <c r="W115" i="6"/>
  <c r="T110" i="6"/>
  <c r="V108" i="6"/>
  <c r="U113" i="6"/>
  <c r="V116" i="6"/>
  <c r="S84" i="6"/>
  <c r="S111" i="6"/>
  <c r="S115" i="6"/>
  <c r="U218" i="1"/>
  <c r="U45" i="6"/>
  <c r="S47" i="6"/>
  <c r="W47" i="6"/>
  <c r="V48" i="6"/>
  <c r="U49" i="6"/>
  <c r="T50" i="6"/>
  <c r="S51" i="6"/>
  <c r="W51" i="6"/>
  <c r="V52" i="6"/>
  <c r="U53" i="6"/>
  <c r="U79" i="6"/>
  <c r="T80" i="6"/>
  <c r="S81" i="6"/>
  <c r="W81" i="6"/>
  <c r="V82" i="6"/>
  <c r="U83" i="6"/>
  <c r="T84" i="6"/>
  <c r="S108" i="6"/>
  <c r="W108" i="6"/>
  <c r="U110" i="6"/>
  <c r="T111" i="6"/>
  <c r="S112" i="6"/>
  <c r="W112" i="6"/>
  <c r="U114" i="6"/>
  <c r="T115" i="6"/>
  <c r="S116" i="6"/>
  <c r="W116" i="6"/>
  <c r="W87" i="1"/>
  <c r="S87" i="1"/>
  <c r="S215" i="1"/>
  <c r="U222" i="1"/>
  <c r="W252" i="1"/>
  <c r="S252" i="1"/>
  <c r="W279" i="1"/>
  <c r="S279" i="1"/>
  <c r="W283" i="1"/>
  <c r="S283" i="1"/>
  <c r="W287" i="1"/>
  <c r="S287" i="1"/>
  <c r="W318" i="1"/>
  <c r="S318" i="1"/>
  <c r="W345" i="1"/>
  <c r="S345" i="1"/>
  <c r="W349" i="1"/>
  <c r="S349" i="1"/>
  <c r="W353" i="1"/>
  <c r="S353" i="1"/>
  <c r="W384" i="1"/>
  <c r="S384" i="1"/>
  <c r="W411" i="1"/>
  <c r="S411" i="1"/>
  <c r="W415" i="1"/>
  <c r="S415" i="1"/>
  <c r="W419" i="1"/>
  <c r="S419" i="1"/>
  <c r="W450" i="1"/>
  <c r="S450" i="1"/>
  <c r="W477" i="1"/>
  <c r="S477" i="1"/>
  <c r="W481" i="1"/>
  <c r="S481" i="1"/>
  <c r="W485" i="1"/>
  <c r="S485" i="1"/>
  <c r="V15" i="1"/>
  <c r="U16" i="1"/>
  <c r="T19" i="1"/>
  <c r="S20" i="1"/>
  <c r="W20" i="1"/>
  <c r="V21" i="1"/>
  <c r="U22" i="1"/>
  <c r="T23" i="1"/>
  <c r="V48" i="1"/>
  <c r="U49" i="1"/>
  <c r="V52" i="1"/>
  <c r="U53" i="1"/>
  <c r="T54" i="1"/>
  <c r="S55" i="1"/>
  <c r="W55" i="1"/>
  <c r="V56" i="1"/>
  <c r="Z48" i="1"/>
  <c r="AF48" i="1"/>
  <c r="AL48" i="1"/>
  <c r="Z81" i="1"/>
  <c r="AF81" i="1"/>
  <c r="AL81" i="1"/>
  <c r="AF148" i="1"/>
  <c r="AC214" i="1"/>
  <c r="AI214" i="1"/>
  <c r="Z246" i="1"/>
  <c r="AF246" i="1"/>
  <c r="AL246" i="1"/>
  <c r="Z279" i="1"/>
  <c r="AI279" i="1"/>
  <c r="Z312" i="1"/>
  <c r="AF378" i="1"/>
  <c r="AF411" i="1"/>
  <c r="Z477" i="1"/>
  <c r="AI477" i="1"/>
  <c r="Z510" i="1"/>
  <c r="AI510" i="1"/>
  <c r="T81" i="1"/>
  <c r="U82" i="1"/>
  <c r="V85" i="1"/>
  <c r="V86" i="1"/>
  <c r="V87" i="1"/>
  <c r="W88" i="1"/>
  <c r="W89" i="1"/>
  <c r="T116" i="1"/>
  <c r="U120" i="1"/>
  <c r="V121" i="1"/>
  <c r="V122" i="1"/>
  <c r="S148" i="1"/>
  <c r="S149" i="1"/>
  <c r="T152" i="1"/>
  <c r="U153" i="1"/>
  <c r="U155" i="1"/>
  <c r="V156" i="1"/>
  <c r="S182" i="1"/>
  <c r="T186" i="1"/>
  <c r="T187" i="1"/>
  <c r="U188" i="1"/>
  <c r="W246" i="1"/>
  <c r="W247" i="1"/>
  <c r="S250" i="1"/>
  <c r="S251" i="1"/>
  <c r="T252" i="1"/>
  <c r="T253" i="1"/>
  <c r="T254" i="1"/>
  <c r="V279" i="1"/>
  <c r="W280" i="1"/>
  <c r="S284" i="1"/>
  <c r="S285" i="1"/>
  <c r="S286" i="1"/>
  <c r="T287" i="1"/>
  <c r="V312" i="1"/>
  <c r="V313" i="1"/>
  <c r="W316" i="1"/>
  <c r="W317" i="1"/>
  <c r="S319" i="1"/>
  <c r="S320" i="1"/>
  <c r="U345" i="1"/>
  <c r="U346" i="1"/>
  <c r="V349" i="1"/>
  <c r="W350" i="1"/>
  <c r="W351" i="1"/>
  <c r="W352" i="1"/>
  <c r="T378" i="1"/>
  <c r="U379" i="1"/>
  <c r="V382" i="1"/>
  <c r="V383" i="1"/>
  <c r="V384" i="1"/>
  <c r="W385" i="1"/>
  <c r="W386" i="1"/>
  <c r="T411" i="1"/>
  <c r="T412" i="1"/>
  <c r="U415" i="1"/>
  <c r="U416" i="1"/>
  <c r="V417" i="1"/>
  <c r="V418" i="1"/>
  <c r="V419" i="1"/>
  <c r="S444" i="1"/>
  <c r="S445" i="1"/>
  <c r="T448" i="1"/>
  <c r="U449" i="1"/>
  <c r="U450" i="1"/>
  <c r="U451" i="1"/>
  <c r="V452" i="1"/>
  <c r="S478" i="1"/>
  <c r="T481" i="1"/>
  <c r="T482" i="1"/>
  <c r="T483" i="1"/>
  <c r="U484" i="1"/>
  <c r="U485" i="1"/>
  <c r="W510" i="1"/>
  <c r="W511" i="1"/>
  <c r="S514" i="1"/>
  <c r="S515" i="1"/>
  <c r="T516" i="1"/>
  <c r="T517" i="1"/>
  <c r="T518" i="1"/>
  <c r="V45" i="6"/>
  <c r="T47" i="6"/>
  <c r="S48" i="6"/>
  <c r="W48" i="6"/>
  <c r="V49" i="6"/>
  <c r="U50" i="6"/>
  <c r="S52" i="6"/>
  <c r="V53" i="6"/>
  <c r="U76" i="6"/>
  <c r="S78" i="6"/>
  <c r="W78" i="6"/>
  <c r="V79" i="6"/>
  <c r="U80" i="6"/>
  <c r="T81" i="6"/>
  <c r="S82" i="6"/>
  <c r="W82" i="6"/>
  <c r="V83" i="6"/>
  <c r="T108" i="6"/>
  <c r="V110" i="6"/>
  <c r="U111" i="6"/>
  <c r="T112" i="6"/>
  <c r="S113" i="6"/>
  <c r="W113" i="6"/>
  <c r="V114" i="6"/>
  <c r="U115" i="6"/>
  <c r="T116" i="6"/>
  <c r="AC15" i="1"/>
  <c r="W115" i="1"/>
  <c r="S115" i="1"/>
  <c r="W119" i="1"/>
  <c r="S119" i="1"/>
  <c r="W123" i="1"/>
  <c r="S123" i="1"/>
  <c r="W154" i="1"/>
  <c r="S154" i="1"/>
  <c r="W181" i="1"/>
  <c r="S181" i="1"/>
  <c r="W185" i="1"/>
  <c r="S185" i="1"/>
  <c r="W189" i="1"/>
  <c r="S189" i="1"/>
  <c r="T215" i="1"/>
  <c r="S15" i="1"/>
  <c r="W15" i="1"/>
  <c r="V16" i="1"/>
  <c r="U19" i="1"/>
  <c r="T20" i="1"/>
  <c r="S21" i="1"/>
  <c r="W21" i="1"/>
  <c r="V22" i="1"/>
  <c r="U23" i="1"/>
  <c r="S48" i="1"/>
  <c r="W48" i="1"/>
  <c r="V49" i="1"/>
  <c r="S52" i="1"/>
  <c r="W52" i="1"/>
  <c r="V53" i="1"/>
  <c r="U54" i="1"/>
  <c r="T55" i="1"/>
  <c r="S56" i="1"/>
  <c r="W56" i="1"/>
  <c r="AF115" i="1"/>
  <c r="AL115" i="1"/>
  <c r="Z148" i="1"/>
  <c r="AI148" i="1"/>
  <c r="Z181" i="1"/>
  <c r="AF181" i="1"/>
  <c r="AL181" i="1"/>
  <c r="AC279" i="1"/>
  <c r="AC312" i="1"/>
  <c r="AI312" i="1"/>
  <c r="AC345" i="1"/>
  <c r="AI345" i="1"/>
  <c r="Z378" i="1"/>
  <c r="Z411" i="1"/>
  <c r="AI411" i="1"/>
  <c r="Z444" i="1"/>
  <c r="AI444" i="1"/>
  <c r="AC477" i="1"/>
  <c r="AL477" i="1"/>
  <c r="AC510" i="1"/>
  <c r="AL510" i="1"/>
  <c r="V81" i="1"/>
  <c r="V82" i="1"/>
  <c r="W85" i="1"/>
  <c r="W86" i="1"/>
  <c r="S88" i="1"/>
  <c r="S89" i="1"/>
  <c r="U115" i="1"/>
  <c r="U116" i="1"/>
  <c r="V119" i="1"/>
  <c r="W120" i="1"/>
  <c r="W121" i="1"/>
  <c r="W122" i="1"/>
  <c r="T148" i="1"/>
  <c r="U149" i="1"/>
  <c r="V152" i="1"/>
  <c r="V153" i="1"/>
  <c r="V154" i="1"/>
  <c r="W155" i="1"/>
  <c r="W156" i="1"/>
  <c r="T181" i="1"/>
  <c r="T182" i="1"/>
  <c r="U185" i="1"/>
  <c r="U186" i="1"/>
  <c r="V187" i="1"/>
  <c r="V188" i="1"/>
  <c r="V189" i="1"/>
  <c r="S246" i="1"/>
  <c r="S247" i="1"/>
  <c r="T250" i="1"/>
  <c r="U251" i="1"/>
  <c r="U252" i="1"/>
  <c r="U253" i="1"/>
  <c r="V254" i="1"/>
  <c r="S280" i="1"/>
  <c r="T283" i="1"/>
  <c r="T284" i="1"/>
  <c r="T285" i="1"/>
  <c r="U286" i="1"/>
  <c r="U287" i="1"/>
  <c r="W312" i="1"/>
  <c r="W313" i="1"/>
  <c r="S316" i="1"/>
  <c r="S317" i="1"/>
  <c r="T318" i="1"/>
  <c r="T319" i="1"/>
  <c r="T320" i="1"/>
  <c r="V345" i="1"/>
  <c r="W346" i="1"/>
  <c r="S350" i="1"/>
  <c r="S351" i="1"/>
  <c r="S352" i="1"/>
  <c r="T353" i="1"/>
  <c r="V378" i="1"/>
  <c r="V379" i="1"/>
  <c r="W382" i="1"/>
  <c r="W383" i="1"/>
  <c r="S385" i="1"/>
  <c r="S386" i="1"/>
  <c r="U411" i="1"/>
  <c r="U412" i="1"/>
  <c r="V415" i="1"/>
  <c r="W416" i="1"/>
  <c r="W417" i="1"/>
  <c r="W418" i="1"/>
  <c r="T444" i="1"/>
  <c r="U445" i="1"/>
  <c r="V448" i="1"/>
  <c r="V449" i="1"/>
  <c r="V450" i="1"/>
  <c r="W451" i="1"/>
  <c r="W452" i="1"/>
  <c r="T477" i="1"/>
  <c r="T478" i="1"/>
  <c r="U481" i="1"/>
  <c r="U482" i="1"/>
  <c r="V483" i="1"/>
  <c r="V484" i="1"/>
  <c r="V485" i="1"/>
  <c r="S510" i="1"/>
  <c r="S511" i="1"/>
  <c r="T514" i="1"/>
  <c r="U515" i="1"/>
  <c r="U517" i="1"/>
  <c r="V518" i="1"/>
  <c r="S45" i="6"/>
  <c r="W45" i="6"/>
  <c r="U47" i="6"/>
  <c r="T48" i="6"/>
  <c r="S49" i="6"/>
  <c r="W49" i="6"/>
  <c r="V50" i="6"/>
  <c r="U51" i="6"/>
  <c r="T52" i="6"/>
  <c r="S53" i="6"/>
  <c r="W53" i="6"/>
  <c r="V76" i="6"/>
  <c r="T78" i="6"/>
  <c r="S79" i="6"/>
  <c r="V80" i="6"/>
  <c r="U81" i="6"/>
  <c r="T82" i="6"/>
  <c r="S83" i="6"/>
  <c r="W83" i="6"/>
  <c r="V84" i="6"/>
  <c r="S110" i="6"/>
  <c r="U112" i="6"/>
  <c r="T113" i="6"/>
  <c r="S114" i="6"/>
  <c r="U215" i="1"/>
  <c r="W516" i="1"/>
  <c r="S516" i="1"/>
  <c r="T15" i="1"/>
  <c r="S16" i="1"/>
  <c r="W16" i="1"/>
  <c r="V19" i="1"/>
  <c r="U20" i="1"/>
  <c r="T21" i="1"/>
  <c r="S22" i="1"/>
  <c r="W22" i="1"/>
  <c r="V23" i="1"/>
  <c r="T48" i="1"/>
  <c r="S49" i="1"/>
  <c r="W49" i="1"/>
  <c r="T52" i="1"/>
  <c r="S53" i="1"/>
  <c r="W53" i="1"/>
  <c r="V54" i="1"/>
  <c r="U55" i="1"/>
  <c r="T56" i="1"/>
  <c r="AC48" i="1"/>
  <c r="AC81" i="1"/>
  <c r="Z115" i="1"/>
  <c r="AC148" i="1"/>
  <c r="Z214" i="1"/>
  <c r="AF214" i="1"/>
  <c r="AC246" i="1"/>
  <c r="AL279" i="1"/>
  <c r="AL312" i="1"/>
  <c r="AL345" i="1"/>
  <c r="AC378" i="1"/>
  <c r="AL378" i="1"/>
  <c r="AC411" i="1"/>
  <c r="AC444" i="1"/>
  <c r="W81" i="1"/>
  <c r="W82" i="1"/>
  <c r="S85" i="1"/>
  <c r="S86" i="1"/>
  <c r="T87" i="1"/>
  <c r="T88" i="1"/>
  <c r="T89" i="1"/>
  <c r="V115" i="1"/>
  <c r="W116" i="1"/>
  <c r="S120" i="1"/>
  <c r="S121" i="1"/>
  <c r="S122" i="1"/>
  <c r="T123" i="1"/>
  <c r="V148" i="1"/>
  <c r="V149" i="1"/>
  <c r="W152" i="1"/>
  <c r="W153" i="1"/>
  <c r="S155" i="1"/>
  <c r="S156" i="1"/>
  <c r="U181" i="1"/>
  <c r="U182" i="1"/>
  <c r="V185" i="1"/>
  <c r="W186" i="1"/>
  <c r="W187" i="1"/>
  <c r="W188" i="1"/>
  <c r="T246" i="1"/>
  <c r="U247" i="1"/>
  <c r="V250" i="1"/>
  <c r="V251" i="1"/>
  <c r="V252" i="1"/>
  <c r="W253" i="1"/>
  <c r="W254" i="1"/>
  <c r="T279" i="1"/>
  <c r="T280" i="1"/>
  <c r="U283" i="1"/>
  <c r="U284" i="1"/>
  <c r="V285" i="1"/>
  <c r="V286" i="1"/>
  <c r="V287" i="1"/>
  <c r="S312" i="1"/>
  <c r="S313" i="1"/>
  <c r="T316" i="1"/>
  <c r="U317" i="1"/>
  <c r="U318" i="1"/>
  <c r="U319" i="1"/>
  <c r="V320" i="1"/>
  <c r="S346" i="1"/>
  <c r="T349" i="1"/>
  <c r="T350" i="1"/>
  <c r="T351" i="1"/>
  <c r="U352" i="1"/>
  <c r="U353" i="1"/>
  <c r="W378" i="1"/>
  <c r="W379" i="1"/>
  <c r="S382" i="1"/>
  <c r="S383" i="1"/>
  <c r="T384" i="1"/>
  <c r="T385" i="1"/>
  <c r="T386" i="1"/>
  <c r="V411" i="1"/>
  <c r="W412" i="1"/>
  <c r="S416" i="1"/>
  <c r="S417" i="1"/>
  <c r="S418" i="1"/>
  <c r="T419" i="1"/>
  <c r="V444" i="1"/>
  <c r="V445" i="1"/>
  <c r="W448" i="1"/>
  <c r="W449" i="1"/>
  <c r="S451" i="1"/>
  <c r="S452" i="1"/>
  <c r="U477" i="1"/>
  <c r="U478" i="1"/>
  <c r="V481" i="1"/>
  <c r="W482" i="1"/>
  <c r="W483" i="1"/>
  <c r="W484" i="1"/>
  <c r="T510" i="1"/>
  <c r="U511" i="1"/>
  <c r="V514" i="1"/>
  <c r="V515" i="1"/>
  <c r="V516" i="1"/>
  <c r="W517" i="1"/>
  <c r="W518" i="1"/>
  <c r="T49" i="6"/>
  <c r="S50" i="6"/>
  <c r="V51" i="6"/>
  <c r="U52" i="6"/>
  <c r="S76" i="6"/>
  <c r="W76" i="6"/>
  <c r="U78" i="6"/>
  <c r="S80" i="6"/>
  <c r="U82" i="6"/>
  <c r="T83" i="6"/>
  <c r="W215" i="1"/>
  <c r="S19" i="1"/>
  <c r="S23" i="1"/>
  <c r="S54" i="1"/>
  <c r="AC115" i="1"/>
  <c r="AC181" i="1"/>
  <c r="Z345" i="1"/>
  <c r="AF444" i="1"/>
  <c r="S81" i="1"/>
  <c r="S82" i="1"/>
  <c r="T85" i="1"/>
  <c r="U86" i="1"/>
  <c r="U87" i="1"/>
  <c r="U88" i="1"/>
  <c r="V89" i="1"/>
  <c r="S116" i="1"/>
  <c r="T119" i="1"/>
  <c r="T120" i="1"/>
  <c r="T121" i="1"/>
  <c r="U122" i="1"/>
  <c r="U123" i="1"/>
  <c r="W148" i="1"/>
  <c r="W149" i="1"/>
  <c r="S152" i="1"/>
  <c r="S153" i="1"/>
  <c r="T154" i="1"/>
  <c r="T155" i="1"/>
  <c r="T156" i="1"/>
  <c r="V181" i="1"/>
  <c r="W182" i="1"/>
  <c r="S186" i="1"/>
  <c r="S187" i="1"/>
  <c r="S188" i="1"/>
  <c r="T189" i="1"/>
  <c r="V246" i="1"/>
  <c r="V247" i="1"/>
  <c r="W250" i="1"/>
  <c r="W251" i="1"/>
  <c r="S253" i="1"/>
  <c r="S254" i="1"/>
  <c r="U279" i="1"/>
  <c r="U280" i="1"/>
  <c r="V283" i="1"/>
  <c r="W284" i="1"/>
  <c r="W285" i="1"/>
  <c r="W286" i="1"/>
  <c r="T312" i="1"/>
  <c r="U313" i="1"/>
  <c r="V316" i="1"/>
  <c r="V317" i="1"/>
  <c r="V318" i="1"/>
  <c r="W319" i="1"/>
  <c r="W320" i="1"/>
  <c r="T345" i="1"/>
  <c r="T346" i="1"/>
  <c r="U349" i="1"/>
  <c r="U350" i="1"/>
  <c r="V351" i="1"/>
  <c r="V352" i="1"/>
  <c r="V353" i="1"/>
  <c r="S378" i="1"/>
  <c r="S379" i="1"/>
  <c r="T382" i="1"/>
  <c r="U383" i="1"/>
  <c r="U384" i="1"/>
  <c r="U385" i="1"/>
  <c r="V386" i="1"/>
  <c r="S412" i="1"/>
  <c r="T415" i="1"/>
  <c r="T416" i="1"/>
  <c r="T417" i="1"/>
  <c r="U418" i="1"/>
  <c r="U419" i="1"/>
  <c r="W444" i="1"/>
  <c r="W445" i="1"/>
  <c r="S448" i="1"/>
  <c r="S449" i="1"/>
  <c r="T450" i="1"/>
  <c r="T451" i="1"/>
  <c r="T452" i="1"/>
  <c r="V477" i="1"/>
  <c r="W478" i="1"/>
  <c r="S482" i="1"/>
  <c r="S483" i="1"/>
  <c r="S484" i="1"/>
  <c r="T485" i="1"/>
  <c r="V510" i="1"/>
  <c r="V511" i="1"/>
  <c r="W514" i="1"/>
  <c r="W515" i="1"/>
  <c r="S517" i="1"/>
  <c r="S518" i="1"/>
  <c r="V221" i="1"/>
  <c r="V214" i="1"/>
  <c r="S221" i="1"/>
  <c r="W221" i="1"/>
  <c r="S214" i="1"/>
  <c r="W214" i="1"/>
  <c r="S218" i="1"/>
  <c r="W218" i="1"/>
  <c r="V219" i="1"/>
  <c r="U220" i="1"/>
  <c r="T221" i="1"/>
  <c r="S222" i="1"/>
  <c r="W222" i="1"/>
  <c r="V218" i="1"/>
  <c r="V222" i="1"/>
  <c r="S219" i="1"/>
  <c r="Z15" i="1"/>
  <c r="AF15" i="1"/>
  <c r="AI15" i="1"/>
  <c r="AC108" i="6"/>
  <c r="AI108" i="6"/>
  <c r="Z108" i="6"/>
  <c r="AF108" i="6"/>
  <c r="Z76" i="6"/>
  <c r="AF76" i="6"/>
  <c r="AL76" i="6"/>
  <c r="AC76" i="6"/>
  <c r="Z45" i="6"/>
  <c r="AF45" i="6"/>
  <c r="AL45" i="6"/>
  <c r="AC45" i="6"/>
  <c r="Y16" i="7" l="1"/>
  <c r="AB16" i="7" s="1"/>
  <c r="X16" i="7"/>
  <c r="Y15" i="7"/>
  <c r="AC15" i="7" s="1"/>
  <c r="X15" i="7"/>
  <c r="Y14" i="7"/>
  <c r="AD14" i="7" s="1"/>
  <c r="X14" i="7"/>
  <c r="Y13" i="7"/>
  <c r="AC13" i="7" s="1"/>
  <c r="X13" i="7"/>
  <c r="Y12" i="7"/>
  <c r="X12" i="7"/>
  <c r="Y11" i="7"/>
  <c r="X11" i="7"/>
  <c r="Y10" i="7"/>
  <c r="X10" i="7"/>
  <c r="Y9" i="7"/>
  <c r="X9" i="7"/>
  <c r="AD16" i="7"/>
  <c r="AA16" i="7"/>
  <c r="Z16" i="7"/>
  <c r="AA14" i="7"/>
  <c r="R74" i="11"/>
  <c r="U74" i="11" s="1"/>
  <c r="Q74" i="11"/>
  <c r="R73" i="11"/>
  <c r="Q73" i="11"/>
  <c r="R72" i="11"/>
  <c r="Q72" i="11"/>
  <c r="R53" i="11"/>
  <c r="T53" i="11" s="1"/>
  <c r="Q53" i="11"/>
  <c r="R52" i="11"/>
  <c r="Q52" i="11"/>
  <c r="R51" i="11"/>
  <c r="Q51" i="11"/>
  <c r="R32" i="11"/>
  <c r="T32" i="11" s="1"/>
  <c r="Q32" i="11"/>
  <c r="R31" i="11"/>
  <c r="Q31" i="11"/>
  <c r="R30" i="11"/>
  <c r="Q30" i="11"/>
  <c r="R11" i="11"/>
  <c r="R10" i="11"/>
  <c r="R9" i="11"/>
  <c r="Q11" i="11"/>
  <c r="Q10" i="11"/>
  <c r="AC14" i="7" l="1"/>
  <c r="AB14" i="7"/>
  <c r="AC16" i="7"/>
  <c r="AD15" i="7"/>
  <c r="AA15" i="7"/>
  <c r="AD13" i="7"/>
  <c r="Z15" i="7"/>
  <c r="Z13" i="7"/>
  <c r="U53" i="11"/>
  <c r="V74" i="11"/>
  <c r="U32" i="11"/>
  <c r="V32" i="11"/>
  <c r="V53" i="11"/>
  <c r="S74" i="11"/>
  <c r="W74" i="11"/>
  <c r="S32" i="11"/>
  <c r="W32" i="11"/>
  <c r="S53" i="11"/>
  <c r="W53" i="11"/>
  <c r="T74" i="11"/>
  <c r="AA13" i="7"/>
  <c r="AB13" i="7"/>
  <c r="AB15" i="7"/>
  <c r="Z14" i="7"/>
  <c r="H219" i="27"/>
  <c r="F219" i="27" s="1"/>
  <c r="F80" i="27" l="1"/>
  <c r="F79" i="27"/>
  <c r="F78" i="27"/>
  <c r="F77" i="27"/>
  <c r="F76" i="27"/>
  <c r="F75" i="27"/>
  <c r="F74" i="27"/>
  <c r="F73" i="27"/>
  <c r="F61" i="27"/>
  <c r="F60" i="27"/>
  <c r="F59" i="27"/>
  <c r="F58" i="27"/>
  <c r="F57" i="27"/>
  <c r="H220" i="27"/>
  <c r="H218" i="27"/>
  <c r="H217" i="27"/>
  <c r="H216" i="27"/>
  <c r="H215" i="27"/>
  <c r="H214" i="27"/>
  <c r="H213" i="27"/>
  <c r="H212" i="27"/>
  <c r="H211" i="27"/>
  <c r="H210" i="27"/>
  <c r="H209" i="27"/>
  <c r="H208" i="27"/>
  <c r="H207" i="27"/>
  <c r="H206" i="27"/>
  <c r="H205" i="27"/>
  <c r="H204" i="27"/>
  <c r="H203" i="27"/>
  <c r="H202" i="27"/>
  <c r="H201" i="27"/>
  <c r="H200" i="27"/>
  <c r="H199" i="27"/>
  <c r="H198" i="27"/>
  <c r="H197" i="27"/>
  <c r="H196" i="27"/>
  <c r="H195" i="27"/>
  <c r="H194" i="27"/>
  <c r="H193" i="27"/>
  <c r="H192" i="27"/>
  <c r="H191" i="27"/>
  <c r="H190" i="27"/>
  <c r="H189" i="27"/>
  <c r="H188" i="27"/>
  <c r="H187" i="27"/>
  <c r="H186" i="27"/>
  <c r="H185" i="27"/>
  <c r="H184" i="27"/>
  <c r="H183" i="27"/>
  <c r="H182" i="27"/>
  <c r="H181" i="27"/>
  <c r="H180" i="27"/>
  <c r="H179" i="27"/>
  <c r="H178" i="27"/>
  <c r="H177" i="27"/>
  <c r="H176" i="27"/>
  <c r="H175" i="27"/>
  <c r="H174" i="27"/>
  <c r="H173" i="27"/>
  <c r="H172" i="27"/>
  <c r="H171" i="27"/>
  <c r="H170" i="27"/>
  <c r="H169" i="27"/>
  <c r="H168" i="27"/>
  <c r="H167" i="27"/>
  <c r="H166" i="27"/>
  <c r="H165" i="27"/>
  <c r="H164" i="27"/>
  <c r="H163" i="27"/>
  <c r="H162" i="27"/>
  <c r="H161" i="27"/>
  <c r="H160" i="27"/>
  <c r="H159" i="27"/>
  <c r="H158" i="27"/>
  <c r="H157" i="27"/>
  <c r="H156" i="27"/>
  <c r="H155" i="27"/>
  <c r="H154" i="27"/>
  <c r="H153" i="27"/>
  <c r="H152" i="27"/>
  <c r="H151" i="27"/>
  <c r="H150" i="27"/>
  <c r="H149" i="27"/>
  <c r="H148" i="27"/>
  <c r="H147" i="27"/>
  <c r="H146" i="27"/>
  <c r="H145" i="27"/>
  <c r="H144" i="27"/>
  <c r="H143" i="27"/>
  <c r="H142" i="27"/>
  <c r="H141" i="27"/>
  <c r="H140" i="27"/>
  <c r="H139" i="27"/>
  <c r="H138" i="27"/>
  <c r="H137" i="27"/>
  <c r="H136" i="27"/>
  <c r="H135" i="27"/>
  <c r="H134" i="27"/>
  <c r="H133" i="27"/>
  <c r="H132" i="27"/>
  <c r="H131" i="27"/>
  <c r="H130" i="27"/>
  <c r="H129" i="27"/>
  <c r="H128" i="27"/>
  <c r="H127" i="27"/>
  <c r="H126" i="27"/>
  <c r="H125" i="27"/>
  <c r="H124" i="27"/>
  <c r="H123" i="27"/>
  <c r="H122" i="27"/>
  <c r="H121" i="27"/>
  <c r="H120" i="27"/>
  <c r="H119" i="27"/>
  <c r="H118" i="27"/>
  <c r="H117" i="27"/>
  <c r="H116" i="27"/>
  <c r="H115" i="27"/>
  <c r="H114" i="27"/>
  <c r="H113" i="27"/>
  <c r="H112" i="27"/>
  <c r="H111" i="27"/>
  <c r="H110" i="27"/>
  <c r="H109" i="27"/>
  <c r="H108" i="27"/>
  <c r="H107" i="27"/>
  <c r="H106" i="27"/>
  <c r="H105" i="27"/>
  <c r="H104" i="27"/>
  <c r="H103" i="27"/>
  <c r="H102" i="27"/>
  <c r="H101" i="27"/>
  <c r="H100" i="27"/>
  <c r="H99" i="27"/>
  <c r="H98" i="27"/>
  <c r="H97" i="27"/>
  <c r="H96" i="27"/>
  <c r="H95" i="27"/>
  <c r="H94" i="27"/>
  <c r="H93" i="27"/>
  <c r="H92" i="27"/>
  <c r="H91" i="27"/>
  <c r="H90" i="27"/>
  <c r="H89" i="27"/>
  <c r="H88" i="27"/>
  <c r="H87" i="27"/>
  <c r="H86" i="27"/>
  <c r="H85" i="27"/>
  <c r="H84" i="27"/>
  <c r="H83" i="27"/>
  <c r="H82" i="27"/>
  <c r="H81" i="27"/>
  <c r="H80" i="27"/>
  <c r="H79" i="27"/>
  <c r="H78" i="27"/>
  <c r="H77" i="27"/>
  <c r="H76" i="27"/>
  <c r="H75" i="27"/>
  <c r="H74" i="27"/>
  <c r="H73" i="27"/>
  <c r="H72" i="27"/>
  <c r="H71" i="27"/>
  <c r="H70" i="27"/>
  <c r="H69" i="27"/>
  <c r="H68" i="27"/>
  <c r="H67" i="27"/>
  <c r="H66" i="27"/>
  <c r="H65" i="27"/>
  <c r="H64" i="27"/>
  <c r="H63" i="27"/>
  <c r="H62" i="27"/>
  <c r="H61" i="27"/>
  <c r="H60" i="27"/>
  <c r="H59" i="27"/>
  <c r="H58" i="27"/>
  <c r="H57" i="27"/>
  <c r="H56" i="27"/>
  <c r="H55" i="27"/>
  <c r="H54" i="27"/>
  <c r="H53" i="27"/>
  <c r="H52" i="27"/>
  <c r="H51" i="27"/>
  <c r="H50" i="27"/>
  <c r="H49" i="27"/>
  <c r="H48" i="27"/>
  <c r="H47" i="27"/>
  <c r="H46" i="27"/>
  <c r="H45" i="27"/>
  <c r="H44" i="27"/>
  <c r="H43" i="27"/>
  <c r="H42" i="27"/>
  <c r="H41" i="27"/>
  <c r="H40" i="27"/>
  <c r="H39" i="27"/>
  <c r="H38" i="27"/>
  <c r="H37" i="27"/>
  <c r="H36" i="27"/>
  <c r="H35" i="27"/>
  <c r="H34" i="27"/>
  <c r="H33" i="27"/>
  <c r="H32" i="27"/>
  <c r="H31" i="27"/>
  <c r="H30" i="27"/>
  <c r="H29" i="27"/>
  <c r="H28" i="27"/>
  <c r="H27" i="27"/>
  <c r="H26" i="27"/>
  <c r="H25" i="27"/>
  <c r="H24" i="27"/>
  <c r="H23" i="27"/>
  <c r="H22" i="27"/>
  <c r="H21" i="27"/>
  <c r="H20" i="27"/>
  <c r="H19" i="27"/>
  <c r="H18" i="27"/>
  <c r="H17" i="27"/>
  <c r="H16" i="27"/>
  <c r="H15" i="27"/>
  <c r="H14" i="27"/>
  <c r="H13" i="27"/>
  <c r="H12" i="27"/>
  <c r="H11" i="27"/>
  <c r="H10" i="27"/>
  <c r="H9" i="27"/>
  <c r="H8" i="27"/>
  <c r="H7" i="27"/>
  <c r="H6" i="27"/>
  <c r="H5" i="27"/>
  <c r="H4" i="27"/>
  <c r="H3" i="27"/>
  <c r="H2" i="27"/>
  <c r="F220" i="27" l="1"/>
  <c r="F218" i="27"/>
  <c r="F217" i="27"/>
  <c r="F216" i="27"/>
  <c r="F215" i="27"/>
  <c r="F214" i="27"/>
  <c r="F213" i="27"/>
  <c r="F212" i="27"/>
  <c r="F211" i="27"/>
  <c r="F210" i="27"/>
  <c r="F209" i="27"/>
  <c r="F208" i="27"/>
  <c r="F207" i="27"/>
  <c r="F206" i="27"/>
  <c r="F205" i="27"/>
  <c r="F204" i="27"/>
  <c r="F203" i="27"/>
  <c r="F202" i="27"/>
  <c r="F201" i="27"/>
  <c r="F200" i="27"/>
  <c r="F199" i="27"/>
  <c r="F198" i="27"/>
  <c r="F197" i="27"/>
  <c r="F196" i="27"/>
  <c r="F195" i="27"/>
  <c r="F194" i="27"/>
  <c r="F193" i="27"/>
  <c r="F192" i="27"/>
  <c r="F191" i="27"/>
  <c r="F190" i="27"/>
  <c r="F189" i="27"/>
  <c r="F188" i="27"/>
  <c r="F187" i="27"/>
  <c r="F186" i="27"/>
  <c r="F185" i="27"/>
  <c r="F184" i="27"/>
  <c r="F183" i="27"/>
  <c r="F182" i="27"/>
  <c r="F181" i="27"/>
  <c r="F180" i="27"/>
  <c r="F179" i="27"/>
  <c r="F178" i="27"/>
  <c r="F177" i="27"/>
  <c r="F176" i="27"/>
  <c r="F175" i="27"/>
  <c r="F174" i="27"/>
  <c r="F173" i="27"/>
  <c r="F172" i="27"/>
  <c r="F171" i="27"/>
  <c r="F170" i="27"/>
  <c r="F169" i="27"/>
  <c r="F168" i="27"/>
  <c r="F167" i="27"/>
  <c r="F166" i="27"/>
  <c r="F165" i="27"/>
  <c r="F163" i="27"/>
  <c r="F162" i="27"/>
  <c r="F161" i="27"/>
  <c r="F160" i="27"/>
  <c r="F159" i="27"/>
  <c r="F158" i="27"/>
  <c r="F157" i="27"/>
  <c r="F156" i="27"/>
  <c r="F155" i="27"/>
  <c r="F154" i="27"/>
  <c r="F153" i="27"/>
  <c r="F152" i="27"/>
  <c r="F151" i="27"/>
  <c r="F150" i="27"/>
  <c r="F149" i="27"/>
  <c r="F148" i="27"/>
  <c r="F147" i="27"/>
  <c r="F146" i="27"/>
  <c r="F145" i="27"/>
  <c r="F144" i="27"/>
  <c r="F143" i="27"/>
  <c r="F142" i="27"/>
  <c r="F141" i="27"/>
  <c r="F140" i="27"/>
  <c r="F139" i="27"/>
  <c r="F138" i="27"/>
  <c r="F137" i="27"/>
  <c r="F136" i="27"/>
  <c r="F135" i="27"/>
  <c r="F134" i="27"/>
  <c r="F133" i="27"/>
  <c r="F132" i="27"/>
  <c r="F131" i="27"/>
  <c r="F130" i="27"/>
  <c r="F129" i="27"/>
  <c r="F128" i="27"/>
  <c r="F127" i="27"/>
  <c r="F126" i="27"/>
  <c r="F125" i="27"/>
  <c r="F124" i="27"/>
  <c r="F123" i="27"/>
  <c r="F122" i="27"/>
  <c r="F121" i="27"/>
  <c r="F120" i="27"/>
  <c r="F119" i="27"/>
  <c r="F117" i="27"/>
  <c r="F116" i="27"/>
  <c r="F115" i="27"/>
  <c r="F114" i="27"/>
  <c r="F113" i="27"/>
  <c r="F112" i="27"/>
  <c r="F111" i="27"/>
  <c r="F110" i="27"/>
  <c r="F109" i="27"/>
  <c r="F108" i="27"/>
  <c r="F107" i="27"/>
  <c r="F106" i="27"/>
  <c r="F105" i="27"/>
  <c r="F104" i="27"/>
  <c r="F103" i="27"/>
  <c r="F102" i="27"/>
  <c r="F101" i="27"/>
  <c r="F100" i="27"/>
  <c r="F99" i="27"/>
  <c r="F98" i="27"/>
  <c r="F97" i="27"/>
  <c r="F96" i="27"/>
  <c r="F95" i="27"/>
  <c r="F94" i="27"/>
  <c r="F93" i="27"/>
  <c r="F92" i="27"/>
  <c r="F91" i="27"/>
  <c r="F90" i="27"/>
  <c r="F89" i="27"/>
  <c r="F88" i="27"/>
  <c r="F87" i="27"/>
  <c r="F86" i="27"/>
  <c r="F85" i="27"/>
  <c r="F84" i="27"/>
  <c r="F83" i="27"/>
  <c r="F82" i="27"/>
  <c r="F81" i="27"/>
  <c r="F72" i="27"/>
  <c r="F71" i="27"/>
  <c r="F70" i="27"/>
  <c r="F69" i="27"/>
  <c r="F68" i="27"/>
  <c r="F67" i="27"/>
  <c r="F66" i="27"/>
  <c r="F65" i="27"/>
  <c r="F64" i="27"/>
  <c r="F63" i="27"/>
  <c r="F62" i="27"/>
  <c r="F56" i="27"/>
  <c r="F55" i="27"/>
  <c r="F54" i="27"/>
  <c r="F53" i="27"/>
  <c r="F52" i="27"/>
  <c r="F51" i="27"/>
  <c r="F50" i="27"/>
  <c r="F49" i="27"/>
  <c r="F48" i="27"/>
  <c r="F47" i="27"/>
  <c r="F46" i="27"/>
  <c r="F45" i="27"/>
  <c r="F44" i="27"/>
  <c r="F43" i="27"/>
  <c r="F42" i="27"/>
  <c r="F41" i="27"/>
  <c r="F40" i="27"/>
  <c r="F39" i="27"/>
  <c r="F38" i="27"/>
  <c r="F37" i="27"/>
  <c r="F36" i="27"/>
  <c r="F35" i="27"/>
  <c r="F34" i="27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14" i="27"/>
  <c r="F13" i="27"/>
  <c r="F12" i="27"/>
  <c r="F10" i="27"/>
  <c r="F9" i="27"/>
  <c r="F8" i="27"/>
  <c r="F7" i="27"/>
  <c r="F6" i="27"/>
  <c r="F5" i="27"/>
  <c r="F4" i="27"/>
  <c r="F2" i="27"/>
  <c r="F3" i="27" l="1"/>
  <c r="F11" i="27"/>
  <c r="F118" i="27"/>
  <c r="F164" i="27"/>
  <c r="C12" i="24"/>
  <c r="C11" i="24"/>
  <c r="C10" i="24"/>
  <c r="C533" i="34"/>
  <c r="C532" i="34"/>
  <c r="C531" i="34"/>
  <c r="C530" i="34"/>
  <c r="C529" i="34"/>
  <c r="C528" i="34"/>
  <c r="C527" i="34"/>
  <c r="C526" i="34"/>
  <c r="C525" i="34"/>
  <c r="C524" i="34"/>
  <c r="C523" i="34"/>
  <c r="C522" i="34"/>
  <c r="C521" i="34"/>
  <c r="C520" i="34"/>
  <c r="C499" i="34"/>
  <c r="C498" i="34"/>
  <c r="C497" i="34"/>
  <c r="C496" i="34"/>
  <c r="C495" i="34"/>
  <c r="C494" i="34"/>
  <c r="C493" i="34"/>
  <c r="C492" i="34"/>
  <c r="C491" i="34"/>
  <c r="C490" i="34"/>
  <c r="C489" i="34"/>
  <c r="C488" i="34"/>
  <c r="C487" i="34"/>
  <c r="C486" i="34"/>
  <c r="C465" i="34"/>
  <c r="C464" i="34"/>
  <c r="C463" i="34"/>
  <c r="C462" i="34"/>
  <c r="C461" i="34"/>
  <c r="C460" i="34"/>
  <c r="C459" i="34"/>
  <c r="C458" i="34"/>
  <c r="C457" i="34"/>
  <c r="C456" i="34"/>
  <c r="C455" i="34"/>
  <c r="C454" i="34"/>
  <c r="C453" i="34"/>
  <c r="C452" i="34"/>
  <c r="C431" i="34"/>
  <c r="C430" i="34"/>
  <c r="C429" i="34"/>
  <c r="C428" i="34"/>
  <c r="C427" i="34"/>
  <c r="C426" i="34"/>
  <c r="C425" i="34"/>
  <c r="C424" i="34"/>
  <c r="C423" i="34"/>
  <c r="C422" i="34"/>
  <c r="C421" i="34"/>
  <c r="C420" i="34"/>
  <c r="C419" i="34"/>
  <c r="C418" i="34"/>
  <c r="C397" i="34"/>
  <c r="C396" i="34"/>
  <c r="C395" i="34"/>
  <c r="C394" i="34"/>
  <c r="C393" i="34"/>
  <c r="C392" i="34"/>
  <c r="C391" i="34"/>
  <c r="C390" i="34"/>
  <c r="C389" i="34"/>
  <c r="C388" i="34"/>
  <c r="C387" i="34"/>
  <c r="C386" i="34"/>
  <c r="C385" i="34"/>
  <c r="C384" i="34"/>
  <c r="C363" i="34"/>
  <c r="C362" i="34"/>
  <c r="C361" i="34"/>
  <c r="C360" i="34"/>
  <c r="C359" i="34"/>
  <c r="C358" i="34"/>
  <c r="C357" i="34"/>
  <c r="C356" i="34"/>
  <c r="C355" i="34"/>
  <c r="C354" i="34"/>
  <c r="C353" i="34"/>
  <c r="C352" i="34"/>
  <c r="C351" i="34"/>
  <c r="C350" i="34"/>
  <c r="C329" i="34"/>
  <c r="C328" i="34"/>
  <c r="C327" i="34"/>
  <c r="C326" i="34"/>
  <c r="C325" i="34"/>
  <c r="C324" i="34"/>
  <c r="C323" i="34"/>
  <c r="C322" i="34"/>
  <c r="C321" i="34"/>
  <c r="C320" i="34"/>
  <c r="C319" i="34"/>
  <c r="C318" i="34"/>
  <c r="C317" i="34"/>
  <c r="C316" i="34"/>
  <c r="C295" i="34"/>
  <c r="C294" i="34"/>
  <c r="C293" i="34"/>
  <c r="C292" i="34"/>
  <c r="C291" i="34"/>
  <c r="C290" i="34"/>
  <c r="C289" i="34"/>
  <c r="C288" i="34"/>
  <c r="C287" i="34"/>
  <c r="C286" i="34"/>
  <c r="C285" i="34"/>
  <c r="C284" i="34"/>
  <c r="C283" i="34"/>
  <c r="C282" i="34"/>
  <c r="C262" i="34"/>
  <c r="C261" i="34"/>
  <c r="C260" i="34"/>
  <c r="C259" i="34"/>
  <c r="C258" i="34"/>
  <c r="C257" i="34"/>
  <c r="C256" i="34"/>
  <c r="C255" i="34"/>
  <c r="C254" i="34"/>
  <c r="C253" i="34"/>
  <c r="C252" i="34"/>
  <c r="C251" i="34"/>
  <c r="C250" i="34"/>
  <c r="C249" i="34"/>
  <c r="C228" i="34"/>
  <c r="C227" i="34"/>
  <c r="C226" i="34"/>
  <c r="C225" i="34"/>
  <c r="C224" i="34"/>
  <c r="C223" i="34"/>
  <c r="C222" i="34"/>
  <c r="C221" i="34"/>
  <c r="C220" i="34"/>
  <c r="C219" i="34"/>
  <c r="C218" i="34"/>
  <c r="C217" i="34"/>
  <c r="C216" i="34"/>
  <c r="C215" i="34"/>
  <c r="C194" i="34"/>
  <c r="C193" i="34"/>
  <c r="C192" i="34"/>
  <c r="C191" i="34"/>
  <c r="C190" i="34"/>
  <c r="C189" i="34"/>
  <c r="C188" i="34"/>
  <c r="C187" i="34"/>
  <c r="C186" i="34"/>
  <c r="C185" i="34"/>
  <c r="C184" i="34"/>
  <c r="C183" i="34"/>
  <c r="C182" i="34"/>
  <c r="C181" i="34"/>
  <c r="C160" i="34"/>
  <c r="C159" i="34"/>
  <c r="C158" i="34"/>
  <c r="C157" i="34"/>
  <c r="C156" i="34"/>
  <c r="C155" i="34"/>
  <c r="C154" i="34"/>
  <c r="C153" i="34"/>
  <c r="C152" i="34"/>
  <c r="C151" i="34"/>
  <c r="C150" i="34"/>
  <c r="C149" i="34"/>
  <c r="C148" i="34"/>
  <c r="C147" i="34"/>
  <c r="C126" i="34"/>
  <c r="C125" i="34"/>
  <c r="C124" i="34"/>
  <c r="C123" i="34"/>
  <c r="C122" i="34"/>
  <c r="C121" i="34"/>
  <c r="C120" i="34"/>
  <c r="C119" i="34"/>
  <c r="C118" i="34"/>
  <c r="C117" i="34"/>
  <c r="C116" i="34"/>
  <c r="C115" i="34"/>
  <c r="C114" i="34"/>
  <c r="C113" i="34"/>
  <c r="C91" i="34"/>
  <c r="C90" i="34"/>
  <c r="C89" i="34"/>
  <c r="C88" i="34"/>
  <c r="C87" i="34"/>
  <c r="C86" i="34"/>
  <c r="C85" i="34"/>
  <c r="C84" i="34"/>
  <c r="C83" i="34"/>
  <c r="C82" i="34"/>
  <c r="C81" i="34"/>
  <c r="C80" i="34"/>
  <c r="C79" i="34"/>
  <c r="C78" i="34"/>
  <c r="C57" i="34"/>
  <c r="C56" i="34"/>
  <c r="C55" i="34"/>
  <c r="C54" i="34"/>
  <c r="C53" i="34"/>
  <c r="C52" i="34"/>
  <c r="C51" i="34"/>
  <c r="C50" i="34"/>
  <c r="C49" i="34"/>
  <c r="C48" i="34"/>
  <c r="C47" i="34"/>
  <c r="C46" i="34"/>
  <c r="C45" i="34"/>
  <c r="C44" i="34"/>
  <c r="C23" i="34"/>
  <c r="C22" i="34"/>
  <c r="C21" i="34"/>
  <c r="C20" i="34"/>
  <c r="C19" i="34"/>
  <c r="C18" i="34"/>
  <c r="C17" i="34"/>
  <c r="C16" i="34"/>
  <c r="C15" i="34"/>
  <c r="C14" i="34"/>
  <c r="C13" i="34"/>
  <c r="C12" i="34"/>
  <c r="C11" i="34"/>
  <c r="C10" i="34"/>
  <c r="C574" i="33"/>
  <c r="C573" i="33"/>
  <c r="C572" i="33"/>
  <c r="C571" i="33"/>
  <c r="C570" i="33"/>
  <c r="C569" i="33"/>
  <c r="C568" i="33"/>
  <c r="C567" i="33"/>
  <c r="C566" i="33"/>
  <c r="C565" i="33"/>
  <c r="C564" i="33"/>
  <c r="C563" i="33"/>
  <c r="C562" i="33"/>
  <c r="C561" i="33"/>
  <c r="C560" i="33"/>
  <c r="C559" i="33"/>
  <c r="C558" i="33"/>
  <c r="C557" i="33"/>
  <c r="C556" i="33"/>
  <c r="C535" i="33"/>
  <c r="C534" i="33"/>
  <c r="C533" i="33"/>
  <c r="C532" i="33"/>
  <c r="C531" i="33"/>
  <c r="C530" i="33"/>
  <c r="C529" i="33"/>
  <c r="C528" i="33"/>
  <c r="C527" i="33"/>
  <c r="C526" i="33"/>
  <c r="C525" i="33"/>
  <c r="C524" i="33"/>
  <c r="C523" i="33"/>
  <c r="C522" i="33"/>
  <c r="C521" i="33"/>
  <c r="C520" i="33"/>
  <c r="C519" i="33"/>
  <c r="C518" i="33"/>
  <c r="C517" i="33"/>
  <c r="C496" i="33"/>
  <c r="C495" i="33"/>
  <c r="C494" i="33"/>
  <c r="C493" i="33"/>
  <c r="C492" i="33"/>
  <c r="C491" i="33"/>
  <c r="C490" i="33"/>
  <c r="C489" i="33"/>
  <c r="C488" i="33"/>
  <c r="C487" i="33"/>
  <c r="C486" i="33"/>
  <c r="C485" i="33"/>
  <c r="C484" i="33"/>
  <c r="C483" i="33"/>
  <c r="C482" i="33"/>
  <c r="C481" i="33"/>
  <c r="C480" i="33"/>
  <c r="C479" i="33"/>
  <c r="C478" i="33"/>
  <c r="C457" i="33"/>
  <c r="C456" i="33"/>
  <c r="C455" i="33"/>
  <c r="C454" i="33"/>
  <c r="C453" i="33"/>
  <c r="C452" i="33"/>
  <c r="C451" i="33"/>
  <c r="C450" i="33"/>
  <c r="C449" i="33"/>
  <c r="C448" i="33"/>
  <c r="C447" i="33"/>
  <c r="C446" i="33"/>
  <c r="C445" i="33"/>
  <c r="C444" i="33"/>
  <c r="C443" i="33"/>
  <c r="C442" i="33"/>
  <c r="C441" i="33"/>
  <c r="C440" i="33"/>
  <c r="C439" i="33"/>
  <c r="C418" i="33"/>
  <c r="C417" i="33"/>
  <c r="C416" i="33"/>
  <c r="C415" i="33"/>
  <c r="C414" i="33"/>
  <c r="C413" i="33"/>
  <c r="C412" i="33"/>
  <c r="C411" i="33"/>
  <c r="C410" i="33"/>
  <c r="C409" i="33"/>
  <c r="C408" i="33"/>
  <c r="C407" i="33"/>
  <c r="C406" i="33"/>
  <c r="C405" i="33"/>
  <c r="C404" i="33"/>
  <c r="C403" i="33"/>
  <c r="C402" i="33"/>
  <c r="C401" i="33"/>
  <c r="C400" i="33"/>
  <c r="C379" i="33"/>
  <c r="C378" i="33"/>
  <c r="C377" i="33"/>
  <c r="C376" i="33"/>
  <c r="C375" i="33"/>
  <c r="C374" i="33"/>
  <c r="C373" i="33"/>
  <c r="C372" i="33"/>
  <c r="C371" i="33"/>
  <c r="C370" i="33"/>
  <c r="C369" i="33"/>
  <c r="C368" i="33"/>
  <c r="C367" i="33"/>
  <c r="C366" i="33"/>
  <c r="C365" i="33"/>
  <c r="C364" i="33"/>
  <c r="C363" i="33"/>
  <c r="C362" i="33"/>
  <c r="C361" i="33"/>
  <c r="C340" i="33"/>
  <c r="C339" i="33"/>
  <c r="C338" i="33"/>
  <c r="C337" i="33"/>
  <c r="C336" i="33"/>
  <c r="C335" i="33"/>
  <c r="C334" i="33"/>
  <c r="C333" i="33"/>
  <c r="C332" i="33"/>
  <c r="C331" i="33"/>
  <c r="C330" i="33"/>
  <c r="C329" i="33"/>
  <c r="C328" i="33"/>
  <c r="C327" i="33"/>
  <c r="C326" i="33"/>
  <c r="C325" i="33"/>
  <c r="C324" i="33"/>
  <c r="C323" i="33"/>
  <c r="C322" i="33"/>
  <c r="C301" i="33"/>
  <c r="C300" i="33"/>
  <c r="C299" i="33"/>
  <c r="C298" i="33"/>
  <c r="C297" i="33"/>
  <c r="C296" i="33"/>
  <c r="C295" i="33"/>
  <c r="C294" i="33"/>
  <c r="C293" i="33"/>
  <c r="C292" i="33"/>
  <c r="C291" i="33"/>
  <c r="C290" i="33"/>
  <c r="C289" i="33"/>
  <c r="C288" i="33"/>
  <c r="C287" i="33"/>
  <c r="C286" i="33"/>
  <c r="C285" i="33"/>
  <c r="C284" i="33"/>
  <c r="C283" i="33"/>
  <c r="C262" i="33"/>
  <c r="C261" i="33"/>
  <c r="C260" i="33"/>
  <c r="C259" i="33"/>
  <c r="C258" i="33"/>
  <c r="C257" i="33"/>
  <c r="C256" i="33"/>
  <c r="C255" i="33"/>
  <c r="C254" i="33"/>
  <c r="C253" i="33"/>
  <c r="C252" i="33"/>
  <c r="C251" i="33"/>
  <c r="C250" i="33"/>
  <c r="C249" i="33"/>
  <c r="C248" i="33"/>
  <c r="C247" i="33"/>
  <c r="C246" i="33"/>
  <c r="C245" i="33"/>
  <c r="C244" i="33"/>
  <c r="C223" i="33"/>
  <c r="C222" i="33"/>
  <c r="C221" i="33"/>
  <c r="C220" i="33"/>
  <c r="C219" i="33"/>
  <c r="C218" i="33"/>
  <c r="C217" i="33"/>
  <c r="C216" i="33"/>
  <c r="C215" i="33"/>
  <c r="C214" i="33"/>
  <c r="C213" i="33"/>
  <c r="C212" i="33"/>
  <c r="C211" i="33"/>
  <c r="C210" i="33"/>
  <c r="C209" i="33"/>
  <c r="C208" i="33"/>
  <c r="C207" i="33"/>
  <c r="C206" i="33"/>
  <c r="C205" i="33"/>
  <c r="C184" i="33"/>
  <c r="C183" i="33"/>
  <c r="C182" i="33"/>
  <c r="C181" i="33"/>
  <c r="C180" i="33"/>
  <c r="C179" i="33"/>
  <c r="C178" i="33"/>
  <c r="C177" i="33"/>
  <c r="C176" i="33"/>
  <c r="C175" i="33"/>
  <c r="C174" i="33"/>
  <c r="C173" i="33"/>
  <c r="C172" i="33"/>
  <c r="C171" i="33"/>
  <c r="C170" i="33"/>
  <c r="C169" i="33"/>
  <c r="C168" i="33"/>
  <c r="C167" i="33"/>
  <c r="C166" i="33"/>
  <c r="C145" i="33"/>
  <c r="C144" i="33"/>
  <c r="C143" i="33"/>
  <c r="C142" i="33"/>
  <c r="C141" i="33"/>
  <c r="C140" i="33"/>
  <c r="C139" i="33"/>
  <c r="C138" i="33"/>
  <c r="C137" i="33"/>
  <c r="C136" i="33"/>
  <c r="C135" i="33"/>
  <c r="C134" i="33"/>
  <c r="C133" i="33"/>
  <c r="C132" i="33"/>
  <c r="C131" i="33"/>
  <c r="C130" i="33"/>
  <c r="C129" i="33"/>
  <c r="C128" i="33"/>
  <c r="C127" i="33"/>
  <c r="C106" i="33"/>
  <c r="C105" i="33"/>
  <c r="C104" i="33"/>
  <c r="C103" i="33"/>
  <c r="C102" i="33"/>
  <c r="C101" i="33"/>
  <c r="C100" i="33"/>
  <c r="C99" i="33"/>
  <c r="C98" i="33"/>
  <c r="C97" i="33"/>
  <c r="C96" i="33"/>
  <c r="C95" i="33"/>
  <c r="C94" i="33"/>
  <c r="C93" i="33"/>
  <c r="C92" i="33"/>
  <c r="C91" i="33"/>
  <c r="C90" i="33"/>
  <c r="C89" i="33"/>
  <c r="C88" i="33"/>
  <c r="C67" i="33"/>
  <c r="C66" i="33"/>
  <c r="C65" i="33"/>
  <c r="C64" i="33"/>
  <c r="C63" i="33"/>
  <c r="C62" i="33"/>
  <c r="C61" i="33"/>
  <c r="C60" i="33"/>
  <c r="C59" i="33"/>
  <c r="C58" i="33"/>
  <c r="C57" i="33"/>
  <c r="C56" i="33"/>
  <c r="C55" i="33"/>
  <c r="C54" i="33"/>
  <c r="C53" i="33"/>
  <c r="C52" i="33"/>
  <c r="C51" i="33"/>
  <c r="C50" i="33"/>
  <c r="C4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C52" i="32"/>
  <c r="C51" i="32"/>
  <c r="C50" i="32"/>
  <c r="C49" i="32"/>
  <c r="C48" i="32"/>
  <c r="C47" i="32"/>
  <c r="C46" i="32"/>
  <c r="C45" i="32"/>
  <c r="C44" i="32"/>
  <c r="C43" i="32"/>
  <c r="C42" i="32"/>
  <c r="C41" i="32"/>
  <c r="C21" i="32"/>
  <c r="C20" i="32"/>
  <c r="C19" i="32"/>
  <c r="C18" i="32"/>
  <c r="C17" i="32"/>
  <c r="C16" i="32"/>
  <c r="C15" i="32"/>
  <c r="C14" i="32"/>
  <c r="C13" i="32"/>
  <c r="C12" i="32"/>
  <c r="C11" i="32"/>
  <c r="C10" i="32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570" i="13"/>
  <c r="C569" i="13"/>
  <c r="C568" i="13"/>
  <c r="C567" i="13"/>
  <c r="C566" i="13"/>
  <c r="C565" i="13"/>
  <c r="C564" i="13"/>
  <c r="C563" i="13"/>
  <c r="C562" i="13"/>
  <c r="C561" i="13"/>
  <c r="C560" i="13"/>
  <c r="C559" i="13"/>
  <c r="C558" i="13"/>
  <c r="C557" i="13"/>
  <c r="C556" i="13"/>
  <c r="C555" i="13"/>
  <c r="C554" i="13"/>
  <c r="C553" i="13"/>
  <c r="C552" i="13"/>
  <c r="C531" i="13"/>
  <c r="C530" i="13"/>
  <c r="C529" i="13"/>
  <c r="C528" i="13"/>
  <c r="C527" i="13"/>
  <c r="C526" i="13"/>
  <c r="C525" i="13"/>
  <c r="C524" i="13"/>
  <c r="C523" i="13"/>
  <c r="C522" i="13"/>
  <c r="C521" i="13"/>
  <c r="C520" i="13"/>
  <c r="C519" i="13"/>
  <c r="C518" i="13"/>
  <c r="C517" i="13"/>
  <c r="C516" i="13"/>
  <c r="C515" i="13"/>
  <c r="C514" i="13"/>
  <c r="C513" i="13"/>
  <c r="C492" i="13"/>
  <c r="C491" i="13"/>
  <c r="C490" i="13"/>
  <c r="C489" i="13"/>
  <c r="C488" i="13"/>
  <c r="C487" i="13"/>
  <c r="C486" i="13"/>
  <c r="C485" i="13"/>
  <c r="C484" i="13"/>
  <c r="C483" i="13"/>
  <c r="C482" i="13"/>
  <c r="C481" i="13"/>
  <c r="C480" i="13"/>
  <c r="C479" i="13"/>
  <c r="C478" i="13"/>
  <c r="C477" i="13"/>
  <c r="C476" i="13"/>
  <c r="C475" i="13"/>
  <c r="C474" i="13"/>
  <c r="C453" i="13"/>
  <c r="C452" i="13"/>
  <c r="C451" i="13"/>
  <c r="C450" i="13"/>
  <c r="C449" i="13"/>
  <c r="C448" i="13"/>
  <c r="C447" i="13"/>
  <c r="C446" i="13"/>
  <c r="C445" i="13"/>
  <c r="C444" i="13"/>
  <c r="C443" i="13"/>
  <c r="C442" i="13"/>
  <c r="C441" i="13"/>
  <c r="C440" i="13"/>
  <c r="C439" i="13"/>
  <c r="C438" i="13"/>
  <c r="C437" i="13"/>
  <c r="C436" i="13"/>
  <c r="C435" i="13"/>
  <c r="C414" i="13"/>
  <c r="C413" i="13"/>
  <c r="C412" i="13"/>
  <c r="C411" i="13"/>
  <c r="C410" i="13"/>
  <c r="C409" i="13"/>
  <c r="C408" i="13"/>
  <c r="C407" i="13"/>
  <c r="C406" i="13"/>
  <c r="C405" i="13"/>
  <c r="C404" i="13"/>
  <c r="C403" i="13"/>
  <c r="C402" i="13"/>
  <c r="C401" i="13"/>
  <c r="C400" i="13"/>
  <c r="C399" i="13"/>
  <c r="C398" i="13"/>
  <c r="C397" i="13"/>
  <c r="C396" i="13"/>
  <c r="C375" i="13"/>
  <c r="C374" i="13"/>
  <c r="C373" i="13"/>
  <c r="C372" i="13"/>
  <c r="C371" i="13"/>
  <c r="C370" i="13"/>
  <c r="C369" i="13"/>
  <c r="C368" i="13"/>
  <c r="C367" i="13"/>
  <c r="C366" i="13"/>
  <c r="C365" i="13"/>
  <c r="C364" i="13"/>
  <c r="C363" i="13"/>
  <c r="C362" i="13"/>
  <c r="C361" i="13"/>
  <c r="C360" i="13"/>
  <c r="C359" i="13"/>
  <c r="C358" i="13"/>
  <c r="C357" i="13"/>
  <c r="C336" i="13"/>
  <c r="C335" i="13"/>
  <c r="C334" i="13"/>
  <c r="C333" i="13"/>
  <c r="C332" i="13"/>
  <c r="C331" i="13"/>
  <c r="C330" i="13"/>
  <c r="C329" i="13"/>
  <c r="C328" i="13"/>
  <c r="C327" i="13"/>
  <c r="C326" i="13"/>
  <c r="C325" i="13"/>
  <c r="C324" i="13"/>
  <c r="C323" i="13"/>
  <c r="C322" i="13"/>
  <c r="C321" i="13"/>
  <c r="C320" i="13"/>
  <c r="C319" i="13"/>
  <c r="C318" i="13"/>
  <c r="C297" i="13"/>
  <c r="C296" i="13"/>
  <c r="C295" i="13"/>
  <c r="C294" i="13"/>
  <c r="C293" i="13"/>
  <c r="C292" i="13"/>
  <c r="C291" i="13"/>
  <c r="C290" i="13"/>
  <c r="C289" i="13"/>
  <c r="C288" i="13"/>
  <c r="C287" i="13"/>
  <c r="C286" i="13"/>
  <c r="C285" i="13"/>
  <c r="C284" i="13"/>
  <c r="C283" i="13"/>
  <c r="C282" i="13"/>
  <c r="C281" i="13"/>
  <c r="C280" i="13"/>
  <c r="C27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19" i="13"/>
  <c r="C218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180" i="13"/>
  <c r="C179" i="13"/>
  <c r="C178" i="13"/>
  <c r="C177" i="13"/>
  <c r="C176" i="13"/>
  <c r="C175" i="13"/>
  <c r="C174" i="13"/>
  <c r="C173" i="13"/>
  <c r="C172" i="13"/>
  <c r="C171" i="13"/>
  <c r="C170" i="13"/>
  <c r="C169" i="13"/>
  <c r="C168" i="13"/>
  <c r="C167" i="13"/>
  <c r="C166" i="13"/>
  <c r="C165" i="13"/>
  <c r="C164" i="13"/>
  <c r="C163" i="13"/>
  <c r="C16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C123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65" i="13"/>
  <c r="C64" i="13"/>
  <c r="C63" i="13"/>
  <c r="C62" i="13"/>
  <c r="C61" i="13"/>
  <c r="C60" i="13"/>
  <c r="C59" i="13"/>
  <c r="C58" i="13"/>
  <c r="C57" i="13"/>
  <c r="C56" i="13"/>
  <c r="C55" i="13"/>
  <c r="C54" i="13"/>
  <c r="C53" i="13"/>
  <c r="C52" i="13"/>
  <c r="C51" i="13"/>
  <c r="C50" i="13"/>
  <c r="C49" i="13"/>
  <c r="C48" i="13"/>
  <c r="C47" i="13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42" i="31"/>
  <c r="C41" i="31"/>
  <c r="C40" i="31"/>
  <c r="C39" i="31"/>
  <c r="C38" i="31"/>
  <c r="C37" i="31"/>
  <c r="C36" i="31"/>
  <c r="C35" i="31"/>
  <c r="C16" i="31"/>
  <c r="C15" i="31"/>
  <c r="C14" i="31"/>
  <c r="C13" i="31"/>
  <c r="C12" i="31"/>
  <c r="C11" i="31"/>
  <c r="C10" i="31"/>
  <c r="C9" i="31"/>
  <c r="C42" i="7"/>
  <c r="C41" i="7"/>
  <c r="C40" i="7"/>
  <c r="C39" i="7"/>
  <c r="C38" i="7"/>
  <c r="C37" i="7"/>
  <c r="C36" i="7"/>
  <c r="C35" i="7"/>
  <c r="C16" i="7"/>
  <c r="C15" i="7"/>
  <c r="C14" i="7"/>
  <c r="C13" i="7"/>
  <c r="C12" i="7"/>
  <c r="C11" i="7"/>
  <c r="C10" i="7"/>
  <c r="C9" i="7"/>
  <c r="C74" i="11"/>
  <c r="C73" i="11"/>
  <c r="C72" i="11"/>
  <c r="C53" i="11"/>
  <c r="C52" i="11"/>
  <c r="C51" i="11"/>
  <c r="C32" i="11"/>
  <c r="C31" i="11"/>
  <c r="C30" i="11"/>
  <c r="C11" i="11"/>
  <c r="C10" i="11"/>
  <c r="C9" i="11"/>
  <c r="L12" i="19" l="1"/>
  <c r="K12" i="19"/>
  <c r="J12" i="19"/>
  <c r="I12" i="19"/>
  <c r="H12" i="19"/>
  <c r="G12" i="19"/>
  <c r="F12" i="19"/>
  <c r="L11" i="19"/>
  <c r="K11" i="19"/>
  <c r="J11" i="19"/>
  <c r="I11" i="19"/>
  <c r="H11" i="19"/>
  <c r="G11" i="19"/>
  <c r="F11" i="19"/>
  <c r="L10" i="19"/>
  <c r="K10" i="19"/>
  <c r="J10" i="19"/>
  <c r="I10" i="19"/>
  <c r="H10" i="19"/>
  <c r="G10" i="19"/>
  <c r="F10" i="19"/>
  <c r="L9" i="19"/>
  <c r="K9" i="19"/>
  <c r="J9" i="19"/>
  <c r="I9" i="19"/>
  <c r="H9" i="19"/>
  <c r="G9" i="19"/>
  <c r="F9" i="19"/>
  <c r="L8" i="19"/>
  <c r="K8" i="19"/>
  <c r="J8" i="19"/>
  <c r="I8" i="19"/>
  <c r="H8" i="19"/>
  <c r="G8" i="19"/>
  <c r="F8" i="19"/>
  <c r="L7" i="19"/>
  <c r="K7" i="19"/>
  <c r="J7" i="19"/>
  <c r="I7" i="19"/>
  <c r="H7" i="19"/>
  <c r="G7" i="19"/>
  <c r="F7" i="19"/>
  <c r="L6" i="19"/>
  <c r="K6" i="19"/>
  <c r="J6" i="19"/>
  <c r="I6" i="19"/>
  <c r="H6" i="19"/>
  <c r="G6" i="19"/>
  <c r="F6" i="19"/>
  <c r="W14" i="6" l="1"/>
  <c r="W16" i="6"/>
  <c r="W18" i="6"/>
  <c r="W19" i="6"/>
  <c r="W20" i="6"/>
  <c r="AB12" i="24"/>
  <c r="AE12" i="24"/>
  <c r="Y12" i="24"/>
  <c r="V12" i="24"/>
  <c r="S12" i="24"/>
  <c r="S11" i="11"/>
  <c r="T11" i="11"/>
  <c r="U11" i="11"/>
  <c r="V11" i="11"/>
  <c r="W11" i="11"/>
  <c r="Z40" i="7" l="1"/>
  <c r="AA40" i="7"/>
  <c r="AB40" i="7"/>
  <c r="AC40" i="7"/>
  <c r="AD40" i="7"/>
  <c r="Z41" i="7"/>
  <c r="AA41" i="7"/>
  <c r="AB41" i="7"/>
  <c r="AC41" i="7"/>
  <c r="AD41" i="7"/>
  <c r="S14" i="6"/>
  <c r="T14" i="6"/>
  <c r="U14" i="6"/>
  <c r="V14" i="6"/>
  <c r="S16" i="6"/>
  <c r="T16" i="6"/>
  <c r="U16" i="6"/>
  <c r="V16" i="6"/>
  <c r="S18" i="6"/>
  <c r="T18" i="6"/>
  <c r="U18" i="6"/>
  <c r="V18" i="6"/>
  <c r="S19" i="6"/>
  <c r="T19" i="6"/>
  <c r="U19" i="6"/>
  <c r="V19" i="6"/>
  <c r="S20" i="6"/>
  <c r="T20" i="6"/>
  <c r="U20" i="6"/>
  <c r="V20" i="6"/>
  <c r="C2" i="24" l="1"/>
  <c r="C2" i="34"/>
  <c r="C2" i="33"/>
  <c r="C2" i="32"/>
  <c r="C2" i="1"/>
  <c r="C2" i="13"/>
  <c r="C2" i="6"/>
  <c r="C2" i="31"/>
  <c r="C2" i="7"/>
  <c r="L8" i="24"/>
  <c r="F8" i="24"/>
  <c r="E8" i="24"/>
  <c r="K8" i="24" s="1"/>
  <c r="L8" i="34"/>
  <c r="F8" i="34"/>
  <c r="E8" i="34"/>
  <c r="K8" i="34" s="1"/>
  <c r="L8" i="33"/>
  <c r="L47" i="33" s="1"/>
  <c r="F8" i="33"/>
  <c r="F47" i="33" s="1"/>
  <c r="E8" i="33"/>
  <c r="K8" i="33" s="1"/>
  <c r="L8" i="32"/>
  <c r="F8" i="32"/>
  <c r="E8" i="32"/>
  <c r="K8" i="32" s="1"/>
  <c r="L8" i="1"/>
  <c r="F8" i="1"/>
  <c r="E8" i="1"/>
  <c r="K8" i="1" s="1"/>
  <c r="L8" i="13"/>
  <c r="L45" i="13" s="1"/>
  <c r="F8" i="13"/>
  <c r="F45" i="13" s="1"/>
  <c r="E8" i="13"/>
  <c r="K8" i="13" s="1"/>
  <c r="L8" i="6"/>
  <c r="F8" i="6"/>
  <c r="E8" i="6"/>
  <c r="K8" i="6" s="1"/>
  <c r="L7" i="31"/>
  <c r="F7" i="31"/>
  <c r="E7" i="31"/>
  <c r="K7" i="31" s="1"/>
  <c r="L7" i="7"/>
  <c r="F7" i="7"/>
  <c r="F33" i="7" s="1"/>
  <c r="E7" i="7"/>
  <c r="K7" i="7" s="1"/>
  <c r="E47" i="33" l="1"/>
  <c r="E45" i="13"/>
  <c r="M63" i="20" l="1"/>
  <c r="L63" i="20"/>
  <c r="K63" i="20"/>
  <c r="I63" i="20"/>
  <c r="H63" i="20"/>
  <c r="G63" i="20"/>
  <c r="M54" i="20"/>
  <c r="K54" i="20"/>
  <c r="I54" i="20"/>
  <c r="H54" i="20"/>
  <c r="G54" i="20"/>
  <c r="M59" i="20"/>
  <c r="L59" i="20"/>
  <c r="I59" i="20"/>
  <c r="H59" i="20"/>
  <c r="G59" i="20"/>
  <c r="J54" i="20" l="1"/>
  <c r="J63" i="20"/>
  <c r="J59" i="20"/>
  <c r="E518" i="34"/>
  <c r="E484" i="34"/>
  <c r="E450" i="34"/>
  <c r="E416" i="34"/>
  <c r="E382" i="34"/>
  <c r="E348" i="34"/>
  <c r="E314" i="34"/>
  <c r="E280" i="34"/>
  <c r="E247" i="34"/>
  <c r="E213" i="34"/>
  <c r="E179" i="34"/>
  <c r="E145" i="34"/>
  <c r="E42" i="34"/>
  <c r="E111" i="34"/>
  <c r="E76" i="34"/>
  <c r="L518" i="34"/>
  <c r="L484" i="34"/>
  <c r="L416" i="34"/>
  <c r="L450" i="34"/>
  <c r="L382" i="34"/>
  <c r="L348" i="34"/>
  <c r="L314" i="34"/>
  <c r="L179" i="34"/>
  <c r="L247" i="34"/>
  <c r="L280" i="34"/>
  <c r="L145" i="34"/>
  <c r="L213" i="34"/>
  <c r="L76" i="34"/>
  <c r="L42" i="34"/>
  <c r="L111" i="34"/>
  <c r="F484" i="34"/>
  <c r="F518" i="34"/>
  <c r="F450" i="34"/>
  <c r="F416" i="34"/>
  <c r="F348" i="34"/>
  <c r="F314" i="34"/>
  <c r="F382" i="34"/>
  <c r="F280" i="34"/>
  <c r="F247" i="34"/>
  <c r="F213" i="34"/>
  <c r="F179" i="34"/>
  <c r="F145" i="34"/>
  <c r="F42" i="34"/>
  <c r="F76" i="34"/>
  <c r="F111" i="34"/>
  <c r="L164" i="33"/>
  <c r="K47" i="33"/>
  <c r="K518" i="34" l="1"/>
  <c r="K450" i="34"/>
  <c r="K484" i="34"/>
  <c r="K416" i="34"/>
  <c r="K382" i="34"/>
  <c r="K280" i="34"/>
  <c r="K247" i="34"/>
  <c r="K213" i="34"/>
  <c r="K314" i="34"/>
  <c r="K179" i="34"/>
  <c r="K348" i="34"/>
  <c r="K145" i="34"/>
  <c r="K111" i="34"/>
  <c r="K76" i="34"/>
  <c r="K42" i="34"/>
  <c r="K554" i="33"/>
  <c r="K398" i="33"/>
  <c r="K437" i="33"/>
  <c r="K476" i="33"/>
  <c r="K515" i="33"/>
  <c r="K359" i="33"/>
  <c r="K320" i="33"/>
  <c r="K242" i="33"/>
  <c r="K281" i="33"/>
  <c r="K164" i="33"/>
  <c r="K203" i="33"/>
  <c r="K86" i="33"/>
  <c r="K125" i="33"/>
  <c r="E515" i="33"/>
  <c r="E554" i="33"/>
  <c r="E476" i="33"/>
  <c r="E398" i="33"/>
  <c r="E437" i="33"/>
  <c r="E359" i="33"/>
  <c r="E281" i="33"/>
  <c r="E320" i="33"/>
  <c r="E164" i="33"/>
  <c r="E203" i="33"/>
  <c r="E242" i="33"/>
  <c r="E86" i="33"/>
  <c r="E125" i="33"/>
  <c r="F554" i="33"/>
  <c r="F515" i="33"/>
  <c r="F476" i="33"/>
  <c r="F398" i="33"/>
  <c r="F437" i="33"/>
  <c r="F359" i="33"/>
  <c r="F320" i="33"/>
  <c r="F281" i="33"/>
  <c r="F203" i="33"/>
  <c r="F242" i="33"/>
  <c r="F125" i="33"/>
  <c r="F164" i="33"/>
  <c r="F86" i="33"/>
  <c r="L125" i="33"/>
  <c r="L86" i="33"/>
  <c r="L554" i="33"/>
  <c r="L476" i="33"/>
  <c r="L437" i="33"/>
  <c r="L515" i="33"/>
  <c r="L359" i="33"/>
  <c r="L398" i="33"/>
  <c r="L320" i="33"/>
  <c r="L281" i="33"/>
  <c r="L203" i="33"/>
  <c r="L242" i="33"/>
  <c r="M21" i="20"/>
  <c r="K21" i="20"/>
  <c r="I21" i="20"/>
  <c r="H21" i="20"/>
  <c r="G21" i="20"/>
  <c r="M26" i="20"/>
  <c r="L26" i="20"/>
  <c r="I26" i="20"/>
  <c r="H26" i="20"/>
  <c r="G26" i="20"/>
  <c r="J26" i="20" l="1"/>
  <c r="J21" i="20"/>
  <c r="L39" i="32" l="1"/>
  <c r="F39" i="32"/>
  <c r="E39" i="32"/>
  <c r="AG19" i="26" l="1"/>
  <c r="AD19" i="26"/>
  <c r="AA19" i="26"/>
  <c r="X19" i="26"/>
  <c r="U19" i="26"/>
  <c r="AG18" i="26"/>
  <c r="AD18" i="26"/>
  <c r="AA18" i="26"/>
  <c r="X18" i="26"/>
  <c r="U18" i="26"/>
  <c r="AG17" i="26"/>
  <c r="AD17" i="26"/>
  <c r="AA17" i="26"/>
  <c r="X17" i="26"/>
  <c r="U17" i="26"/>
  <c r="AG16" i="26"/>
  <c r="AD16" i="26"/>
  <c r="AA16" i="26"/>
  <c r="X16" i="26"/>
  <c r="U16" i="26"/>
  <c r="AG15" i="26"/>
  <c r="AD15" i="26"/>
  <c r="AA15" i="26"/>
  <c r="X15" i="26"/>
  <c r="U15" i="26"/>
  <c r="J25" i="26" s="1"/>
  <c r="AG14" i="26"/>
  <c r="AD14" i="26"/>
  <c r="AA14" i="26"/>
  <c r="X14" i="26"/>
  <c r="U14" i="26"/>
  <c r="AG13" i="26"/>
  <c r="AD13" i="26"/>
  <c r="AA13" i="26"/>
  <c r="X13" i="26"/>
  <c r="U13" i="26"/>
  <c r="AG12" i="26"/>
  <c r="AD12" i="26"/>
  <c r="AA12" i="26"/>
  <c r="X12" i="26"/>
  <c r="U12" i="26"/>
  <c r="AG11" i="26"/>
  <c r="AD11" i="26"/>
  <c r="AA11" i="26"/>
  <c r="X11" i="26"/>
  <c r="U11" i="26"/>
  <c r="AG10" i="26"/>
  <c r="AD10" i="26"/>
  <c r="AA10" i="26"/>
  <c r="X10" i="26"/>
  <c r="U10" i="26"/>
  <c r="AG9" i="26"/>
  <c r="AD9" i="26"/>
  <c r="AA9" i="26"/>
  <c r="X9" i="26"/>
  <c r="U9" i="26"/>
  <c r="AG8" i="26"/>
  <c r="AD8" i="26"/>
  <c r="AA8" i="26"/>
  <c r="X8" i="26"/>
  <c r="U8" i="26"/>
  <c r="AG7" i="26"/>
  <c r="AD7" i="26"/>
  <c r="AA7" i="26"/>
  <c r="X7" i="26"/>
  <c r="U7" i="26"/>
  <c r="AG6" i="26"/>
  <c r="AD6" i="26"/>
  <c r="AA6" i="26"/>
  <c r="X6" i="26"/>
  <c r="U6" i="26"/>
  <c r="E206" i="33" l="1"/>
  <c r="E284" i="33"/>
  <c r="E163" i="13"/>
  <c r="E124" i="13"/>
  <c r="E89" i="33"/>
  <c r="E557" i="33"/>
  <c r="E241" i="13"/>
  <c r="E50" i="33"/>
  <c r="E128" i="33"/>
  <c r="E401" i="33"/>
  <c r="E323" i="33"/>
  <c r="E11" i="33"/>
  <c r="E514" i="13"/>
  <c r="E86" i="13"/>
  <c r="E518" i="33"/>
  <c r="E479" i="33"/>
  <c r="E475" i="13"/>
  <c r="E436" i="13"/>
  <c r="E245" i="33"/>
  <c r="E553" i="13"/>
  <c r="E358" i="13"/>
  <c r="E11" i="13"/>
  <c r="E362" i="33"/>
  <c r="E440" i="33"/>
  <c r="E319" i="13"/>
  <c r="E280" i="13"/>
  <c r="E167" i="33"/>
  <c r="E397" i="13"/>
  <c r="E202" i="13"/>
  <c r="E48" i="13"/>
  <c r="K10" i="26"/>
  <c r="N15" i="26"/>
  <c r="N28" i="26"/>
  <c r="L10" i="26"/>
  <c r="K6" i="26"/>
  <c r="K15" i="26"/>
  <c r="L15" i="26"/>
  <c r="J10" i="26"/>
  <c r="N10" i="26"/>
  <c r="J15" i="26"/>
  <c r="J28" i="26"/>
  <c r="L33" i="31"/>
  <c r="F33" i="31"/>
  <c r="E33" i="31"/>
  <c r="K33" i="31" s="1"/>
  <c r="D62" i="29"/>
  <c r="C62" i="29"/>
  <c r="B62" i="29"/>
  <c r="D61" i="29"/>
  <c r="C61" i="29"/>
  <c r="B61" i="29"/>
  <c r="D60" i="29"/>
  <c r="C60" i="29"/>
  <c r="B60" i="29"/>
  <c r="D59" i="29"/>
  <c r="C59" i="29"/>
  <c r="B59" i="29"/>
  <c r="D57" i="29"/>
  <c r="C57" i="29"/>
  <c r="B57" i="29"/>
  <c r="D56" i="29"/>
  <c r="C56" i="29"/>
  <c r="B56" i="29"/>
  <c r="D53" i="29"/>
  <c r="C53" i="29"/>
  <c r="B53" i="29"/>
  <c r="D52" i="29"/>
  <c r="C52" i="29"/>
  <c r="B52" i="29"/>
  <c r="D51" i="29"/>
  <c r="C51" i="29"/>
  <c r="B51" i="29"/>
  <c r="D50" i="29"/>
  <c r="C50" i="29"/>
  <c r="B50" i="29"/>
  <c r="D48" i="29"/>
  <c r="C48" i="29"/>
  <c r="B48" i="29"/>
  <c r="D47" i="29"/>
  <c r="C47" i="29"/>
  <c r="B47" i="29"/>
  <c r="D44" i="29"/>
  <c r="C44" i="29"/>
  <c r="B44" i="29"/>
  <c r="D43" i="29"/>
  <c r="C43" i="29"/>
  <c r="B43" i="29"/>
  <c r="D42" i="29"/>
  <c r="C42" i="29"/>
  <c r="B42" i="29"/>
  <c r="D41" i="29"/>
  <c r="C41" i="29"/>
  <c r="B41" i="29"/>
  <c r="D39" i="29"/>
  <c r="C39" i="29"/>
  <c r="B39" i="29"/>
  <c r="D38" i="29"/>
  <c r="C38" i="29"/>
  <c r="B38" i="29"/>
  <c r="D35" i="29"/>
  <c r="C35" i="29"/>
  <c r="B35" i="29"/>
  <c r="D34" i="29"/>
  <c r="C34" i="29"/>
  <c r="B34" i="29"/>
  <c r="D33" i="29"/>
  <c r="C33" i="29"/>
  <c r="B33" i="29"/>
  <c r="D32" i="29"/>
  <c r="C32" i="29"/>
  <c r="B32" i="29"/>
  <c r="D30" i="29"/>
  <c r="C30" i="29"/>
  <c r="B30" i="29"/>
  <c r="D29" i="29"/>
  <c r="C29" i="29"/>
  <c r="B29" i="29"/>
  <c r="D26" i="29"/>
  <c r="C26" i="29"/>
  <c r="B26" i="29"/>
  <c r="D25" i="29"/>
  <c r="C25" i="29"/>
  <c r="B25" i="29"/>
  <c r="D24" i="29"/>
  <c r="C24" i="29"/>
  <c r="B24" i="29"/>
  <c r="D23" i="29"/>
  <c r="C23" i="29"/>
  <c r="B23" i="29"/>
  <c r="D21" i="29"/>
  <c r="C21" i="29"/>
  <c r="B21" i="29"/>
  <c r="D20" i="29"/>
  <c r="C20" i="29"/>
  <c r="B20" i="29"/>
  <c r="D17" i="29"/>
  <c r="C17" i="29"/>
  <c r="B17" i="29"/>
  <c r="D16" i="29"/>
  <c r="C16" i="29"/>
  <c r="B16" i="29"/>
  <c r="D15" i="29"/>
  <c r="C15" i="29"/>
  <c r="B15" i="29"/>
  <c r="D14" i="29"/>
  <c r="C14" i="29"/>
  <c r="B14" i="29"/>
  <c r="D12" i="29"/>
  <c r="C12" i="29"/>
  <c r="B12" i="29"/>
  <c r="D11" i="29"/>
  <c r="C11" i="29"/>
  <c r="B11" i="29"/>
  <c r="D8" i="29"/>
  <c r="C8" i="29"/>
  <c r="B8" i="29"/>
  <c r="Q7" i="29"/>
  <c r="D7" i="29"/>
  <c r="C7" i="29"/>
  <c r="B7" i="29"/>
  <c r="D6" i="29"/>
  <c r="C6" i="29"/>
  <c r="B6" i="29"/>
  <c r="D5" i="29"/>
  <c r="C5" i="29"/>
  <c r="B5" i="29"/>
  <c r="D3" i="29"/>
  <c r="C3" i="29"/>
  <c r="B3" i="29"/>
  <c r="D2" i="29"/>
  <c r="C2" i="29"/>
  <c r="B2" i="29"/>
  <c r="N27" i="26"/>
  <c r="L27" i="26"/>
  <c r="K27" i="26"/>
  <c r="J27" i="26"/>
  <c r="N26" i="26"/>
  <c r="L26" i="26"/>
  <c r="K26" i="26"/>
  <c r="J26" i="26"/>
  <c r="N25" i="26"/>
  <c r="L25" i="26"/>
  <c r="K25" i="26"/>
  <c r="N24" i="26"/>
  <c r="L24" i="26"/>
  <c r="K24" i="26"/>
  <c r="J24" i="26"/>
  <c r="N23" i="26"/>
  <c r="L23" i="26"/>
  <c r="K23" i="26"/>
  <c r="J23" i="26"/>
  <c r="N22" i="26"/>
  <c r="L22" i="26"/>
  <c r="K22" i="26"/>
  <c r="J22" i="26"/>
  <c r="N21" i="26"/>
  <c r="L21" i="26"/>
  <c r="K21" i="26"/>
  <c r="J21" i="26"/>
  <c r="N20" i="26"/>
  <c r="L20" i="26"/>
  <c r="K20" i="26"/>
  <c r="J20" i="26"/>
  <c r="N19" i="26"/>
  <c r="L19" i="26"/>
  <c r="K19" i="26"/>
  <c r="J19" i="26"/>
  <c r="N18" i="26"/>
  <c r="L18" i="26"/>
  <c r="K18" i="26"/>
  <c r="J18" i="26"/>
  <c r="N17" i="26"/>
  <c r="L17" i="26"/>
  <c r="K17" i="26"/>
  <c r="J17" i="26"/>
  <c r="N16" i="26"/>
  <c r="M16" i="26"/>
  <c r="L16" i="26"/>
  <c r="K16" i="26"/>
  <c r="J16" i="26"/>
  <c r="N14" i="26"/>
  <c r="L14" i="26"/>
  <c r="K14" i="26"/>
  <c r="J14" i="26"/>
  <c r="N13" i="26"/>
  <c r="L13" i="26"/>
  <c r="K13" i="26"/>
  <c r="J13" i="26"/>
  <c r="N12" i="26"/>
  <c r="L12" i="26"/>
  <c r="K12" i="26"/>
  <c r="J12" i="26"/>
  <c r="N11" i="26"/>
  <c r="L11" i="26"/>
  <c r="K11" i="26"/>
  <c r="J11" i="26"/>
  <c r="N9" i="26"/>
  <c r="L9" i="26"/>
  <c r="K9" i="26"/>
  <c r="J9" i="26"/>
  <c r="N8" i="26"/>
  <c r="L8" i="26"/>
  <c r="K8" i="26"/>
  <c r="J8" i="26"/>
  <c r="N7" i="26"/>
  <c r="L7" i="26"/>
  <c r="K7" i="26"/>
  <c r="J7" i="26"/>
  <c r="N6" i="26"/>
  <c r="L6" i="26"/>
  <c r="J6" i="26"/>
  <c r="AF3" i="26"/>
  <c r="AC3" i="26"/>
  <c r="Z3" i="26"/>
  <c r="W3" i="26"/>
  <c r="S3" i="26"/>
  <c r="E206" i="13" l="1"/>
  <c r="E518" i="13"/>
  <c r="E288" i="33"/>
  <c r="E245" i="13"/>
  <c r="E557" i="13"/>
  <c r="E249" i="33"/>
  <c r="E561" i="33"/>
  <c r="E210" i="33"/>
  <c r="E167" i="13"/>
  <c r="E171" i="33"/>
  <c r="E284" i="13"/>
  <c r="E54" i="33"/>
  <c r="E366" i="33"/>
  <c r="E15" i="13"/>
  <c r="E323" i="13"/>
  <c r="E15" i="33"/>
  <c r="E327" i="33"/>
  <c r="E440" i="13"/>
  <c r="E522" i="33"/>
  <c r="E483" i="33"/>
  <c r="E52" i="13"/>
  <c r="E362" i="13"/>
  <c r="E132" i="33"/>
  <c r="E444" i="33"/>
  <c r="E90" i="13"/>
  <c r="E401" i="13"/>
  <c r="E93" i="33"/>
  <c r="E405" i="33"/>
  <c r="E128" i="13"/>
  <c r="E479" i="13"/>
  <c r="E9" i="11"/>
  <c r="E72" i="11"/>
  <c r="E51" i="11"/>
  <c r="E30" i="11"/>
  <c r="E35" i="31"/>
  <c r="E10" i="32"/>
  <c r="E9" i="7"/>
  <c r="E406" i="1"/>
  <c r="E147" i="34"/>
  <c r="E249" i="34"/>
  <c r="E215" i="34"/>
  <c r="E181" i="34"/>
  <c r="E517" i="33"/>
  <c r="E205" i="33"/>
  <c r="E478" i="33"/>
  <c r="E166" i="33"/>
  <c r="E10" i="34"/>
  <c r="E113" i="34"/>
  <c r="E78" i="34"/>
  <c r="E44" i="34"/>
  <c r="E439" i="33"/>
  <c r="E127" i="33"/>
  <c r="E400" i="33"/>
  <c r="E88" i="33"/>
  <c r="E418" i="34"/>
  <c r="E520" i="34"/>
  <c r="E486" i="34"/>
  <c r="E452" i="34"/>
  <c r="E361" i="33"/>
  <c r="E49" i="33"/>
  <c r="E322" i="33"/>
  <c r="E10" i="33"/>
  <c r="E282" i="34"/>
  <c r="E384" i="34"/>
  <c r="E350" i="34"/>
  <c r="E316" i="34"/>
  <c r="E283" i="33"/>
  <c r="E556" i="33"/>
  <c r="E244" i="33"/>
  <c r="E35" i="7"/>
  <c r="E307" i="1"/>
  <c r="E240" i="13"/>
  <c r="E552" i="13"/>
  <c r="E209" i="1"/>
  <c r="E41" i="6"/>
  <c r="E439" i="1"/>
  <c r="E10" i="13"/>
  <c r="E318" i="13"/>
  <c r="E9" i="31"/>
  <c r="E340" i="1"/>
  <c r="E43" i="1"/>
  <c r="E41" i="32"/>
  <c r="E85" i="13"/>
  <c r="E396" i="13"/>
  <c r="E72" i="6"/>
  <c r="E472" i="1"/>
  <c r="E176" i="1"/>
  <c r="E162" i="13"/>
  <c r="E474" i="13"/>
  <c r="E76" i="1"/>
  <c r="E110" i="1"/>
  <c r="E201" i="13"/>
  <c r="E513" i="13"/>
  <c r="E274" i="1"/>
  <c r="E241" i="1"/>
  <c r="E279" i="13"/>
  <c r="E10" i="6"/>
  <c r="E10" i="24"/>
  <c r="E373" i="1"/>
  <c r="E47" i="13"/>
  <c r="E357" i="13"/>
  <c r="E10" i="1"/>
  <c r="E104" i="6"/>
  <c r="E505" i="1"/>
  <c r="E123" i="13"/>
  <c r="E435" i="13"/>
  <c r="E143" i="1"/>
  <c r="E105" i="6"/>
  <c r="E52" i="11"/>
  <c r="E11" i="6"/>
  <c r="E73" i="6"/>
  <c r="E150" i="34"/>
  <c r="E248" i="33"/>
  <c r="E523" i="34"/>
  <c r="E521" i="33"/>
  <c r="E353" i="34"/>
  <c r="E326" i="33"/>
  <c r="E455" i="34"/>
  <c r="E113" i="1"/>
  <c r="E51" i="13"/>
  <c r="E53" i="33"/>
  <c r="E322" i="13"/>
  <c r="E184" i="34"/>
  <c r="E310" i="1"/>
  <c r="E283" i="13"/>
  <c r="E10" i="7"/>
  <c r="E13" i="34"/>
  <c r="E92" i="33"/>
  <c r="E387" i="34"/>
  <c r="E365" i="33"/>
  <c r="E218" i="34"/>
  <c r="E170" i="33"/>
  <c r="E45" i="32"/>
  <c r="E517" i="13"/>
  <c r="E287" i="33"/>
  <c r="E212" i="1"/>
  <c r="E166" i="13"/>
  <c r="E47" i="34"/>
  <c r="E179" i="1"/>
  <c r="E443" i="33"/>
  <c r="E13" i="1"/>
  <c r="E36" i="7"/>
  <c r="E42" i="6"/>
  <c r="E421" i="34"/>
  <c r="E560" i="33"/>
  <c r="E14" i="32"/>
  <c r="E252" i="34"/>
  <c r="E11" i="24"/>
  <c r="E81" i="34"/>
  <c r="E14" i="33"/>
  <c r="E409" i="1"/>
  <c r="E361" i="13"/>
  <c r="E209" i="33"/>
  <c r="E79" i="1"/>
  <c r="E14" i="13"/>
  <c r="E475" i="1"/>
  <c r="E46" i="1"/>
  <c r="E376" i="1"/>
  <c r="E556" i="13"/>
  <c r="E10" i="11"/>
  <c r="E285" i="34"/>
  <c r="E404" i="33"/>
  <c r="E442" i="1"/>
  <c r="E116" i="34"/>
  <c r="E489" i="34"/>
  <c r="E482" i="33"/>
  <c r="E508" i="1"/>
  <c r="E244" i="1"/>
  <c r="E205" i="13"/>
  <c r="E131" i="33"/>
  <c r="E478" i="13"/>
  <c r="E319" i="34"/>
  <c r="E343" i="1"/>
  <c r="E439" i="13"/>
  <c r="E277" i="1"/>
  <c r="E400" i="13"/>
  <c r="E10" i="31"/>
  <c r="K10" i="31" s="1"/>
  <c r="E146" i="1"/>
  <c r="E244" i="13"/>
  <c r="E36" i="31"/>
  <c r="E31" i="11"/>
  <c r="E89" i="13"/>
  <c r="E73" i="11"/>
  <c r="E127" i="13"/>
  <c r="E47" i="6"/>
  <c r="E16" i="6"/>
  <c r="E110" i="6"/>
  <c r="E78" i="6"/>
  <c r="E183" i="34"/>
  <c r="E130" i="33"/>
  <c r="E284" i="34"/>
  <c r="E403" i="33"/>
  <c r="E115" i="34"/>
  <c r="E52" i="33"/>
  <c r="E375" i="1"/>
  <c r="E555" i="13"/>
  <c r="E325" i="33"/>
  <c r="E13" i="33"/>
  <c r="E360" i="13"/>
  <c r="E507" i="1"/>
  <c r="E321" i="13"/>
  <c r="E309" i="1"/>
  <c r="E282" i="13"/>
  <c r="E216" i="34"/>
  <c r="E168" i="33"/>
  <c r="E453" i="34"/>
  <c r="E441" i="33"/>
  <c r="E11" i="34"/>
  <c r="E90" i="33"/>
  <c r="E250" i="34"/>
  <c r="E44" i="1"/>
  <c r="E519" i="33"/>
  <c r="E11" i="1"/>
  <c r="E87" i="13"/>
  <c r="E51" i="33"/>
  <c r="E359" i="13"/>
  <c r="E210" i="1"/>
  <c r="E164" i="13"/>
  <c r="E46" i="34"/>
  <c r="E474" i="1"/>
  <c r="E149" i="34"/>
  <c r="E522" i="34"/>
  <c r="E520" i="33"/>
  <c r="E408" i="1"/>
  <c r="E276" i="1"/>
  <c r="E399" i="13"/>
  <c r="E247" i="33"/>
  <c r="E243" i="1"/>
  <c r="E204" i="13"/>
  <c r="E211" i="1"/>
  <c r="E352" i="34"/>
  <c r="E178" i="1"/>
  <c r="E126" i="13"/>
  <c r="E79" i="34"/>
  <c r="E12" i="33"/>
  <c r="E317" i="34"/>
  <c r="E419" i="34"/>
  <c r="E558" i="33"/>
  <c r="E440" i="1"/>
  <c r="E114" i="34"/>
  <c r="E437" i="13"/>
  <c r="E407" i="1"/>
  <c r="E554" i="13"/>
  <c r="E285" i="33"/>
  <c r="E242" i="1"/>
  <c r="E363" i="33"/>
  <c r="E77" i="1"/>
  <c r="E203" i="13"/>
  <c r="E454" i="34"/>
  <c r="E442" i="33"/>
  <c r="E342" i="1"/>
  <c r="E12" i="34"/>
  <c r="E386" i="34"/>
  <c r="E364" i="33"/>
  <c r="E488" i="34"/>
  <c r="E145" i="1"/>
  <c r="E243" i="13"/>
  <c r="E169" i="33"/>
  <c r="E112" i="1"/>
  <c r="E50" i="13"/>
  <c r="E78" i="1"/>
  <c r="E217" i="34"/>
  <c r="E45" i="1"/>
  <c r="E13" i="13"/>
  <c r="E487" i="34"/>
  <c r="E480" i="33"/>
  <c r="E506" i="1"/>
  <c r="E182" i="34"/>
  <c r="E283" i="34"/>
  <c r="E402" i="33"/>
  <c r="E521" i="34"/>
  <c r="E308" i="1"/>
  <c r="E281" i="13"/>
  <c r="E275" i="1"/>
  <c r="E398" i="13"/>
  <c r="E207" i="33"/>
  <c r="E111" i="1"/>
  <c r="E473" i="1"/>
  <c r="E476" i="13"/>
  <c r="E318" i="34"/>
  <c r="E286" i="33"/>
  <c r="E420" i="34"/>
  <c r="E559" i="33"/>
  <c r="E251" i="34"/>
  <c r="E208" i="33"/>
  <c r="E441" i="1"/>
  <c r="E12" i="1"/>
  <c r="E88" i="13"/>
  <c r="E91" i="33"/>
  <c r="E516" i="13"/>
  <c r="E481" i="33"/>
  <c r="E477" i="13"/>
  <c r="E80" i="34"/>
  <c r="E438" i="13"/>
  <c r="E165" i="13"/>
  <c r="E351" i="34"/>
  <c r="E324" i="33"/>
  <c r="E374" i="1"/>
  <c r="E45" i="34"/>
  <c r="E148" i="34"/>
  <c r="E246" i="33"/>
  <c r="E385" i="34"/>
  <c r="E177" i="1"/>
  <c r="E125" i="13"/>
  <c r="E144" i="1"/>
  <c r="E242" i="13"/>
  <c r="E129" i="33"/>
  <c r="E515" i="13"/>
  <c r="E341" i="1"/>
  <c r="E320" i="13"/>
  <c r="E49" i="13"/>
  <c r="E12" i="13"/>
  <c r="E37" i="31"/>
  <c r="K37" i="31" s="1"/>
  <c r="E12" i="32"/>
  <c r="E43" i="32"/>
  <c r="E37" i="7"/>
  <c r="E11" i="31"/>
  <c r="K11" i="31" s="1"/>
  <c r="E13" i="32"/>
  <c r="E44" i="32"/>
  <c r="E11" i="7"/>
  <c r="E43" i="6"/>
  <c r="E74" i="6"/>
  <c r="E106" i="6"/>
  <c r="E42" i="32"/>
  <c r="E12" i="6"/>
  <c r="E11" i="32"/>
  <c r="E12" i="7"/>
  <c r="E250" i="13"/>
  <c r="E528" i="34"/>
  <c r="E489" i="33"/>
  <c r="E414" i="1"/>
  <c r="E86" i="34"/>
  <c r="E189" i="34"/>
  <c r="E255" i="33"/>
  <c r="E290" i="34"/>
  <c r="E84" i="1"/>
  <c r="E372" i="33"/>
  <c r="E51" i="1"/>
  <c r="E96" i="13"/>
  <c r="E60" i="33"/>
  <c r="E18" i="1"/>
  <c r="E513" i="1"/>
  <c r="E485" i="13"/>
  <c r="E58" i="13"/>
  <c r="E392" i="34"/>
  <c r="E333" i="33"/>
  <c r="E494" i="34"/>
  <c r="E450" i="33"/>
  <c r="E52" i="34"/>
  <c r="E99" i="33"/>
  <c r="E155" i="34"/>
  <c r="E446" i="13"/>
  <c r="E447" i="1"/>
  <c r="E563" i="13"/>
  <c r="E294" i="33"/>
  <c r="E348" i="1"/>
  <c r="E524" i="13"/>
  <c r="E381" i="1"/>
  <c r="E329" i="13"/>
  <c r="E21" i="13"/>
  <c r="E257" i="34"/>
  <c r="E177" i="33"/>
  <c r="E358" i="34"/>
  <c r="E460" i="34"/>
  <c r="E567" i="33"/>
  <c r="E480" i="1"/>
  <c r="E18" i="34"/>
  <c r="E290" i="13"/>
  <c r="E315" i="1"/>
  <c r="E407" i="13"/>
  <c r="E216" i="33"/>
  <c r="E282" i="1"/>
  <c r="E368" i="13"/>
  <c r="E249" i="1"/>
  <c r="E173" i="13"/>
  <c r="E121" i="34"/>
  <c r="E21" i="33"/>
  <c r="E223" i="34"/>
  <c r="E324" i="34"/>
  <c r="E411" i="33"/>
  <c r="E426" i="34"/>
  <c r="E217" i="1"/>
  <c r="E134" i="13"/>
  <c r="E184" i="1"/>
  <c r="E251" i="13"/>
  <c r="E138" i="33"/>
  <c r="E151" i="1"/>
  <c r="E528" i="33"/>
  <c r="E118" i="1"/>
  <c r="E212" i="13"/>
  <c r="E16" i="32"/>
  <c r="E38" i="31"/>
  <c r="E17" i="32"/>
  <c r="E47" i="32"/>
  <c r="E57" i="13"/>
  <c r="E15" i="6"/>
  <c r="E77" i="6"/>
  <c r="E109" i="6"/>
  <c r="E48" i="32"/>
  <c r="E12" i="31"/>
  <c r="E46" i="6"/>
  <c r="E425" i="34"/>
  <c r="E527" i="33"/>
  <c r="E446" i="1"/>
  <c r="E120" i="34"/>
  <c r="E357" i="34"/>
  <c r="E293" i="33"/>
  <c r="E479" i="1"/>
  <c r="E484" i="13"/>
  <c r="E188" i="34"/>
  <c r="E83" i="1"/>
  <c r="E254" i="33"/>
  <c r="E413" i="1"/>
  <c r="E562" i="13"/>
  <c r="E281" i="1"/>
  <c r="E367" i="13"/>
  <c r="E46" i="32"/>
  <c r="E38" i="7"/>
  <c r="E289" i="34"/>
  <c r="E371" i="33"/>
  <c r="E527" i="34"/>
  <c r="E488" i="33"/>
  <c r="E222" i="34"/>
  <c r="E137" i="33"/>
  <c r="E380" i="1"/>
  <c r="E328" i="13"/>
  <c r="E51" i="34"/>
  <c r="E445" i="13"/>
  <c r="E176" i="33"/>
  <c r="E314" i="1"/>
  <c r="E406" i="13"/>
  <c r="E150" i="1"/>
  <c r="E211" i="13"/>
  <c r="E20" i="13"/>
  <c r="E15" i="32"/>
  <c r="E154" i="34"/>
  <c r="E215" i="33"/>
  <c r="E391" i="34"/>
  <c r="E332" i="33"/>
  <c r="E85" i="34"/>
  <c r="E512" i="1"/>
  <c r="E248" i="1"/>
  <c r="E172" i="13"/>
  <c r="E566" i="33"/>
  <c r="E289" i="13"/>
  <c r="E98" i="33"/>
  <c r="E183" i="1"/>
  <c r="E410" i="33"/>
  <c r="E17" i="1"/>
  <c r="E95" i="13"/>
  <c r="E17" i="34"/>
  <c r="E59" i="33"/>
  <c r="E256" i="34"/>
  <c r="E493" i="34"/>
  <c r="E449" i="33"/>
  <c r="E459" i="34"/>
  <c r="E117" i="1"/>
  <c r="E323" i="34"/>
  <c r="E216" i="1"/>
  <c r="E133" i="13"/>
  <c r="E20" i="33"/>
  <c r="E50" i="1"/>
  <c r="E347" i="1"/>
  <c r="E523" i="13"/>
  <c r="E569" i="13"/>
  <c r="E83" i="6"/>
  <c r="E113" i="6"/>
  <c r="E85" i="1"/>
  <c r="E490" i="33"/>
  <c r="E529" i="33"/>
  <c r="E568" i="33"/>
  <c r="E571" i="33"/>
  <c r="E50" i="32"/>
  <c r="E454" i="33"/>
  <c r="E411" i="13"/>
  <c r="E181" i="33"/>
  <c r="E532" i="33"/>
  <c r="E51" i="32"/>
  <c r="E40" i="7"/>
  <c r="E22" i="6"/>
  <c r="E114" i="6"/>
  <c r="E65" i="13"/>
  <c r="E175" i="13"/>
  <c r="E529" i="13"/>
  <c r="E531" i="33"/>
  <c r="E488" i="13"/>
  <c r="E258" i="33"/>
  <c r="E453" i="33"/>
  <c r="E410" i="13"/>
  <c r="E180" i="33"/>
  <c r="E259" i="34"/>
  <c r="E179" i="33"/>
  <c r="E153" i="1"/>
  <c r="E496" i="34"/>
  <c r="E530" i="33"/>
  <c r="E49" i="32"/>
  <c r="E251" i="1"/>
  <c r="E462" i="34"/>
  <c r="E569" i="33"/>
  <c r="E482" i="1"/>
  <c r="E526" i="13"/>
  <c r="E157" i="34"/>
  <c r="E140" i="33"/>
  <c r="E447" i="13"/>
  <c r="E53" i="11"/>
  <c r="E19" i="6"/>
  <c r="E111" i="6"/>
  <c r="E62" i="13"/>
  <c r="E140" i="13"/>
  <c r="E293" i="13"/>
  <c r="E385" i="1"/>
  <c r="E23" i="34"/>
  <c r="E67" i="33"/>
  <c r="E56" i="1"/>
  <c r="E397" i="34"/>
  <c r="E418" i="33"/>
  <c r="E287" i="1"/>
  <c r="E375" i="13"/>
  <c r="E228" i="34"/>
  <c r="E145" i="33"/>
  <c r="E386" i="1"/>
  <c r="E414" i="13"/>
  <c r="E194" i="34"/>
  <c r="E184" i="33"/>
  <c r="E361" i="34"/>
  <c r="E299" i="33"/>
  <c r="E252" i="1"/>
  <c r="E256" i="13"/>
  <c r="E55" i="34"/>
  <c r="E26" i="33"/>
  <c r="E87" i="1"/>
  <c r="E293" i="34"/>
  <c r="E377" i="33"/>
  <c r="E318" i="1"/>
  <c r="E334" i="13"/>
  <c r="E124" i="34"/>
  <c r="E104" i="33"/>
  <c r="E19" i="34"/>
  <c r="E52" i="1"/>
  <c r="E122" i="34"/>
  <c r="E19" i="1"/>
  <c r="E87" i="34"/>
  <c r="E119" i="1"/>
  <c r="E53" i="34"/>
  <c r="E42" i="7"/>
  <c r="E49" i="6"/>
  <c r="E41" i="31"/>
  <c r="K41" i="31" s="1"/>
  <c r="E12" i="24"/>
  <c r="E449" i="13"/>
  <c r="E453" i="13"/>
  <c r="E451" i="33"/>
  <c r="E334" i="33"/>
  <c r="E373" i="33"/>
  <c r="E412" i="33"/>
  <c r="E415" i="33"/>
  <c r="E19" i="32"/>
  <c r="E298" i="33"/>
  <c r="E255" i="13"/>
  <c r="E25" i="33"/>
  <c r="E376" i="33"/>
  <c r="E20" i="32"/>
  <c r="E14" i="31"/>
  <c r="K14" i="31" s="1"/>
  <c r="E51" i="6"/>
  <c r="E23" i="13"/>
  <c r="E100" i="13"/>
  <c r="E179" i="13"/>
  <c r="E154" i="1"/>
  <c r="E375" i="33"/>
  <c r="E332" i="13"/>
  <c r="E102" i="33"/>
  <c r="E297" i="33"/>
  <c r="E254" i="13"/>
  <c r="E24" i="33"/>
  <c r="E123" i="34"/>
  <c r="E23" i="33"/>
  <c r="E20" i="1"/>
  <c r="E360" i="34"/>
  <c r="E374" i="33"/>
  <c r="E18" i="32"/>
  <c r="E120" i="1"/>
  <c r="E326" i="34"/>
  <c r="E413" i="33"/>
  <c r="E350" i="1"/>
  <c r="E370" i="13"/>
  <c r="E20" i="34"/>
  <c r="E564" i="13"/>
  <c r="E291" i="13"/>
  <c r="E15" i="7"/>
  <c r="E48" i="6"/>
  <c r="E115" i="6"/>
  <c r="E97" i="13"/>
  <c r="E176" i="13"/>
  <c r="E373" i="13"/>
  <c r="E431" i="34"/>
  <c r="E535" i="33"/>
  <c r="E452" i="1"/>
  <c r="E492" i="13"/>
  <c r="E262" i="34"/>
  <c r="E262" i="33"/>
  <c r="E156" i="1"/>
  <c r="E219" i="13"/>
  <c r="E91" i="34"/>
  <c r="E52" i="32"/>
  <c r="E254" i="1"/>
  <c r="E258" i="13"/>
  <c r="E57" i="34"/>
  <c r="E28" i="33"/>
  <c r="E226" i="34"/>
  <c r="E143" i="33"/>
  <c r="E121" i="1"/>
  <c r="E463" i="34"/>
  <c r="E494" i="33"/>
  <c r="E483" i="1"/>
  <c r="E451" i="13"/>
  <c r="E158" i="34"/>
  <c r="E221" i="33"/>
  <c r="E187" i="1"/>
  <c r="E531" i="34"/>
  <c r="E572" i="33"/>
  <c r="E427" i="34"/>
  <c r="E448" i="1"/>
  <c r="E529" i="34"/>
  <c r="E415" i="1"/>
  <c r="E495" i="34"/>
  <c r="E514" i="1"/>
  <c r="E461" i="34"/>
  <c r="E481" i="1"/>
  <c r="E16" i="31"/>
  <c r="E53" i="6"/>
  <c r="E53" i="1"/>
  <c r="E285" i="1"/>
  <c r="E295" i="33"/>
  <c r="E178" i="33"/>
  <c r="E217" i="33"/>
  <c r="E256" i="33"/>
  <c r="E259" i="33"/>
  <c r="E528" i="13"/>
  <c r="E142" i="33"/>
  <c r="E493" i="33"/>
  <c r="E450" i="13"/>
  <c r="E220" i="33"/>
  <c r="E32" i="11"/>
  <c r="E40" i="31"/>
  <c r="E80" i="6"/>
  <c r="E27" i="13"/>
  <c r="E135" i="13"/>
  <c r="E215" i="13"/>
  <c r="E253" i="1"/>
  <c r="E219" i="33"/>
  <c r="E570" i="33"/>
  <c r="E527" i="13"/>
  <c r="E141" i="33"/>
  <c r="E492" i="33"/>
  <c r="E530" i="34"/>
  <c r="E491" i="33"/>
  <c r="E416" i="1"/>
  <c r="E448" i="13"/>
  <c r="E225" i="34"/>
  <c r="E218" i="33"/>
  <c r="E515" i="1"/>
  <c r="E487" i="13"/>
  <c r="E191" i="34"/>
  <c r="E257" i="33"/>
  <c r="E219" i="1"/>
  <c r="E428" i="34"/>
  <c r="E452" i="33"/>
  <c r="E408" i="13"/>
  <c r="E486" i="13"/>
  <c r="E41" i="7"/>
  <c r="E52" i="6"/>
  <c r="E24" i="13"/>
  <c r="E101" i="13"/>
  <c r="E180" i="13"/>
  <c r="E565" i="13"/>
  <c r="E295" i="34"/>
  <c r="E379" i="33"/>
  <c r="E320" i="1"/>
  <c r="E336" i="13"/>
  <c r="E126" i="34"/>
  <c r="E106" i="33"/>
  <c r="E23" i="1"/>
  <c r="E499" i="34"/>
  <c r="E457" i="33"/>
  <c r="E21" i="32"/>
  <c r="E123" i="1"/>
  <c r="E465" i="34"/>
  <c r="E496" i="33"/>
  <c r="E485" i="1"/>
  <c r="E89" i="34"/>
  <c r="E516" i="1"/>
  <c r="E568" i="13"/>
  <c r="E327" i="34"/>
  <c r="E338" i="33"/>
  <c r="E351" i="1"/>
  <c r="E295" i="13"/>
  <c r="E21" i="34"/>
  <c r="E65" i="33"/>
  <c r="E54" i="1"/>
  <c r="E395" i="34"/>
  <c r="E416" i="33"/>
  <c r="E291" i="34"/>
  <c r="E316" i="1"/>
  <c r="E393" i="34"/>
  <c r="E283" i="1"/>
  <c r="E359" i="34"/>
  <c r="E382" i="1"/>
  <c r="E325" i="34"/>
  <c r="E74" i="11"/>
  <c r="E42" i="31"/>
  <c r="K42" i="31" s="1"/>
  <c r="E11" i="11"/>
  <c r="E369" i="13"/>
  <c r="E82" i="6"/>
  <c r="E139" i="33"/>
  <c r="E22" i="33"/>
  <c r="E61" i="33"/>
  <c r="E100" i="33"/>
  <c r="E103" i="33"/>
  <c r="E372" i="13"/>
  <c r="E567" i="13"/>
  <c r="E337" i="33"/>
  <c r="E294" i="13"/>
  <c r="E64" i="33"/>
  <c r="E14" i="7"/>
  <c r="E18" i="6"/>
  <c r="E84" i="6"/>
  <c r="E61" i="13"/>
  <c r="E139" i="13"/>
  <c r="E257" i="13"/>
  <c r="E353" i="1"/>
  <c r="E63" i="33"/>
  <c r="E414" i="33"/>
  <c r="E371" i="13"/>
  <c r="E566" i="13"/>
  <c r="E336" i="33"/>
  <c r="E394" i="34"/>
  <c r="E335" i="33"/>
  <c r="E284" i="1"/>
  <c r="E292" i="13"/>
  <c r="E88" i="34"/>
  <c r="E62" i="33"/>
  <c r="E383" i="1"/>
  <c r="E331" i="13"/>
  <c r="E54" i="34"/>
  <c r="E101" i="33"/>
  <c r="E86" i="1"/>
  <c r="E292" i="34"/>
  <c r="E296" i="33"/>
  <c r="E252" i="13"/>
  <c r="E330" i="13"/>
  <c r="E15" i="31"/>
  <c r="E81" i="6"/>
  <c r="E28" i="13"/>
  <c r="E136" i="13"/>
  <c r="E216" i="13"/>
  <c r="E186" i="1"/>
  <c r="E160" i="34"/>
  <c r="E223" i="33"/>
  <c r="E189" i="1"/>
  <c r="E533" i="34"/>
  <c r="E574" i="33"/>
  <c r="E419" i="1"/>
  <c r="E531" i="13"/>
  <c r="E363" i="34"/>
  <c r="E301" i="33"/>
  <c r="E518" i="1"/>
  <c r="E570" i="13"/>
  <c r="E329" i="34"/>
  <c r="E340" i="33"/>
  <c r="E497" i="34"/>
  <c r="E455" i="33"/>
  <c r="E384" i="1"/>
  <c r="E412" i="13"/>
  <c r="E192" i="34"/>
  <c r="E182" i="33"/>
  <c r="E220" i="1"/>
  <c r="E429" i="34"/>
  <c r="E533" i="33"/>
  <c r="E450" i="1"/>
  <c r="E490" i="13"/>
  <c r="E260" i="34"/>
  <c r="E260" i="33"/>
  <c r="E156" i="34"/>
  <c r="E185" i="1"/>
  <c r="E258" i="34"/>
  <c r="E152" i="1"/>
  <c r="E224" i="34"/>
  <c r="E250" i="1"/>
  <c r="E190" i="34"/>
  <c r="E16" i="7"/>
  <c r="E20" i="6"/>
  <c r="E116" i="6"/>
  <c r="E98" i="13"/>
  <c r="E177" i="13"/>
  <c r="E112" i="6"/>
  <c r="E102" i="13"/>
  <c r="E217" i="13"/>
  <c r="E89" i="1"/>
  <c r="E464" i="34"/>
  <c r="E495" i="33"/>
  <c r="E484" i="1"/>
  <c r="E452" i="13"/>
  <c r="E159" i="34"/>
  <c r="E222" i="33"/>
  <c r="E188" i="1"/>
  <c r="E532" i="34"/>
  <c r="E573" i="33"/>
  <c r="E418" i="1"/>
  <c r="E530" i="13"/>
  <c r="E362" i="34"/>
  <c r="E300" i="33"/>
  <c r="E39" i="7"/>
  <c r="E21" i="6"/>
  <c r="E26" i="13"/>
  <c r="E103" i="13"/>
  <c r="E214" i="13"/>
  <c r="E525" i="13"/>
  <c r="E349" i="1"/>
  <c r="E25" i="13"/>
  <c r="E137" i="13"/>
  <c r="E297" i="13"/>
  <c r="E218" i="1"/>
  <c r="E328" i="34"/>
  <c r="E339" i="33"/>
  <c r="E352" i="1"/>
  <c r="E296" i="13"/>
  <c r="E22" i="34"/>
  <c r="E66" i="33"/>
  <c r="E55" i="1"/>
  <c r="E396" i="34"/>
  <c r="E417" i="33"/>
  <c r="E286" i="1"/>
  <c r="E374" i="13"/>
  <c r="E227" i="34"/>
  <c r="E144" i="33"/>
  <c r="E13" i="31"/>
  <c r="K13" i="31" s="1"/>
  <c r="E50" i="6"/>
  <c r="E60" i="13"/>
  <c r="E138" i="13"/>
  <c r="E253" i="13"/>
  <c r="E21" i="1"/>
  <c r="E449" i="1"/>
  <c r="E59" i="13"/>
  <c r="E141" i="13"/>
  <c r="E409" i="13"/>
  <c r="E317" i="1"/>
  <c r="E193" i="34"/>
  <c r="E183" i="33"/>
  <c r="E221" i="1"/>
  <c r="E430" i="34"/>
  <c r="E534" i="33"/>
  <c r="E451" i="1"/>
  <c r="E491" i="13"/>
  <c r="E261" i="34"/>
  <c r="E261" i="33"/>
  <c r="E155" i="1"/>
  <c r="E218" i="13"/>
  <c r="E90" i="34"/>
  <c r="E517" i="1"/>
  <c r="E39" i="31"/>
  <c r="K39" i="31" s="1"/>
  <c r="E79" i="6"/>
  <c r="E64" i="13"/>
  <c r="E174" i="13"/>
  <c r="E333" i="13"/>
  <c r="E122" i="1"/>
  <c r="E63" i="13"/>
  <c r="E213" i="13"/>
  <c r="E489" i="13"/>
  <c r="E417" i="1"/>
  <c r="E56" i="34"/>
  <c r="E27" i="33"/>
  <c r="E88" i="1"/>
  <c r="E294" i="34"/>
  <c r="E378" i="33"/>
  <c r="E319" i="1"/>
  <c r="E335" i="13"/>
  <c r="E125" i="34"/>
  <c r="E105" i="33"/>
  <c r="E22" i="1"/>
  <c r="E498" i="34"/>
  <c r="E456" i="33"/>
  <c r="E13" i="7"/>
  <c r="E17" i="6"/>
  <c r="E22" i="13"/>
  <c r="E99" i="13"/>
  <c r="E178" i="13"/>
  <c r="E413" i="13"/>
  <c r="E222" i="1"/>
  <c r="E211" i="33"/>
  <c r="E289" i="33"/>
  <c r="E250" i="33"/>
  <c r="E480" i="13"/>
  <c r="E285" i="13"/>
  <c r="E402" i="13"/>
  <c r="E91" i="13"/>
  <c r="E253" i="34"/>
  <c r="E173" i="33"/>
  <c r="E354" i="34"/>
  <c r="E456" i="34"/>
  <c r="E563" i="33"/>
  <c r="E476" i="1"/>
  <c r="E212" i="33"/>
  <c r="E80" i="1"/>
  <c r="E286" i="34"/>
  <c r="E344" i="1"/>
  <c r="E559" i="13"/>
  <c r="E368" i="33"/>
  <c r="E14" i="1"/>
  <c r="E245" i="1"/>
  <c r="E169" i="13"/>
  <c r="E44" i="6"/>
  <c r="E55" i="33"/>
  <c r="E133" i="33"/>
  <c r="E172" i="33"/>
  <c r="E324" i="13"/>
  <c r="E129" i="13"/>
  <c r="E519" i="13"/>
  <c r="E53" i="13"/>
  <c r="E117" i="34"/>
  <c r="E17" i="33"/>
  <c r="E219" i="34"/>
  <c r="E320" i="34"/>
  <c r="E407" i="33"/>
  <c r="E422" i="34"/>
  <c r="E134" i="33"/>
  <c r="E442" i="13"/>
  <c r="E151" i="34"/>
  <c r="E311" i="1"/>
  <c r="E403" i="13"/>
  <c r="E377" i="1"/>
  <c r="E520" i="13"/>
  <c r="E114" i="1"/>
  <c r="E54" i="13"/>
  <c r="E13" i="6"/>
  <c r="E458" i="34"/>
  <c r="E565" i="33"/>
  <c r="E478" i="1"/>
  <c r="E523" i="33"/>
  <c r="E484" i="33"/>
  <c r="E406" i="33"/>
  <c r="E94" i="33"/>
  <c r="E168" i="13"/>
  <c r="E562" i="33"/>
  <c r="E363" i="13"/>
  <c r="E246" i="13"/>
  <c r="E524" i="34"/>
  <c r="E485" i="33"/>
  <c r="E410" i="1"/>
  <c r="E82" i="34"/>
  <c r="E185" i="34"/>
  <c r="E251" i="33"/>
  <c r="E524" i="33"/>
  <c r="E56" i="33"/>
  <c r="E286" i="13"/>
  <c r="E14" i="34"/>
  <c r="E180" i="1"/>
  <c r="E247" i="13"/>
  <c r="E278" i="1"/>
  <c r="E364" i="13"/>
  <c r="E481" i="13"/>
  <c r="E107" i="6"/>
  <c r="E208" i="13"/>
  <c r="E322" i="34"/>
  <c r="E409" i="33"/>
  <c r="E346" i="1"/>
  <c r="E16" i="34"/>
  <c r="E367" i="33"/>
  <c r="E445" i="33"/>
  <c r="E328" i="33"/>
  <c r="E16" i="33"/>
  <c r="E441" i="13"/>
  <c r="E558" i="13"/>
  <c r="E207" i="13"/>
  <c r="E16" i="13"/>
  <c r="E388" i="34"/>
  <c r="E329" i="33"/>
  <c r="E490" i="34"/>
  <c r="E446" i="33"/>
  <c r="E48" i="34"/>
  <c r="E95" i="33"/>
  <c r="E290" i="33"/>
  <c r="E213" i="1"/>
  <c r="E130" i="13"/>
  <c r="E509" i="1"/>
  <c r="E47" i="1"/>
  <c r="E92" i="13"/>
  <c r="E147" i="1"/>
  <c r="E443" i="1"/>
  <c r="E325" i="13"/>
  <c r="E75" i="6"/>
  <c r="E17" i="13"/>
  <c r="E187" i="34"/>
  <c r="E253" i="33"/>
  <c r="E424" i="34"/>
  <c r="E526" i="33"/>
  <c r="E97" i="33"/>
  <c r="E526" i="34"/>
  <c r="E487" i="33"/>
  <c r="E412" i="1"/>
  <c r="E149" i="1"/>
  <c r="E210" i="13"/>
  <c r="E116" i="1"/>
  <c r="E19" i="13"/>
  <c r="E448" i="33"/>
  <c r="E444" i="13"/>
  <c r="E136" i="33"/>
  <c r="E49" i="1"/>
  <c r="E94" i="13"/>
  <c r="E220" i="34"/>
  <c r="E135" i="33"/>
  <c r="E321" i="34"/>
  <c r="E408" i="33"/>
  <c r="E15" i="34"/>
  <c r="E57" i="33"/>
  <c r="E312" i="1"/>
  <c r="E404" i="13"/>
  <c r="E477" i="1"/>
  <c r="E521" i="13"/>
  <c r="E246" i="1"/>
  <c r="E389" i="34"/>
  <c r="E252" i="33"/>
  <c r="E411" i="1"/>
  <c r="E287" i="13"/>
  <c r="E108" i="6"/>
  <c r="E170" i="13"/>
  <c r="E288" i="34"/>
  <c r="E390" i="34"/>
  <c r="E331" i="33"/>
  <c r="E492" i="34"/>
  <c r="E16" i="1"/>
  <c r="E56" i="13"/>
  <c r="E483" i="13"/>
  <c r="E356" i="34"/>
  <c r="E445" i="1"/>
  <c r="E288" i="13"/>
  <c r="E58" i="33"/>
  <c r="E561" i="13"/>
  <c r="E132" i="13"/>
  <c r="E83" i="34"/>
  <c r="E510" i="1"/>
  <c r="E186" i="34"/>
  <c r="E423" i="34"/>
  <c r="E525" i="33"/>
  <c r="E444" i="1"/>
  <c r="E181" i="1"/>
  <c r="E248" i="13"/>
  <c r="E279" i="1"/>
  <c r="E365" i="13"/>
  <c r="E115" i="1"/>
  <c r="E254" i="34"/>
  <c r="E174" i="33"/>
  <c r="E214" i="1"/>
  <c r="E131" i="13"/>
  <c r="E14" i="6"/>
  <c r="E153" i="34"/>
  <c r="E255" i="34"/>
  <c r="E175" i="33"/>
  <c r="E511" i="1"/>
  <c r="E522" i="13"/>
  <c r="E379" i="1"/>
  <c r="E327" i="13"/>
  <c r="E221" i="34"/>
  <c r="E215" i="1"/>
  <c r="E292" i="33"/>
  <c r="E313" i="1"/>
  <c r="E405" i="13"/>
  <c r="E491" i="34"/>
  <c r="E447" i="33"/>
  <c r="E378" i="1"/>
  <c r="E49" i="34"/>
  <c r="E287" i="34"/>
  <c r="E369" i="33"/>
  <c r="E525" i="34"/>
  <c r="E48" i="1"/>
  <c r="E93" i="13"/>
  <c r="E148" i="1"/>
  <c r="E209" i="13"/>
  <c r="E482" i="13"/>
  <c r="E118" i="34"/>
  <c r="E96" i="33"/>
  <c r="E81" i="1"/>
  <c r="E45" i="6"/>
  <c r="E50" i="34"/>
  <c r="E370" i="33"/>
  <c r="E119" i="34"/>
  <c r="E19" i="33"/>
  <c r="E280" i="1"/>
  <c r="E366" i="13"/>
  <c r="E247" i="1"/>
  <c r="E171" i="13"/>
  <c r="E84" i="34"/>
  <c r="E82" i="1"/>
  <c r="E214" i="33"/>
  <c r="E182" i="1"/>
  <c r="E249" i="13"/>
  <c r="E355" i="34"/>
  <c r="E291" i="33"/>
  <c r="E457" i="34"/>
  <c r="E564" i="33"/>
  <c r="E152" i="34"/>
  <c r="E213" i="33"/>
  <c r="E345" i="1"/>
  <c r="E560" i="13"/>
  <c r="E486" i="33"/>
  <c r="E15" i="1"/>
  <c r="E55" i="13"/>
  <c r="E326" i="13"/>
  <c r="E330" i="33"/>
  <c r="E18" i="33"/>
  <c r="E443" i="13"/>
  <c r="E76" i="6"/>
  <c r="E18" i="13"/>
  <c r="H319" i="13"/>
  <c r="I319" i="13"/>
  <c r="F319" i="13"/>
  <c r="G319" i="13"/>
  <c r="J319" i="13"/>
  <c r="H440" i="33"/>
  <c r="G440" i="33"/>
  <c r="J440" i="33"/>
  <c r="F440" i="33"/>
  <c r="I440" i="33"/>
  <c r="I514" i="13"/>
  <c r="H514" i="13"/>
  <c r="J514" i="13"/>
  <c r="F514" i="13"/>
  <c r="G514" i="13"/>
  <c r="I479" i="33"/>
  <c r="H479" i="33"/>
  <c r="G479" i="33"/>
  <c r="J479" i="33"/>
  <c r="F479" i="33"/>
  <c r="G553" i="13"/>
  <c r="J553" i="13"/>
  <c r="F553" i="13"/>
  <c r="H553" i="13"/>
  <c r="I553" i="13"/>
  <c r="H518" i="33"/>
  <c r="I518" i="33"/>
  <c r="G518" i="33"/>
  <c r="J518" i="33"/>
  <c r="F518" i="33"/>
  <c r="H89" i="33"/>
  <c r="G89" i="33"/>
  <c r="J89" i="33"/>
  <c r="F89" i="33"/>
  <c r="I89" i="33"/>
  <c r="K36" i="31"/>
  <c r="F475" i="13"/>
  <c r="J475" i="13"/>
  <c r="I475" i="13"/>
  <c r="H475" i="13"/>
  <c r="G475" i="13"/>
  <c r="G48" i="13"/>
  <c r="J48" i="13"/>
  <c r="F48" i="13"/>
  <c r="I48" i="13"/>
  <c r="H48" i="13"/>
  <c r="I11" i="33"/>
  <c r="H11" i="33"/>
  <c r="G11" i="33"/>
  <c r="J11" i="33"/>
  <c r="F11" i="33"/>
  <c r="J86" i="13"/>
  <c r="F86" i="13"/>
  <c r="I86" i="13"/>
  <c r="H86" i="13"/>
  <c r="G86" i="13"/>
  <c r="G50" i="33"/>
  <c r="H50" i="33"/>
  <c r="J50" i="33"/>
  <c r="F50" i="33"/>
  <c r="I50" i="33"/>
  <c r="H124" i="13"/>
  <c r="G124" i="13"/>
  <c r="J124" i="13"/>
  <c r="F124" i="13"/>
  <c r="I124" i="13"/>
  <c r="G245" i="33"/>
  <c r="J245" i="33"/>
  <c r="F245" i="33"/>
  <c r="I245" i="33"/>
  <c r="H245" i="33"/>
  <c r="K38" i="31"/>
  <c r="J11" i="13"/>
  <c r="F11" i="13"/>
  <c r="H11" i="13"/>
  <c r="G11" i="13"/>
  <c r="I11" i="13"/>
  <c r="J128" i="33"/>
  <c r="F128" i="33"/>
  <c r="I128" i="33"/>
  <c r="H128" i="33"/>
  <c r="G128" i="33"/>
  <c r="H202" i="13"/>
  <c r="G202" i="13"/>
  <c r="I202" i="13"/>
  <c r="J202" i="13"/>
  <c r="F202" i="13"/>
  <c r="H167" i="33"/>
  <c r="G167" i="33"/>
  <c r="J167" i="33"/>
  <c r="F167" i="33"/>
  <c r="I167" i="33"/>
  <c r="G241" i="13"/>
  <c r="J241" i="13"/>
  <c r="F241" i="13"/>
  <c r="H241" i="13"/>
  <c r="I241" i="13"/>
  <c r="I206" i="33"/>
  <c r="H206" i="33"/>
  <c r="J206" i="33"/>
  <c r="G206" i="33"/>
  <c r="F206" i="33"/>
  <c r="I280" i="13"/>
  <c r="H280" i="13"/>
  <c r="J280" i="13"/>
  <c r="F280" i="13"/>
  <c r="G280" i="13"/>
  <c r="J401" i="33"/>
  <c r="F401" i="33"/>
  <c r="I401" i="33"/>
  <c r="H401" i="33"/>
  <c r="G401" i="33"/>
  <c r="F163" i="13"/>
  <c r="I163" i="13"/>
  <c r="G163" i="13"/>
  <c r="J163" i="13"/>
  <c r="H163" i="13"/>
  <c r="J284" i="33"/>
  <c r="F284" i="33"/>
  <c r="I284" i="33"/>
  <c r="H284" i="33"/>
  <c r="G284" i="33"/>
  <c r="H358" i="13"/>
  <c r="G358" i="13"/>
  <c r="I358" i="13"/>
  <c r="J358" i="13"/>
  <c r="F358" i="13"/>
  <c r="G323" i="33"/>
  <c r="J323" i="33"/>
  <c r="F323" i="33"/>
  <c r="H323" i="33"/>
  <c r="I323" i="33"/>
  <c r="I397" i="13"/>
  <c r="H397" i="13"/>
  <c r="J397" i="13"/>
  <c r="F397" i="13"/>
  <c r="G397" i="13"/>
  <c r="H362" i="33"/>
  <c r="I362" i="33"/>
  <c r="G362" i="33"/>
  <c r="J362" i="33"/>
  <c r="F362" i="33"/>
  <c r="G436" i="13"/>
  <c r="J436" i="13"/>
  <c r="F436" i="13"/>
  <c r="H436" i="13"/>
  <c r="I436" i="13"/>
  <c r="H557" i="33"/>
  <c r="G557" i="33"/>
  <c r="J557" i="33"/>
  <c r="F557" i="33"/>
  <c r="I557" i="33"/>
  <c r="K16" i="31"/>
  <c r="L13" i="19"/>
  <c r="K13" i="19"/>
  <c r="J13" i="19"/>
  <c r="I13" i="19"/>
  <c r="H13" i="19"/>
  <c r="G13" i="19"/>
  <c r="F13" i="19"/>
  <c r="I20" i="32" l="1"/>
  <c r="H20" i="32"/>
  <c r="G20" i="32"/>
  <c r="J20" i="32"/>
  <c r="F20" i="32"/>
  <c r="G51" i="32"/>
  <c r="J51" i="32"/>
  <c r="F51" i="32"/>
  <c r="I51" i="32"/>
  <c r="H51" i="32"/>
  <c r="G12" i="24"/>
  <c r="J12" i="24"/>
  <c r="F12" i="24"/>
  <c r="I12" i="24"/>
  <c r="H12" i="24"/>
  <c r="I406" i="33"/>
  <c r="O406" i="33" s="1"/>
  <c r="G406" i="33"/>
  <c r="J406" i="33"/>
  <c r="H406" i="33"/>
  <c r="F406" i="33"/>
  <c r="L406" i="33" s="1"/>
  <c r="F16" i="13"/>
  <c r="J16" i="13"/>
  <c r="H16" i="13"/>
  <c r="G16" i="13"/>
  <c r="I16" i="13"/>
  <c r="G379" i="1"/>
  <c r="F379" i="1"/>
  <c r="I379" i="1"/>
  <c r="J379" i="1"/>
  <c r="H379" i="1"/>
  <c r="G253" i="33"/>
  <c r="M253" i="33" s="1"/>
  <c r="AB253" i="33" s="1"/>
  <c r="AC253" i="33" s="1"/>
  <c r="J253" i="33"/>
  <c r="P253" i="33" s="1"/>
  <c r="AK253" i="33" s="1"/>
  <c r="AL253" i="33" s="1"/>
  <c r="F253" i="33"/>
  <c r="H253" i="33"/>
  <c r="I253" i="33"/>
  <c r="I346" i="1"/>
  <c r="H346" i="1"/>
  <c r="J346" i="1"/>
  <c r="G346" i="1"/>
  <c r="F346" i="1"/>
  <c r="H487" i="33"/>
  <c r="G487" i="33"/>
  <c r="J487" i="33"/>
  <c r="I487" i="33"/>
  <c r="O487" i="33" s="1"/>
  <c r="AH487" i="33" s="1"/>
  <c r="AI487" i="33" s="1"/>
  <c r="F487" i="33"/>
  <c r="F14" i="34"/>
  <c r="I14" i="34"/>
  <c r="H14" i="34"/>
  <c r="N14" i="34" s="1"/>
  <c r="J14" i="34"/>
  <c r="G14" i="34"/>
  <c r="F129" i="13"/>
  <c r="H129" i="13"/>
  <c r="I129" i="13"/>
  <c r="G129" i="13"/>
  <c r="J129" i="13"/>
  <c r="G327" i="13"/>
  <c r="J327" i="13"/>
  <c r="F327" i="13"/>
  <c r="H327" i="13"/>
  <c r="I327" i="13"/>
  <c r="F390" i="34"/>
  <c r="J390" i="34"/>
  <c r="H390" i="34"/>
  <c r="G390" i="34"/>
  <c r="M390" i="34" s="1"/>
  <c r="Z390" i="34" s="1"/>
  <c r="AF390" i="34" s="1"/>
  <c r="I390" i="34"/>
  <c r="H405" i="13"/>
  <c r="J405" i="13"/>
  <c r="G405" i="13"/>
  <c r="F405" i="13"/>
  <c r="I405" i="13"/>
  <c r="I458" i="34"/>
  <c r="G458" i="34"/>
  <c r="M458" i="34" s="1"/>
  <c r="Z458" i="34" s="1"/>
  <c r="AF458" i="34" s="1"/>
  <c r="H458" i="34"/>
  <c r="J458" i="34"/>
  <c r="F458" i="34"/>
  <c r="I490" i="34"/>
  <c r="O490" i="34" s="1"/>
  <c r="G490" i="34"/>
  <c r="H490" i="34"/>
  <c r="J490" i="34"/>
  <c r="F490" i="34"/>
  <c r="L490" i="34" s="1"/>
  <c r="F562" i="33"/>
  <c r="I562" i="33"/>
  <c r="G562" i="33"/>
  <c r="M562" i="33" s="1"/>
  <c r="H562" i="33"/>
  <c r="N562" i="33" s="1"/>
  <c r="J562" i="33"/>
  <c r="G328" i="33"/>
  <c r="J328" i="33"/>
  <c r="P328" i="33" s="1"/>
  <c r="I328" i="33"/>
  <c r="O328" i="33" s="1"/>
  <c r="F328" i="33"/>
  <c r="H328" i="33"/>
  <c r="G247" i="1"/>
  <c r="F247" i="1"/>
  <c r="J247" i="1"/>
  <c r="I247" i="1"/>
  <c r="H247" i="1"/>
  <c r="G522" i="13"/>
  <c r="I522" i="13"/>
  <c r="F522" i="13"/>
  <c r="H522" i="13"/>
  <c r="J522" i="13"/>
  <c r="H215" i="1"/>
  <c r="F215" i="1"/>
  <c r="G215" i="1"/>
  <c r="J215" i="1"/>
  <c r="I215" i="1"/>
  <c r="J175" i="33"/>
  <c r="F175" i="33"/>
  <c r="L175" i="33" s="1"/>
  <c r="Y175" i="33" s="1"/>
  <c r="Z175" i="33" s="1"/>
  <c r="H175" i="33"/>
  <c r="N175" i="33" s="1"/>
  <c r="AE175" i="33" s="1"/>
  <c r="AF175" i="33" s="1"/>
  <c r="I175" i="33"/>
  <c r="G175" i="33"/>
  <c r="H456" i="34"/>
  <c r="I456" i="34"/>
  <c r="O456" i="34" s="1"/>
  <c r="J456" i="34"/>
  <c r="F456" i="34"/>
  <c r="G456" i="34"/>
  <c r="G53" i="13"/>
  <c r="J53" i="13"/>
  <c r="I53" i="13"/>
  <c r="F53" i="13"/>
  <c r="H53" i="13"/>
  <c r="F289" i="33"/>
  <c r="G289" i="33"/>
  <c r="H289" i="33"/>
  <c r="N289" i="33" s="1"/>
  <c r="I289" i="33"/>
  <c r="O289" i="33" s="1"/>
  <c r="J289" i="33"/>
  <c r="G523" i="33"/>
  <c r="J523" i="33"/>
  <c r="P523" i="33" s="1"/>
  <c r="I523" i="33"/>
  <c r="O523" i="33" s="1"/>
  <c r="F523" i="33"/>
  <c r="H523" i="33"/>
  <c r="J58" i="33"/>
  <c r="G58" i="33"/>
  <c r="M58" i="33" s="1"/>
  <c r="AB58" i="33" s="1"/>
  <c r="AC58" i="33" s="1"/>
  <c r="I58" i="33"/>
  <c r="F58" i="33"/>
  <c r="H58" i="33"/>
  <c r="F84" i="34"/>
  <c r="L84" i="34" s="1"/>
  <c r="Y84" i="34" s="1"/>
  <c r="AE84" i="34" s="1"/>
  <c r="G84" i="34"/>
  <c r="H84" i="34"/>
  <c r="J84" i="34"/>
  <c r="I84" i="34"/>
  <c r="O84" i="34" s="1"/>
  <c r="AB84" i="34" s="1"/>
  <c r="AH84" i="34" s="1"/>
  <c r="J136" i="33"/>
  <c r="H136" i="33"/>
  <c r="I136" i="33"/>
  <c r="G136" i="33"/>
  <c r="M136" i="33" s="1"/>
  <c r="AB136" i="33" s="1"/>
  <c r="AC136" i="33" s="1"/>
  <c r="F136" i="33"/>
  <c r="J288" i="34"/>
  <c r="F288" i="34"/>
  <c r="H288" i="34"/>
  <c r="N288" i="34" s="1"/>
  <c r="AA288" i="34" s="1"/>
  <c r="AG288" i="34" s="1"/>
  <c r="I288" i="34"/>
  <c r="G288" i="34"/>
  <c r="G422" i="34"/>
  <c r="J422" i="34"/>
  <c r="P422" i="34" s="1"/>
  <c r="I422" i="34"/>
  <c r="F422" i="34"/>
  <c r="H422" i="34"/>
  <c r="I39" i="7"/>
  <c r="H39" i="7"/>
  <c r="G39" i="7"/>
  <c r="J39" i="7"/>
  <c r="F39" i="7"/>
  <c r="H21" i="6"/>
  <c r="J21" i="6"/>
  <c r="I21" i="6"/>
  <c r="G21" i="6"/>
  <c r="F21" i="6"/>
  <c r="J113" i="6"/>
  <c r="H113" i="6"/>
  <c r="G113" i="6"/>
  <c r="I113" i="6"/>
  <c r="F113" i="6"/>
  <c r="H64" i="13"/>
  <c r="I64" i="13"/>
  <c r="G64" i="13"/>
  <c r="J64" i="13"/>
  <c r="F64" i="13"/>
  <c r="H217" i="13"/>
  <c r="G217" i="13"/>
  <c r="F217" i="13"/>
  <c r="J217" i="13"/>
  <c r="I217" i="13"/>
  <c r="F371" i="13"/>
  <c r="J371" i="13"/>
  <c r="I371" i="13"/>
  <c r="H371" i="13"/>
  <c r="G371" i="13"/>
  <c r="H40" i="7"/>
  <c r="G40" i="7"/>
  <c r="J40" i="7"/>
  <c r="F40" i="7"/>
  <c r="I40" i="7"/>
  <c r="G22" i="6"/>
  <c r="J22" i="6"/>
  <c r="I22" i="6"/>
  <c r="F22" i="6"/>
  <c r="H22" i="6"/>
  <c r="F114" i="6"/>
  <c r="H114" i="6"/>
  <c r="G114" i="6"/>
  <c r="I114" i="6"/>
  <c r="J114" i="6"/>
  <c r="H65" i="13"/>
  <c r="G65" i="13"/>
  <c r="I65" i="13"/>
  <c r="J65" i="13"/>
  <c r="F65" i="13"/>
  <c r="J141" i="13"/>
  <c r="F141" i="13"/>
  <c r="I141" i="13"/>
  <c r="G141" i="13"/>
  <c r="H141" i="13"/>
  <c r="G218" i="13"/>
  <c r="H218" i="13"/>
  <c r="I218" i="13"/>
  <c r="F218" i="13"/>
  <c r="J218" i="13"/>
  <c r="I373" i="13"/>
  <c r="H373" i="13"/>
  <c r="G373" i="13"/>
  <c r="J373" i="13"/>
  <c r="F373" i="13"/>
  <c r="H41" i="7"/>
  <c r="I41" i="7"/>
  <c r="J41" i="7"/>
  <c r="G41" i="7"/>
  <c r="F41" i="7"/>
  <c r="J48" i="6"/>
  <c r="F48" i="6"/>
  <c r="I48" i="6"/>
  <c r="G48" i="6"/>
  <c r="H48" i="6"/>
  <c r="H115" i="6"/>
  <c r="G115" i="6"/>
  <c r="J115" i="6"/>
  <c r="I115" i="6"/>
  <c r="F115" i="6"/>
  <c r="J99" i="13"/>
  <c r="F99" i="13"/>
  <c r="I99" i="13"/>
  <c r="G99" i="13"/>
  <c r="H99" i="13"/>
  <c r="H219" i="13"/>
  <c r="I219" i="13"/>
  <c r="G219" i="13"/>
  <c r="J219" i="13"/>
  <c r="F219" i="13"/>
  <c r="H297" i="13"/>
  <c r="I297" i="13"/>
  <c r="G297" i="13"/>
  <c r="F297" i="13"/>
  <c r="J297" i="13"/>
  <c r="H374" i="13"/>
  <c r="I374" i="13"/>
  <c r="G374" i="13"/>
  <c r="J374" i="13"/>
  <c r="F374" i="13"/>
  <c r="J16" i="7"/>
  <c r="F16" i="7"/>
  <c r="H16" i="7"/>
  <c r="G16" i="7"/>
  <c r="I16" i="7"/>
  <c r="I20" i="6"/>
  <c r="J20" i="6"/>
  <c r="H20" i="6"/>
  <c r="F20" i="6"/>
  <c r="G20" i="6"/>
  <c r="H112" i="6"/>
  <c r="G112" i="6"/>
  <c r="J112" i="6"/>
  <c r="F112" i="6"/>
  <c r="I112" i="6"/>
  <c r="I63" i="13"/>
  <c r="H63" i="13"/>
  <c r="J63" i="13"/>
  <c r="G63" i="13"/>
  <c r="F63" i="13"/>
  <c r="I215" i="13"/>
  <c r="G215" i="13"/>
  <c r="H215" i="13"/>
  <c r="F215" i="13"/>
  <c r="J215" i="13"/>
  <c r="G370" i="13"/>
  <c r="H370" i="13"/>
  <c r="F370" i="13"/>
  <c r="J370" i="13"/>
  <c r="I370" i="13"/>
  <c r="G451" i="13"/>
  <c r="J451" i="13"/>
  <c r="I451" i="13"/>
  <c r="F451" i="13"/>
  <c r="H451" i="13"/>
  <c r="G140" i="13"/>
  <c r="F140" i="13"/>
  <c r="J140" i="13"/>
  <c r="I140" i="13"/>
  <c r="H140" i="13"/>
  <c r="I252" i="13"/>
  <c r="J252" i="13"/>
  <c r="H252" i="13"/>
  <c r="F252" i="13"/>
  <c r="G252" i="13"/>
  <c r="J332" i="13"/>
  <c r="F332" i="13"/>
  <c r="I332" i="13"/>
  <c r="G332" i="13"/>
  <c r="H332" i="13"/>
  <c r="J412" i="13"/>
  <c r="F412" i="13"/>
  <c r="I412" i="13"/>
  <c r="H412" i="13"/>
  <c r="G412" i="13"/>
  <c r="J492" i="13"/>
  <c r="F492" i="13"/>
  <c r="H492" i="13"/>
  <c r="G492" i="13"/>
  <c r="I492" i="13"/>
  <c r="G20" i="1"/>
  <c r="J20" i="1"/>
  <c r="F20" i="1"/>
  <c r="I20" i="1"/>
  <c r="H20" i="1"/>
  <c r="J121" i="1"/>
  <c r="F121" i="1"/>
  <c r="I121" i="1"/>
  <c r="H121" i="1"/>
  <c r="N121" i="1" s="1"/>
  <c r="AE121" i="1" s="1"/>
  <c r="AF121" i="1" s="1"/>
  <c r="G121" i="1"/>
  <c r="I221" i="1"/>
  <c r="J221" i="1"/>
  <c r="H221" i="1"/>
  <c r="N221" i="1" s="1"/>
  <c r="AE221" i="1" s="1"/>
  <c r="AF221" i="1" s="1"/>
  <c r="G221" i="1"/>
  <c r="F221" i="1"/>
  <c r="J320" i="1"/>
  <c r="F320" i="1"/>
  <c r="I320" i="1"/>
  <c r="H320" i="1"/>
  <c r="G320" i="1"/>
  <c r="G448" i="1"/>
  <c r="J448" i="1"/>
  <c r="F448" i="1"/>
  <c r="I448" i="1"/>
  <c r="H448" i="1"/>
  <c r="I18" i="32"/>
  <c r="G18" i="32"/>
  <c r="H18" i="32"/>
  <c r="J18" i="32"/>
  <c r="F18" i="32"/>
  <c r="J180" i="33"/>
  <c r="F180" i="33"/>
  <c r="I180" i="33"/>
  <c r="O180" i="33" s="1"/>
  <c r="AH180" i="33" s="1"/>
  <c r="AI180" i="33" s="1"/>
  <c r="H180" i="33"/>
  <c r="G180" i="33"/>
  <c r="J456" i="33"/>
  <c r="P456" i="33" s="1"/>
  <c r="AK456" i="33" s="1"/>
  <c r="AL456" i="33" s="1"/>
  <c r="F456" i="33"/>
  <c r="L456" i="33" s="1"/>
  <c r="Y456" i="33" s="1"/>
  <c r="Z456" i="33" s="1"/>
  <c r="I456" i="33"/>
  <c r="H456" i="33"/>
  <c r="G456" i="33"/>
  <c r="H489" i="13"/>
  <c r="G489" i="13"/>
  <c r="F489" i="13"/>
  <c r="J489" i="13"/>
  <c r="I489" i="13"/>
  <c r="I569" i="13"/>
  <c r="H569" i="13"/>
  <c r="G569" i="13"/>
  <c r="F569" i="13"/>
  <c r="J569" i="13"/>
  <c r="G89" i="1"/>
  <c r="J89" i="1"/>
  <c r="F89" i="1"/>
  <c r="L89" i="1" s="1"/>
  <c r="Y89" i="1" s="1"/>
  <c r="Z89" i="1" s="1"/>
  <c r="I89" i="1"/>
  <c r="H89" i="1"/>
  <c r="J218" i="1"/>
  <c r="F218" i="1"/>
  <c r="I218" i="1"/>
  <c r="H218" i="1"/>
  <c r="G218" i="1"/>
  <c r="G317" i="1"/>
  <c r="F317" i="1"/>
  <c r="I317" i="1"/>
  <c r="J317" i="1"/>
  <c r="H317" i="1"/>
  <c r="H417" i="1"/>
  <c r="G417" i="1"/>
  <c r="J417" i="1"/>
  <c r="I417" i="1"/>
  <c r="O417" i="1" s="1"/>
  <c r="AH417" i="1" s="1"/>
  <c r="AI417" i="1" s="1"/>
  <c r="F417" i="1"/>
  <c r="G19" i="32"/>
  <c r="J19" i="32"/>
  <c r="F19" i="32"/>
  <c r="L19" i="32" s="1"/>
  <c r="Y19" i="32" s="1"/>
  <c r="AE19" i="32" s="1"/>
  <c r="I19" i="32"/>
  <c r="H19" i="32"/>
  <c r="H256" i="33"/>
  <c r="N256" i="33" s="1"/>
  <c r="AE256" i="33" s="1"/>
  <c r="AF256" i="33" s="1"/>
  <c r="F256" i="33"/>
  <c r="L256" i="33" s="1"/>
  <c r="Y256" i="33" s="1"/>
  <c r="Z256" i="33" s="1"/>
  <c r="J256" i="33"/>
  <c r="I256" i="33"/>
  <c r="G256" i="33"/>
  <c r="M256" i="33" s="1"/>
  <c r="AB256" i="33" s="1"/>
  <c r="AC256" i="33" s="1"/>
  <c r="I450" i="13"/>
  <c r="H450" i="13"/>
  <c r="G450" i="13"/>
  <c r="J450" i="13"/>
  <c r="F450" i="13"/>
  <c r="G530" i="13"/>
  <c r="J530" i="13"/>
  <c r="I530" i="13"/>
  <c r="H530" i="13"/>
  <c r="F530" i="13"/>
  <c r="H54" i="1"/>
  <c r="G54" i="1"/>
  <c r="F54" i="1"/>
  <c r="L54" i="1" s="1"/>
  <c r="Y54" i="1" s="1"/>
  <c r="Z54" i="1" s="1"/>
  <c r="J54" i="1"/>
  <c r="I54" i="1"/>
  <c r="G155" i="1"/>
  <c r="J155" i="1"/>
  <c r="P155" i="1" s="1"/>
  <c r="AK155" i="1" s="1"/>
  <c r="AL155" i="1" s="1"/>
  <c r="I155" i="1"/>
  <c r="H155" i="1"/>
  <c r="F155" i="1"/>
  <c r="H254" i="1"/>
  <c r="G254" i="1"/>
  <c r="J254" i="1"/>
  <c r="I254" i="1"/>
  <c r="F254" i="1"/>
  <c r="G382" i="1"/>
  <c r="J382" i="1"/>
  <c r="F382" i="1"/>
  <c r="I382" i="1"/>
  <c r="H382" i="1"/>
  <c r="G482" i="1"/>
  <c r="J482" i="1"/>
  <c r="F482" i="1"/>
  <c r="I482" i="1"/>
  <c r="H482" i="1"/>
  <c r="H376" i="33"/>
  <c r="G376" i="33"/>
  <c r="M376" i="33" s="1"/>
  <c r="AB376" i="33" s="1"/>
  <c r="AC376" i="33" s="1"/>
  <c r="F376" i="33"/>
  <c r="J376" i="33"/>
  <c r="I376" i="33"/>
  <c r="O376" i="33" s="1"/>
  <c r="AH376" i="33" s="1"/>
  <c r="AI376" i="33" s="1"/>
  <c r="H527" i="13"/>
  <c r="G527" i="13"/>
  <c r="J527" i="13"/>
  <c r="F527" i="13"/>
  <c r="I527" i="13"/>
  <c r="I23" i="1"/>
  <c r="H23" i="1"/>
  <c r="G23" i="1"/>
  <c r="F23" i="1"/>
  <c r="J23" i="1"/>
  <c r="H152" i="1"/>
  <c r="G152" i="1"/>
  <c r="J152" i="1"/>
  <c r="I152" i="1"/>
  <c r="F152" i="1"/>
  <c r="I251" i="1"/>
  <c r="H251" i="1"/>
  <c r="F251" i="1"/>
  <c r="G251" i="1"/>
  <c r="J251" i="1"/>
  <c r="H351" i="1"/>
  <c r="N351" i="1" s="1"/>
  <c r="AE351" i="1" s="1"/>
  <c r="AF351" i="1" s="1"/>
  <c r="G351" i="1"/>
  <c r="F351" i="1"/>
  <c r="J351" i="1"/>
  <c r="I351" i="1"/>
  <c r="O351" i="1" s="1"/>
  <c r="AH351" i="1" s="1"/>
  <c r="AI351" i="1" s="1"/>
  <c r="I451" i="1"/>
  <c r="H451" i="1"/>
  <c r="G451" i="1"/>
  <c r="F451" i="1"/>
  <c r="L451" i="1" s="1"/>
  <c r="Y451" i="1" s="1"/>
  <c r="Z451" i="1" s="1"/>
  <c r="J451" i="1"/>
  <c r="I104" i="33"/>
  <c r="H104" i="33"/>
  <c r="N104" i="33" s="1"/>
  <c r="AE104" i="33" s="1"/>
  <c r="AF104" i="33" s="1"/>
  <c r="G104" i="33"/>
  <c r="M104" i="33" s="1"/>
  <c r="AB104" i="33" s="1"/>
  <c r="AC104" i="33" s="1"/>
  <c r="J104" i="33"/>
  <c r="F104" i="33"/>
  <c r="J496" i="33"/>
  <c r="P496" i="33" s="1"/>
  <c r="AK496" i="33" s="1"/>
  <c r="AL496" i="33" s="1"/>
  <c r="F496" i="33"/>
  <c r="L496" i="33" s="1"/>
  <c r="Y496" i="33" s="1"/>
  <c r="Z496" i="33" s="1"/>
  <c r="I496" i="33"/>
  <c r="H496" i="33"/>
  <c r="G496" i="33"/>
  <c r="J56" i="34"/>
  <c r="P56" i="34" s="1"/>
  <c r="AC56" i="34" s="1"/>
  <c r="AI56" i="34" s="1"/>
  <c r="G56" i="34"/>
  <c r="I56" i="34"/>
  <c r="F56" i="34"/>
  <c r="H56" i="34"/>
  <c r="N56" i="34" s="1"/>
  <c r="AA56" i="34" s="1"/>
  <c r="AG56" i="34" s="1"/>
  <c r="J160" i="34"/>
  <c r="G160" i="34"/>
  <c r="H160" i="34"/>
  <c r="I160" i="34"/>
  <c r="O160" i="34" s="1"/>
  <c r="AB160" i="34" s="1"/>
  <c r="AH160" i="34" s="1"/>
  <c r="F160" i="34"/>
  <c r="G291" i="34"/>
  <c r="H291" i="34"/>
  <c r="I291" i="34"/>
  <c r="O291" i="34" s="1"/>
  <c r="AB291" i="34" s="1"/>
  <c r="AH291" i="34" s="1"/>
  <c r="F291" i="34"/>
  <c r="J291" i="34"/>
  <c r="H394" i="34"/>
  <c r="G394" i="34"/>
  <c r="M394" i="34" s="1"/>
  <c r="Z394" i="34" s="1"/>
  <c r="AF394" i="34" s="1"/>
  <c r="F394" i="34"/>
  <c r="J394" i="34"/>
  <c r="I394" i="34"/>
  <c r="F497" i="34"/>
  <c r="L497" i="34" s="1"/>
  <c r="Y497" i="34" s="1"/>
  <c r="AE497" i="34" s="1"/>
  <c r="I497" i="34"/>
  <c r="G497" i="34"/>
  <c r="J497" i="34"/>
  <c r="H497" i="34"/>
  <c r="N497" i="34" s="1"/>
  <c r="AA497" i="34" s="1"/>
  <c r="AG497" i="34" s="1"/>
  <c r="G101" i="33"/>
  <c r="J101" i="33"/>
  <c r="F101" i="33"/>
  <c r="L101" i="33" s="1"/>
  <c r="Y101" i="33" s="1"/>
  <c r="Z101" i="33" s="1"/>
  <c r="I101" i="33"/>
  <c r="O101" i="33" s="1"/>
  <c r="AH101" i="33" s="1"/>
  <c r="AI101" i="33" s="1"/>
  <c r="H101" i="33"/>
  <c r="I181" i="33"/>
  <c r="H181" i="33"/>
  <c r="G181" i="33"/>
  <c r="M181" i="33" s="1"/>
  <c r="AB181" i="33" s="1"/>
  <c r="AC181" i="33" s="1"/>
  <c r="J181" i="33"/>
  <c r="F181" i="33"/>
  <c r="G261" i="33"/>
  <c r="F261" i="33"/>
  <c r="L261" i="33" s="1"/>
  <c r="Y261" i="33" s="1"/>
  <c r="Z261" i="33" s="1"/>
  <c r="J261" i="33"/>
  <c r="I261" i="33"/>
  <c r="H261" i="33"/>
  <c r="G373" i="33"/>
  <c r="M373" i="33" s="1"/>
  <c r="AB373" i="33" s="1"/>
  <c r="AC373" i="33" s="1"/>
  <c r="H373" i="33"/>
  <c r="F373" i="33"/>
  <c r="J373" i="33"/>
  <c r="P373" i="33" s="1"/>
  <c r="AK373" i="33" s="1"/>
  <c r="AL373" i="33" s="1"/>
  <c r="I373" i="33"/>
  <c r="O373" i="33" s="1"/>
  <c r="AH373" i="33" s="1"/>
  <c r="AI373" i="33" s="1"/>
  <c r="I453" i="33"/>
  <c r="H453" i="33"/>
  <c r="G453" i="33"/>
  <c r="F453" i="33"/>
  <c r="L453" i="33" s="1"/>
  <c r="Y453" i="33" s="1"/>
  <c r="Z453" i="33" s="1"/>
  <c r="J453" i="33"/>
  <c r="I533" i="33"/>
  <c r="H533" i="33"/>
  <c r="N533" i="33" s="1"/>
  <c r="AE533" i="33" s="1"/>
  <c r="AF533" i="33" s="1"/>
  <c r="G533" i="33"/>
  <c r="M533" i="33" s="1"/>
  <c r="AB533" i="33" s="1"/>
  <c r="AC533" i="33" s="1"/>
  <c r="J533" i="33"/>
  <c r="F533" i="33"/>
  <c r="H53" i="34"/>
  <c r="I53" i="34"/>
  <c r="O53" i="34" s="1"/>
  <c r="AB53" i="34" s="1"/>
  <c r="AH53" i="34" s="1"/>
  <c r="G53" i="34"/>
  <c r="J53" i="34"/>
  <c r="F53" i="34"/>
  <c r="G157" i="34"/>
  <c r="M157" i="34" s="1"/>
  <c r="Z157" i="34" s="1"/>
  <c r="AF157" i="34" s="1"/>
  <c r="J157" i="34"/>
  <c r="F157" i="34"/>
  <c r="I157" i="34"/>
  <c r="H157" i="34"/>
  <c r="N157" i="34" s="1"/>
  <c r="AA157" i="34" s="1"/>
  <c r="AG157" i="34" s="1"/>
  <c r="J260" i="34"/>
  <c r="F260" i="34"/>
  <c r="I260" i="34"/>
  <c r="H260" i="34"/>
  <c r="N260" i="34" s="1"/>
  <c r="AA260" i="34" s="1"/>
  <c r="AG260" i="34" s="1"/>
  <c r="G260" i="34"/>
  <c r="H362" i="34"/>
  <c r="G362" i="34"/>
  <c r="J362" i="34"/>
  <c r="P362" i="34" s="1"/>
  <c r="AC362" i="34" s="1"/>
  <c r="AI362" i="34" s="1"/>
  <c r="F362" i="34"/>
  <c r="I362" i="34"/>
  <c r="G465" i="34"/>
  <c r="H465" i="34"/>
  <c r="N465" i="34" s="1"/>
  <c r="AA465" i="34" s="1"/>
  <c r="AG465" i="34" s="1"/>
  <c r="J465" i="34"/>
  <c r="F465" i="34"/>
  <c r="I465" i="34"/>
  <c r="F49" i="32"/>
  <c r="I49" i="32"/>
  <c r="G49" i="32"/>
  <c r="H49" i="32"/>
  <c r="J49" i="32"/>
  <c r="P49" i="32" s="1"/>
  <c r="AC49" i="32" s="1"/>
  <c r="AI49" i="32" s="1"/>
  <c r="G66" i="33"/>
  <c r="H66" i="33"/>
  <c r="J66" i="33"/>
  <c r="P66" i="33" s="1"/>
  <c r="AK66" i="33" s="1"/>
  <c r="AL66" i="33" s="1"/>
  <c r="F66" i="33"/>
  <c r="L66" i="33" s="1"/>
  <c r="Y66" i="33" s="1"/>
  <c r="Z66" i="33" s="1"/>
  <c r="I66" i="33"/>
  <c r="F178" i="33"/>
  <c r="I178" i="33"/>
  <c r="J178" i="33"/>
  <c r="P178" i="33" s="1"/>
  <c r="AK178" i="33" s="1"/>
  <c r="AL178" i="33" s="1"/>
  <c r="H178" i="33"/>
  <c r="G178" i="33"/>
  <c r="H258" i="33"/>
  <c r="N258" i="33" s="1"/>
  <c r="AE258" i="33" s="1"/>
  <c r="AF258" i="33" s="1"/>
  <c r="I258" i="33"/>
  <c r="O258" i="33" s="1"/>
  <c r="AH258" i="33" s="1"/>
  <c r="AI258" i="33" s="1"/>
  <c r="G258" i="33"/>
  <c r="J258" i="33"/>
  <c r="F258" i="33"/>
  <c r="L258" i="33" s="1"/>
  <c r="Y258" i="33" s="1"/>
  <c r="Z258" i="33" s="1"/>
  <c r="H338" i="33"/>
  <c r="N338" i="33" s="1"/>
  <c r="AE338" i="33" s="1"/>
  <c r="AF338" i="33" s="1"/>
  <c r="I338" i="33"/>
  <c r="G338" i="33"/>
  <c r="J338" i="33"/>
  <c r="P338" i="33" s="1"/>
  <c r="AK338" i="33" s="1"/>
  <c r="AL338" i="33" s="1"/>
  <c r="F338" i="33"/>
  <c r="L338" i="33" s="1"/>
  <c r="Y338" i="33" s="1"/>
  <c r="Z338" i="33" s="1"/>
  <c r="H418" i="33"/>
  <c r="I418" i="33"/>
  <c r="G418" i="33"/>
  <c r="J418" i="33"/>
  <c r="P418" i="33" s="1"/>
  <c r="AK418" i="33" s="1"/>
  <c r="AL418" i="33" s="1"/>
  <c r="F418" i="33"/>
  <c r="H530" i="33"/>
  <c r="I530" i="33"/>
  <c r="O530" i="33" s="1"/>
  <c r="AH530" i="33" s="1"/>
  <c r="AI530" i="33" s="1"/>
  <c r="G530" i="33"/>
  <c r="M530" i="33" s="1"/>
  <c r="AB530" i="33" s="1"/>
  <c r="AC530" i="33" s="1"/>
  <c r="J530" i="33"/>
  <c r="F530" i="33"/>
  <c r="H21" i="34"/>
  <c r="I21" i="34"/>
  <c r="O21" i="34" s="1"/>
  <c r="AB21" i="34" s="1"/>
  <c r="AH21" i="34" s="1"/>
  <c r="G21" i="34"/>
  <c r="J21" i="34"/>
  <c r="F21" i="34"/>
  <c r="J125" i="34"/>
  <c r="P125" i="34" s="1"/>
  <c r="AC125" i="34" s="1"/>
  <c r="AI125" i="34" s="1"/>
  <c r="F125" i="34"/>
  <c r="I125" i="34"/>
  <c r="H125" i="34"/>
  <c r="G125" i="34"/>
  <c r="M125" i="34" s="1"/>
  <c r="Z125" i="34" s="1"/>
  <c r="AF125" i="34" s="1"/>
  <c r="H228" i="34"/>
  <c r="G228" i="34"/>
  <c r="J228" i="34"/>
  <c r="F228" i="34"/>
  <c r="L228" i="34" s="1"/>
  <c r="Y228" i="34" s="1"/>
  <c r="AE228" i="34" s="1"/>
  <c r="I228" i="34"/>
  <c r="J359" i="34"/>
  <c r="F359" i="34"/>
  <c r="I359" i="34"/>
  <c r="O359" i="34" s="1"/>
  <c r="AB359" i="34" s="1"/>
  <c r="AH359" i="34" s="1"/>
  <c r="H359" i="34"/>
  <c r="G359" i="34"/>
  <c r="H462" i="34"/>
  <c r="G462" i="34"/>
  <c r="M462" i="34" s="1"/>
  <c r="Z462" i="34" s="1"/>
  <c r="AF462" i="34" s="1"/>
  <c r="J462" i="34"/>
  <c r="F462" i="34"/>
  <c r="I462" i="34"/>
  <c r="J484" i="1"/>
  <c r="P484" i="1" s="1"/>
  <c r="AK484" i="1" s="1"/>
  <c r="AL484" i="1" s="1"/>
  <c r="F484" i="1"/>
  <c r="I484" i="1"/>
  <c r="G484" i="1"/>
  <c r="H484" i="1"/>
  <c r="N484" i="1" s="1"/>
  <c r="AE484" i="1" s="1"/>
  <c r="AF484" i="1" s="1"/>
  <c r="H23" i="33"/>
  <c r="G23" i="33"/>
  <c r="J23" i="33"/>
  <c r="F23" i="33"/>
  <c r="L23" i="33" s="1"/>
  <c r="Y23" i="33" s="1"/>
  <c r="Z23" i="33" s="1"/>
  <c r="I23" i="33"/>
  <c r="J103" i="33"/>
  <c r="F103" i="33"/>
  <c r="L103" i="33" s="1"/>
  <c r="Y103" i="33" s="1"/>
  <c r="Z103" i="33" s="1"/>
  <c r="I103" i="33"/>
  <c r="O103" i="33" s="1"/>
  <c r="AH103" i="33" s="1"/>
  <c r="AI103" i="33" s="1"/>
  <c r="H103" i="33"/>
  <c r="G103" i="33"/>
  <c r="H183" i="33"/>
  <c r="G183" i="33"/>
  <c r="M183" i="33" s="1"/>
  <c r="AB183" i="33" s="1"/>
  <c r="AC183" i="33" s="1"/>
  <c r="J183" i="33"/>
  <c r="F183" i="33"/>
  <c r="I183" i="33"/>
  <c r="I295" i="33"/>
  <c r="O295" i="33" s="1"/>
  <c r="AH295" i="33" s="1"/>
  <c r="AI295" i="33" s="1"/>
  <c r="J295" i="33"/>
  <c r="H295" i="33"/>
  <c r="G295" i="33"/>
  <c r="M295" i="33" s="1"/>
  <c r="AB295" i="33" s="1"/>
  <c r="AC295" i="33" s="1"/>
  <c r="F295" i="33"/>
  <c r="L295" i="33" s="1"/>
  <c r="Y295" i="33" s="1"/>
  <c r="Z295" i="33" s="1"/>
  <c r="I375" i="33"/>
  <c r="G375" i="33"/>
  <c r="F375" i="33"/>
  <c r="L375" i="33" s="1"/>
  <c r="Y375" i="33" s="1"/>
  <c r="Z375" i="33" s="1"/>
  <c r="J375" i="33"/>
  <c r="P375" i="33" s="1"/>
  <c r="AK375" i="33" s="1"/>
  <c r="AL375" i="33" s="1"/>
  <c r="H375" i="33"/>
  <c r="G455" i="33"/>
  <c r="J455" i="33"/>
  <c r="F455" i="33"/>
  <c r="L455" i="33" s="1"/>
  <c r="Y455" i="33" s="1"/>
  <c r="Z455" i="33" s="1"/>
  <c r="I455" i="33"/>
  <c r="H455" i="33"/>
  <c r="G535" i="33"/>
  <c r="M535" i="33" s="1"/>
  <c r="AB535" i="33" s="1"/>
  <c r="AC535" i="33" s="1"/>
  <c r="J535" i="33"/>
  <c r="P535" i="33" s="1"/>
  <c r="AK535" i="33" s="1"/>
  <c r="AL535" i="33" s="1"/>
  <c r="F535" i="33"/>
  <c r="I535" i="33"/>
  <c r="H535" i="33"/>
  <c r="H88" i="34"/>
  <c r="N88" i="34" s="1"/>
  <c r="AA88" i="34" s="1"/>
  <c r="AG88" i="34" s="1"/>
  <c r="G88" i="34"/>
  <c r="J88" i="34"/>
  <c r="F88" i="34"/>
  <c r="I88" i="34"/>
  <c r="O88" i="34" s="1"/>
  <c r="AB88" i="34" s="1"/>
  <c r="AH88" i="34" s="1"/>
  <c r="H192" i="34"/>
  <c r="G192" i="34"/>
  <c r="J192" i="34"/>
  <c r="F192" i="34"/>
  <c r="L192" i="34" s="1"/>
  <c r="Y192" i="34" s="1"/>
  <c r="AE192" i="34" s="1"/>
  <c r="I192" i="34"/>
  <c r="J294" i="34"/>
  <c r="F294" i="34"/>
  <c r="I294" i="34"/>
  <c r="O294" i="34" s="1"/>
  <c r="AB294" i="34" s="1"/>
  <c r="AH294" i="34" s="1"/>
  <c r="H294" i="34"/>
  <c r="G294" i="34"/>
  <c r="J397" i="34"/>
  <c r="F397" i="34"/>
  <c r="L397" i="34" s="1"/>
  <c r="Y397" i="34" s="1"/>
  <c r="AE397" i="34" s="1"/>
  <c r="I397" i="34"/>
  <c r="H397" i="34"/>
  <c r="G397" i="34"/>
  <c r="J529" i="34"/>
  <c r="P529" i="34" s="1"/>
  <c r="AC529" i="34" s="1"/>
  <c r="AI529" i="34" s="1"/>
  <c r="F529" i="34"/>
  <c r="I529" i="34"/>
  <c r="H529" i="34"/>
  <c r="G529" i="34"/>
  <c r="M529" i="34" s="1"/>
  <c r="Z529" i="34" s="1"/>
  <c r="AF529" i="34" s="1"/>
  <c r="G173" i="13"/>
  <c r="J173" i="13"/>
  <c r="F173" i="13"/>
  <c r="I173" i="13"/>
  <c r="H173" i="13"/>
  <c r="H57" i="13"/>
  <c r="G57" i="13"/>
  <c r="J57" i="13"/>
  <c r="F57" i="13"/>
  <c r="I57" i="13"/>
  <c r="I367" i="13"/>
  <c r="H367" i="13"/>
  <c r="J367" i="13"/>
  <c r="G367" i="13"/>
  <c r="F367" i="13"/>
  <c r="H58" i="13"/>
  <c r="G58" i="13"/>
  <c r="J58" i="13"/>
  <c r="F58" i="13"/>
  <c r="I58" i="13"/>
  <c r="J133" i="13"/>
  <c r="F133" i="13"/>
  <c r="I133" i="13"/>
  <c r="H133" i="13"/>
  <c r="G133" i="13"/>
  <c r="I368" i="13"/>
  <c r="G368" i="13"/>
  <c r="F368" i="13"/>
  <c r="J368" i="13"/>
  <c r="H368" i="13"/>
  <c r="I117" i="1"/>
  <c r="H117" i="1"/>
  <c r="G117" i="1"/>
  <c r="F117" i="1"/>
  <c r="J117" i="1"/>
  <c r="I380" i="1"/>
  <c r="H380" i="1"/>
  <c r="G380" i="1"/>
  <c r="F380" i="1"/>
  <c r="J380" i="1"/>
  <c r="I17" i="1"/>
  <c r="H17" i="1"/>
  <c r="J17" i="1"/>
  <c r="G17" i="1"/>
  <c r="F17" i="1"/>
  <c r="I281" i="1"/>
  <c r="H281" i="1"/>
  <c r="J281" i="1"/>
  <c r="G281" i="1"/>
  <c r="F281" i="1"/>
  <c r="J20" i="33"/>
  <c r="P20" i="33" s="1"/>
  <c r="F20" i="33"/>
  <c r="L20" i="33" s="1"/>
  <c r="I20" i="33"/>
  <c r="H20" i="33"/>
  <c r="G20" i="33"/>
  <c r="I562" i="13"/>
  <c r="F562" i="13"/>
  <c r="J562" i="13"/>
  <c r="H562" i="13"/>
  <c r="G562" i="13"/>
  <c r="G183" i="1"/>
  <c r="J183" i="1"/>
  <c r="F183" i="1"/>
  <c r="I183" i="1"/>
  <c r="H183" i="1"/>
  <c r="I446" i="1"/>
  <c r="H446" i="1"/>
  <c r="J446" i="1"/>
  <c r="G446" i="1"/>
  <c r="F446" i="1"/>
  <c r="G216" i="33"/>
  <c r="J216" i="33"/>
  <c r="P216" i="33" s="1"/>
  <c r="F216" i="33"/>
  <c r="I216" i="33"/>
  <c r="H216" i="33"/>
  <c r="J51" i="1"/>
  <c r="F51" i="1"/>
  <c r="I51" i="1"/>
  <c r="H51" i="1"/>
  <c r="G51" i="1"/>
  <c r="J315" i="1"/>
  <c r="F315" i="1"/>
  <c r="I315" i="1"/>
  <c r="H315" i="1"/>
  <c r="G315" i="1"/>
  <c r="J15" i="32"/>
  <c r="F15" i="32"/>
  <c r="I15" i="32"/>
  <c r="O15" i="32" s="1"/>
  <c r="H15" i="32"/>
  <c r="G15" i="32"/>
  <c r="H85" i="34"/>
  <c r="I85" i="34"/>
  <c r="O85" i="34" s="1"/>
  <c r="G85" i="34"/>
  <c r="J85" i="34"/>
  <c r="F85" i="34"/>
  <c r="G357" i="34"/>
  <c r="M357" i="34" s="1"/>
  <c r="H357" i="34"/>
  <c r="J357" i="34"/>
  <c r="F357" i="34"/>
  <c r="I357" i="34"/>
  <c r="O357" i="34" s="1"/>
  <c r="H177" i="33"/>
  <c r="G177" i="33"/>
  <c r="J177" i="33"/>
  <c r="F177" i="33"/>
  <c r="L177" i="33" s="1"/>
  <c r="I177" i="33"/>
  <c r="I489" i="33"/>
  <c r="H489" i="33"/>
  <c r="G489" i="33"/>
  <c r="M489" i="33" s="1"/>
  <c r="J489" i="33"/>
  <c r="F489" i="33"/>
  <c r="J256" i="34"/>
  <c r="F256" i="34"/>
  <c r="L256" i="34" s="1"/>
  <c r="I256" i="34"/>
  <c r="H256" i="34"/>
  <c r="G256" i="34"/>
  <c r="I527" i="34"/>
  <c r="O527" i="34" s="1"/>
  <c r="H527" i="34"/>
  <c r="G527" i="34"/>
  <c r="J527" i="34"/>
  <c r="F527" i="34"/>
  <c r="H254" i="33"/>
  <c r="I254" i="33"/>
  <c r="G254" i="33"/>
  <c r="M254" i="33" s="1"/>
  <c r="F254" i="33"/>
  <c r="L254" i="33" s="1"/>
  <c r="J254" i="33"/>
  <c r="H566" i="33"/>
  <c r="I566" i="33"/>
  <c r="G566" i="33"/>
  <c r="M566" i="33" s="1"/>
  <c r="J566" i="33"/>
  <c r="F566" i="33"/>
  <c r="I257" i="34"/>
  <c r="H257" i="34"/>
  <c r="N257" i="34" s="1"/>
  <c r="G257" i="34"/>
  <c r="J257" i="34"/>
  <c r="F257" i="34"/>
  <c r="H528" i="34"/>
  <c r="N528" i="34" s="1"/>
  <c r="G528" i="34"/>
  <c r="J528" i="34"/>
  <c r="F528" i="34"/>
  <c r="I528" i="34"/>
  <c r="O528" i="34" s="1"/>
  <c r="I59" i="33"/>
  <c r="H59" i="33"/>
  <c r="G59" i="33"/>
  <c r="M59" i="33" s="1"/>
  <c r="J59" i="33"/>
  <c r="P59" i="33" s="1"/>
  <c r="F59" i="33"/>
  <c r="I371" i="33"/>
  <c r="G371" i="33"/>
  <c r="M371" i="33" s="1"/>
  <c r="F371" i="33"/>
  <c r="L371" i="33" s="1"/>
  <c r="J371" i="33"/>
  <c r="H371" i="33"/>
  <c r="H18" i="34"/>
  <c r="G18" i="34"/>
  <c r="M18" i="34" s="1"/>
  <c r="J18" i="34"/>
  <c r="F18" i="34"/>
  <c r="I18" i="34"/>
  <c r="I290" i="34"/>
  <c r="O290" i="34" s="1"/>
  <c r="H290" i="34"/>
  <c r="G290" i="34"/>
  <c r="J290" i="34"/>
  <c r="F290" i="34"/>
  <c r="L290" i="34" s="1"/>
  <c r="G43" i="32"/>
  <c r="J43" i="32"/>
  <c r="F43" i="32"/>
  <c r="H43" i="32"/>
  <c r="N43" i="32" s="1"/>
  <c r="I43" i="32"/>
  <c r="J44" i="32"/>
  <c r="F44" i="32"/>
  <c r="I44" i="32"/>
  <c r="O44" i="32" s="1"/>
  <c r="H44" i="32"/>
  <c r="G44" i="32"/>
  <c r="J321" i="13"/>
  <c r="F321" i="13"/>
  <c r="I321" i="13"/>
  <c r="H321" i="13"/>
  <c r="G321" i="13"/>
  <c r="I477" i="13"/>
  <c r="F477" i="13"/>
  <c r="J477" i="13"/>
  <c r="H477" i="13"/>
  <c r="G477" i="13"/>
  <c r="I164" i="13"/>
  <c r="H164" i="13"/>
  <c r="J164" i="13"/>
  <c r="G164" i="13"/>
  <c r="F164" i="13"/>
  <c r="G204" i="13"/>
  <c r="I204" i="13"/>
  <c r="H204" i="13"/>
  <c r="F204" i="13"/>
  <c r="J204" i="13"/>
  <c r="I359" i="13"/>
  <c r="F359" i="13"/>
  <c r="H359" i="13"/>
  <c r="G359" i="13"/>
  <c r="J359" i="13"/>
  <c r="G282" i="13"/>
  <c r="F282" i="13"/>
  <c r="J282" i="13"/>
  <c r="H282" i="13"/>
  <c r="I282" i="13"/>
  <c r="J12" i="1"/>
  <c r="F12" i="1"/>
  <c r="I12" i="1"/>
  <c r="H12" i="1"/>
  <c r="G12" i="1"/>
  <c r="J276" i="1"/>
  <c r="F276" i="1"/>
  <c r="I276" i="1"/>
  <c r="H276" i="1"/>
  <c r="G276" i="1"/>
  <c r="F130" i="33"/>
  <c r="L130" i="33" s="1"/>
  <c r="I130" i="33"/>
  <c r="O130" i="33" s="1"/>
  <c r="G130" i="33"/>
  <c r="H130" i="33"/>
  <c r="J130" i="33"/>
  <c r="P130" i="33" s="1"/>
  <c r="I45" i="1"/>
  <c r="F45" i="1"/>
  <c r="H45" i="1"/>
  <c r="G45" i="1"/>
  <c r="J45" i="1"/>
  <c r="G309" i="1"/>
  <c r="F309" i="1"/>
  <c r="I309" i="1"/>
  <c r="J309" i="1"/>
  <c r="H309" i="1"/>
  <c r="H506" i="1"/>
  <c r="G506" i="1"/>
  <c r="J506" i="1"/>
  <c r="I506" i="1"/>
  <c r="F506" i="1"/>
  <c r="H78" i="1"/>
  <c r="G78" i="1"/>
  <c r="J78" i="1"/>
  <c r="I78" i="1"/>
  <c r="F78" i="1"/>
  <c r="H342" i="1"/>
  <c r="G342" i="1"/>
  <c r="J342" i="1"/>
  <c r="I342" i="1"/>
  <c r="F342" i="1"/>
  <c r="H442" i="33"/>
  <c r="I442" i="33"/>
  <c r="G442" i="33"/>
  <c r="M442" i="33" s="1"/>
  <c r="J442" i="33"/>
  <c r="P442" i="33" s="1"/>
  <c r="F442" i="33"/>
  <c r="H112" i="1"/>
  <c r="G112" i="1"/>
  <c r="F112" i="1"/>
  <c r="I112" i="1"/>
  <c r="J112" i="1"/>
  <c r="F375" i="1"/>
  <c r="G375" i="1"/>
  <c r="J375" i="1"/>
  <c r="I375" i="1"/>
  <c r="H375" i="1"/>
  <c r="H115" i="34"/>
  <c r="N115" i="34" s="1"/>
  <c r="I115" i="34"/>
  <c r="F115" i="34"/>
  <c r="J115" i="34"/>
  <c r="G115" i="34"/>
  <c r="M115" i="34" s="1"/>
  <c r="I386" i="34"/>
  <c r="F386" i="34"/>
  <c r="J386" i="34"/>
  <c r="G386" i="34"/>
  <c r="M386" i="34" s="1"/>
  <c r="H386" i="34"/>
  <c r="J207" i="33"/>
  <c r="F207" i="33"/>
  <c r="I207" i="33"/>
  <c r="O207" i="33" s="1"/>
  <c r="H207" i="33"/>
  <c r="G207" i="33"/>
  <c r="I519" i="33"/>
  <c r="O519" i="33" s="1"/>
  <c r="H519" i="33"/>
  <c r="N519" i="33" s="1"/>
  <c r="G519" i="33"/>
  <c r="J519" i="33"/>
  <c r="F519" i="33"/>
  <c r="L519" i="33" s="1"/>
  <c r="G149" i="34"/>
  <c r="M149" i="34" s="1"/>
  <c r="J149" i="34"/>
  <c r="F149" i="34"/>
  <c r="I149" i="34"/>
  <c r="H149" i="34"/>
  <c r="N149" i="34" s="1"/>
  <c r="J420" i="34"/>
  <c r="F420" i="34"/>
  <c r="I420" i="34"/>
  <c r="H420" i="34"/>
  <c r="N420" i="34" s="1"/>
  <c r="G420" i="34"/>
  <c r="J52" i="33"/>
  <c r="F52" i="33"/>
  <c r="L52" i="33" s="1"/>
  <c r="I52" i="33"/>
  <c r="O52" i="33" s="1"/>
  <c r="H52" i="33"/>
  <c r="G52" i="33"/>
  <c r="J364" i="33"/>
  <c r="P364" i="33" s="1"/>
  <c r="F364" i="33"/>
  <c r="L364" i="33" s="1"/>
  <c r="G364" i="33"/>
  <c r="I364" i="33"/>
  <c r="H364" i="33"/>
  <c r="I79" i="34"/>
  <c r="O79" i="34" s="1"/>
  <c r="H79" i="34"/>
  <c r="G79" i="34"/>
  <c r="J79" i="34"/>
  <c r="F79" i="34"/>
  <c r="L79" i="34" s="1"/>
  <c r="I351" i="34"/>
  <c r="H351" i="34"/>
  <c r="G351" i="34"/>
  <c r="J351" i="34"/>
  <c r="P351" i="34" s="1"/>
  <c r="F351" i="34"/>
  <c r="G129" i="33"/>
  <c r="J129" i="33"/>
  <c r="F129" i="33"/>
  <c r="L129" i="33" s="1"/>
  <c r="I129" i="33"/>
  <c r="H129" i="33"/>
  <c r="G441" i="33"/>
  <c r="M441" i="33" s="1"/>
  <c r="J441" i="33"/>
  <c r="P441" i="33" s="1"/>
  <c r="I441" i="33"/>
  <c r="H441" i="33"/>
  <c r="F441" i="33"/>
  <c r="I217" i="34"/>
  <c r="O217" i="34" s="1"/>
  <c r="H217" i="34"/>
  <c r="G217" i="34"/>
  <c r="J217" i="34"/>
  <c r="F217" i="34"/>
  <c r="L217" i="34" s="1"/>
  <c r="H488" i="34"/>
  <c r="G488" i="34"/>
  <c r="J488" i="34"/>
  <c r="F488" i="34"/>
  <c r="L488" i="34" s="1"/>
  <c r="I488" i="34"/>
  <c r="G52" i="13"/>
  <c r="I52" i="13"/>
  <c r="H52" i="13"/>
  <c r="J52" i="13"/>
  <c r="F52" i="13"/>
  <c r="F171" i="33"/>
  <c r="I171" i="33"/>
  <c r="O171" i="33" s="1"/>
  <c r="H171" i="33"/>
  <c r="J171" i="33"/>
  <c r="G171" i="33"/>
  <c r="H249" i="33"/>
  <c r="N249" i="33" s="1"/>
  <c r="G249" i="33"/>
  <c r="J249" i="33"/>
  <c r="I249" i="33"/>
  <c r="F249" i="33"/>
  <c r="L249" i="33" s="1"/>
  <c r="H327" i="33"/>
  <c r="J327" i="33"/>
  <c r="G327" i="33"/>
  <c r="M327" i="33" s="1"/>
  <c r="F327" i="33"/>
  <c r="L327" i="33" s="1"/>
  <c r="I327" i="33"/>
  <c r="I405" i="33"/>
  <c r="G405" i="33"/>
  <c r="H405" i="33"/>
  <c r="N405" i="33" s="1"/>
  <c r="F405" i="33"/>
  <c r="J405" i="33"/>
  <c r="I245" i="13"/>
  <c r="H245" i="13"/>
  <c r="F245" i="13"/>
  <c r="J245" i="13"/>
  <c r="G245" i="13"/>
  <c r="H479" i="13"/>
  <c r="J479" i="13"/>
  <c r="I479" i="13"/>
  <c r="G479" i="13"/>
  <c r="F479" i="13"/>
  <c r="G402" i="13"/>
  <c r="H402" i="13"/>
  <c r="J402" i="13"/>
  <c r="F402" i="13"/>
  <c r="I402" i="13"/>
  <c r="H55" i="33"/>
  <c r="I55" i="33"/>
  <c r="O55" i="33" s="1"/>
  <c r="G55" i="33"/>
  <c r="M55" i="33" s="1"/>
  <c r="J55" i="33"/>
  <c r="F55" i="33"/>
  <c r="J214" i="33"/>
  <c r="H214" i="33"/>
  <c r="N214" i="33" s="1"/>
  <c r="AE214" i="33" s="1"/>
  <c r="AF214" i="33" s="1"/>
  <c r="G214" i="33"/>
  <c r="I214" i="33"/>
  <c r="F214" i="33"/>
  <c r="L214" i="33" s="1"/>
  <c r="Y214" i="33" s="1"/>
  <c r="Z214" i="33" s="1"/>
  <c r="G221" i="34"/>
  <c r="M221" i="34" s="1"/>
  <c r="Z221" i="34" s="1"/>
  <c r="AF221" i="34" s="1"/>
  <c r="H221" i="34"/>
  <c r="J221" i="34"/>
  <c r="F221" i="34"/>
  <c r="I221" i="34"/>
  <c r="O221" i="34" s="1"/>
  <c r="AB221" i="34" s="1"/>
  <c r="AH221" i="34" s="1"/>
  <c r="J292" i="33"/>
  <c r="G292" i="33"/>
  <c r="F292" i="33"/>
  <c r="I292" i="33"/>
  <c r="O292" i="33" s="1"/>
  <c r="AH292" i="33" s="1"/>
  <c r="AI292" i="33" s="1"/>
  <c r="H292" i="33"/>
  <c r="H424" i="34"/>
  <c r="I424" i="34"/>
  <c r="G424" i="34"/>
  <c r="M424" i="34" s="1"/>
  <c r="Z424" i="34" s="1"/>
  <c r="AF424" i="34" s="1"/>
  <c r="J424" i="34"/>
  <c r="F424" i="34"/>
  <c r="J75" i="6"/>
  <c r="G75" i="6"/>
  <c r="F75" i="6"/>
  <c r="H75" i="6"/>
  <c r="I75" i="6"/>
  <c r="G172" i="33"/>
  <c r="M172" i="33" s="1"/>
  <c r="J172" i="33"/>
  <c r="I172" i="33"/>
  <c r="F172" i="33"/>
  <c r="L172" i="33" s="1"/>
  <c r="H172" i="33"/>
  <c r="N172" i="33" s="1"/>
  <c r="H182" i="1"/>
  <c r="F182" i="1"/>
  <c r="G182" i="1"/>
  <c r="I182" i="1"/>
  <c r="J182" i="1"/>
  <c r="J366" i="13"/>
  <c r="F366" i="13"/>
  <c r="H366" i="13"/>
  <c r="I366" i="13"/>
  <c r="G366" i="13"/>
  <c r="F149" i="1"/>
  <c r="I149" i="1"/>
  <c r="G149" i="1"/>
  <c r="H149" i="1"/>
  <c r="J149" i="1"/>
  <c r="I19" i="33"/>
  <c r="O19" i="33" s="1"/>
  <c r="AH19" i="33" s="1"/>
  <c r="AI19" i="33" s="1"/>
  <c r="H19" i="33"/>
  <c r="J19" i="33"/>
  <c r="G19" i="33"/>
  <c r="F19" i="33"/>
  <c r="L19" i="33" s="1"/>
  <c r="Y19" i="33" s="1"/>
  <c r="Z19" i="33" s="1"/>
  <c r="G320" i="34"/>
  <c r="F320" i="34"/>
  <c r="H320" i="34"/>
  <c r="J320" i="34"/>
  <c r="P320" i="34" s="1"/>
  <c r="I320" i="34"/>
  <c r="G91" i="13"/>
  <c r="J91" i="13"/>
  <c r="F91" i="13"/>
  <c r="H91" i="13"/>
  <c r="I91" i="13"/>
  <c r="J324" i="13"/>
  <c r="F324" i="13"/>
  <c r="I324" i="13"/>
  <c r="G324" i="13"/>
  <c r="H324" i="13"/>
  <c r="G511" i="1"/>
  <c r="H511" i="1"/>
  <c r="J511" i="1"/>
  <c r="I511" i="1"/>
  <c r="F511" i="1"/>
  <c r="F565" i="33"/>
  <c r="I565" i="33"/>
  <c r="H565" i="33"/>
  <c r="J565" i="33"/>
  <c r="P565" i="33" s="1"/>
  <c r="AK565" i="33" s="1"/>
  <c r="AL565" i="33" s="1"/>
  <c r="G565" i="33"/>
  <c r="G478" i="1"/>
  <c r="J478" i="1"/>
  <c r="F478" i="1"/>
  <c r="I478" i="1"/>
  <c r="H478" i="1"/>
  <c r="H153" i="34"/>
  <c r="G153" i="34"/>
  <c r="M153" i="34" s="1"/>
  <c r="Z153" i="34" s="1"/>
  <c r="AF153" i="34" s="1"/>
  <c r="J153" i="34"/>
  <c r="I153" i="34"/>
  <c r="F153" i="34"/>
  <c r="H286" i="34"/>
  <c r="N286" i="34" s="1"/>
  <c r="G286" i="34"/>
  <c r="J286" i="34"/>
  <c r="I286" i="34"/>
  <c r="F286" i="34"/>
  <c r="L286" i="34" s="1"/>
  <c r="I207" i="13"/>
  <c r="F207" i="13"/>
  <c r="J207" i="13"/>
  <c r="H207" i="13"/>
  <c r="G207" i="13"/>
  <c r="F441" i="13"/>
  <c r="H441" i="13"/>
  <c r="J441" i="13"/>
  <c r="G441" i="13"/>
  <c r="I441" i="13"/>
  <c r="G19" i="13"/>
  <c r="F19" i="13"/>
  <c r="H19" i="13"/>
  <c r="I19" i="13"/>
  <c r="J19" i="13"/>
  <c r="I119" i="34"/>
  <c r="O119" i="34" s="1"/>
  <c r="AB119" i="34" s="1"/>
  <c r="AH119" i="34" s="1"/>
  <c r="J119" i="34"/>
  <c r="F119" i="34"/>
  <c r="H119" i="34"/>
  <c r="G119" i="34"/>
  <c r="M119" i="34" s="1"/>
  <c r="Z119" i="34" s="1"/>
  <c r="AF119" i="34" s="1"/>
  <c r="J94" i="13"/>
  <c r="F94" i="13"/>
  <c r="I94" i="13"/>
  <c r="G94" i="13"/>
  <c r="H94" i="13"/>
  <c r="G187" i="34"/>
  <c r="F187" i="34"/>
  <c r="J187" i="34"/>
  <c r="P187" i="34" s="1"/>
  <c r="AC187" i="34" s="1"/>
  <c r="AI187" i="34" s="1"/>
  <c r="H187" i="34"/>
  <c r="I187" i="34"/>
  <c r="G219" i="34"/>
  <c r="F219" i="34"/>
  <c r="L219" i="34" s="1"/>
  <c r="H219" i="34"/>
  <c r="I219" i="34"/>
  <c r="J219" i="34"/>
  <c r="F388" i="34"/>
  <c r="L388" i="34" s="1"/>
  <c r="H388" i="34"/>
  <c r="J388" i="34"/>
  <c r="I388" i="34"/>
  <c r="G388" i="34"/>
  <c r="M388" i="34" s="1"/>
  <c r="G13" i="31"/>
  <c r="J13" i="31"/>
  <c r="I13" i="31"/>
  <c r="H13" i="31"/>
  <c r="F13" i="31"/>
  <c r="J50" i="6"/>
  <c r="I50" i="6"/>
  <c r="H50" i="6"/>
  <c r="G50" i="6"/>
  <c r="F50" i="6"/>
  <c r="G22" i="13"/>
  <c r="J22" i="13"/>
  <c r="F22" i="13"/>
  <c r="H22" i="13"/>
  <c r="I22" i="13"/>
  <c r="I102" i="13"/>
  <c r="H102" i="13"/>
  <c r="F102" i="13"/>
  <c r="J102" i="13"/>
  <c r="G102" i="13"/>
  <c r="I255" i="13"/>
  <c r="G255" i="13"/>
  <c r="J255" i="13"/>
  <c r="H255" i="13"/>
  <c r="F255" i="13"/>
  <c r="G410" i="13"/>
  <c r="J410" i="13"/>
  <c r="I410" i="13"/>
  <c r="F410" i="13"/>
  <c r="H410" i="13"/>
  <c r="H14" i="31"/>
  <c r="N14" i="31" s="1"/>
  <c r="AA14" i="31" s="1"/>
  <c r="AG14" i="31" s="1"/>
  <c r="G14" i="31"/>
  <c r="M14" i="31" s="1"/>
  <c r="Z14" i="31" s="1"/>
  <c r="AF14" i="31" s="1"/>
  <c r="J14" i="31"/>
  <c r="F14" i="31"/>
  <c r="I14" i="31"/>
  <c r="J51" i="6"/>
  <c r="F51" i="6"/>
  <c r="I51" i="6"/>
  <c r="G51" i="6"/>
  <c r="H51" i="6"/>
  <c r="H23" i="13"/>
  <c r="G23" i="13"/>
  <c r="J23" i="13"/>
  <c r="F23" i="13"/>
  <c r="I23" i="13"/>
  <c r="G98" i="13"/>
  <c r="F98" i="13"/>
  <c r="J98" i="13"/>
  <c r="I98" i="13"/>
  <c r="H98" i="13"/>
  <c r="J174" i="13"/>
  <c r="F174" i="13"/>
  <c r="I174" i="13"/>
  <c r="G174" i="13"/>
  <c r="H174" i="13"/>
  <c r="H257" i="13"/>
  <c r="I257" i="13"/>
  <c r="G257" i="13"/>
  <c r="J257" i="13"/>
  <c r="F257" i="13"/>
  <c r="J411" i="13"/>
  <c r="I411" i="13"/>
  <c r="F411" i="13"/>
  <c r="H411" i="13"/>
  <c r="G411" i="13"/>
  <c r="J15" i="31"/>
  <c r="F15" i="31"/>
  <c r="L15" i="31" s="1"/>
  <c r="Y15" i="31" s="1"/>
  <c r="AE15" i="31" s="1"/>
  <c r="I15" i="31"/>
  <c r="O15" i="31" s="1"/>
  <c r="AB15" i="31" s="1"/>
  <c r="AH15" i="31" s="1"/>
  <c r="G15" i="31"/>
  <c r="H15" i="31"/>
  <c r="I52" i="6"/>
  <c r="H52" i="6"/>
  <c r="J52" i="6"/>
  <c r="G52" i="6"/>
  <c r="F52" i="6"/>
  <c r="I24" i="13"/>
  <c r="F24" i="13"/>
  <c r="J24" i="13"/>
  <c r="H24" i="13"/>
  <c r="G24" i="13"/>
  <c r="H137" i="13"/>
  <c r="G137" i="13"/>
  <c r="J137" i="13"/>
  <c r="I137" i="13"/>
  <c r="F137" i="13"/>
  <c r="I253" i="13"/>
  <c r="F253" i="13"/>
  <c r="J253" i="13"/>
  <c r="H253" i="13"/>
  <c r="G253" i="13"/>
  <c r="G330" i="13"/>
  <c r="J330" i="13"/>
  <c r="I330" i="13"/>
  <c r="H330" i="13"/>
  <c r="F330" i="13"/>
  <c r="I413" i="13"/>
  <c r="F413" i="13"/>
  <c r="J413" i="13"/>
  <c r="G413" i="13"/>
  <c r="H413" i="13"/>
  <c r="H42" i="7"/>
  <c r="J42" i="7"/>
  <c r="I42" i="7"/>
  <c r="F42" i="7"/>
  <c r="G42" i="7"/>
  <c r="F49" i="6"/>
  <c r="H49" i="6"/>
  <c r="G49" i="6"/>
  <c r="I49" i="6"/>
  <c r="J49" i="6"/>
  <c r="G116" i="6"/>
  <c r="J116" i="6"/>
  <c r="F116" i="6"/>
  <c r="H116" i="6"/>
  <c r="I116" i="6"/>
  <c r="F100" i="13"/>
  <c r="G100" i="13"/>
  <c r="I100" i="13"/>
  <c r="H100" i="13"/>
  <c r="J100" i="13"/>
  <c r="H254" i="13"/>
  <c r="F254" i="13"/>
  <c r="J254" i="13"/>
  <c r="G254" i="13"/>
  <c r="I254" i="13"/>
  <c r="J375" i="13"/>
  <c r="I375" i="13"/>
  <c r="F375" i="13"/>
  <c r="H375" i="13"/>
  <c r="G375" i="13"/>
  <c r="J97" i="13"/>
  <c r="G97" i="13"/>
  <c r="H97" i="13"/>
  <c r="I97" i="13"/>
  <c r="F97" i="13"/>
  <c r="H176" i="13"/>
  <c r="J176" i="13"/>
  <c r="F176" i="13"/>
  <c r="I176" i="13"/>
  <c r="G176" i="13"/>
  <c r="J256" i="13"/>
  <c r="H256" i="13"/>
  <c r="G256" i="13"/>
  <c r="I256" i="13"/>
  <c r="F256" i="13"/>
  <c r="G336" i="13"/>
  <c r="F336" i="13"/>
  <c r="J336" i="13"/>
  <c r="I336" i="13"/>
  <c r="H336" i="13"/>
  <c r="G448" i="13"/>
  <c r="H448" i="13"/>
  <c r="F448" i="13"/>
  <c r="I448" i="13"/>
  <c r="J448" i="13"/>
  <c r="I528" i="13"/>
  <c r="J528" i="13"/>
  <c r="H528" i="13"/>
  <c r="G528" i="13"/>
  <c r="F528" i="13"/>
  <c r="I52" i="1"/>
  <c r="H52" i="1"/>
  <c r="J52" i="1"/>
  <c r="G52" i="1"/>
  <c r="F52" i="1"/>
  <c r="G153" i="1"/>
  <c r="J153" i="1"/>
  <c r="F153" i="1"/>
  <c r="I153" i="1"/>
  <c r="H153" i="1"/>
  <c r="J252" i="1"/>
  <c r="F252" i="1"/>
  <c r="L252" i="1" s="1"/>
  <c r="Y252" i="1" s="1"/>
  <c r="Z252" i="1" s="1"/>
  <c r="I252" i="1"/>
  <c r="H252" i="1"/>
  <c r="G252" i="1"/>
  <c r="M252" i="1" s="1"/>
  <c r="AB252" i="1" s="1"/>
  <c r="AC252" i="1" s="1"/>
  <c r="H352" i="1"/>
  <c r="N352" i="1" s="1"/>
  <c r="AE352" i="1" s="1"/>
  <c r="AF352" i="1" s="1"/>
  <c r="G352" i="1"/>
  <c r="F352" i="1"/>
  <c r="I352" i="1"/>
  <c r="J352" i="1"/>
  <c r="P352" i="1" s="1"/>
  <c r="AK352" i="1" s="1"/>
  <c r="AL352" i="1" s="1"/>
  <c r="H452" i="1"/>
  <c r="G452" i="1"/>
  <c r="J452" i="1"/>
  <c r="I452" i="1"/>
  <c r="F452" i="1"/>
  <c r="I52" i="32"/>
  <c r="H52" i="32"/>
  <c r="G52" i="32"/>
  <c r="M52" i="32" s="1"/>
  <c r="Z52" i="32" s="1"/>
  <c r="AF52" i="32" s="1"/>
  <c r="J52" i="32"/>
  <c r="F52" i="32"/>
  <c r="H296" i="33"/>
  <c r="N296" i="33" s="1"/>
  <c r="AE296" i="33" s="1"/>
  <c r="AF296" i="33" s="1"/>
  <c r="J296" i="33"/>
  <c r="P296" i="33" s="1"/>
  <c r="AK296" i="33" s="1"/>
  <c r="AL296" i="33" s="1"/>
  <c r="I296" i="33"/>
  <c r="G296" i="33"/>
  <c r="F296" i="33"/>
  <c r="L296" i="33" s="1"/>
  <c r="Y296" i="33" s="1"/>
  <c r="Z296" i="33" s="1"/>
  <c r="J572" i="33"/>
  <c r="P572" i="33" s="1"/>
  <c r="AK572" i="33" s="1"/>
  <c r="AL572" i="33" s="1"/>
  <c r="F572" i="33"/>
  <c r="I572" i="33"/>
  <c r="H572" i="33"/>
  <c r="N572" i="33" s="1"/>
  <c r="AE572" i="33" s="1"/>
  <c r="AF572" i="33" s="1"/>
  <c r="G572" i="33"/>
  <c r="M572" i="33" s="1"/>
  <c r="AB572" i="33" s="1"/>
  <c r="AC572" i="33" s="1"/>
  <c r="G525" i="13"/>
  <c r="I525" i="13"/>
  <c r="H525" i="13"/>
  <c r="F525" i="13"/>
  <c r="J525" i="13"/>
  <c r="J21" i="1"/>
  <c r="F21" i="1"/>
  <c r="I21" i="1"/>
  <c r="O21" i="1" s="1"/>
  <c r="AH21" i="1" s="1"/>
  <c r="AI21" i="1" s="1"/>
  <c r="H21" i="1"/>
  <c r="G21" i="1"/>
  <c r="I122" i="1"/>
  <c r="H122" i="1"/>
  <c r="N122" i="1" s="1"/>
  <c r="AE122" i="1" s="1"/>
  <c r="AF122" i="1" s="1"/>
  <c r="J122" i="1"/>
  <c r="G122" i="1"/>
  <c r="F122" i="1"/>
  <c r="G222" i="1"/>
  <c r="J222" i="1"/>
  <c r="F222" i="1"/>
  <c r="I222" i="1"/>
  <c r="H222" i="1"/>
  <c r="J349" i="1"/>
  <c r="F349" i="1"/>
  <c r="I349" i="1"/>
  <c r="H349" i="1"/>
  <c r="G349" i="1"/>
  <c r="I449" i="1"/>
  <c r="J449" i="1"/>
  <c r="H449" i="1"/>
  <c r="G449" i="1"/>
  <c r="F449" i="1"/>
  <c r="H28" i="33"/>
  <c r="N28" i="33" s="1"/>
  <c r="AE28" i="33" s="1"/>
  <c r="AF28" i="33" s="1"/>
  <c r="G28" i="33"/>
  <c r="M28" i="33" s="1"/>
  <c r="AB28" i="33" s="1"/>
  <c r="AC28" i="33" s="1"/>
  <c r="J28" i="33"/>
  <c r="F28" i="33"/>
  <c r="I28" i="33"/>
  <c r="O28" i="33" s="1"/>
  <c r="AH28" i="33" s="1"/>
  <c r="AI28" i="33" s="1"/>
  <c r="H300" i="33"/>
  <c r="N300" i="33" s="1"/>
  <c r="AE300" i="33" s="1"/>
  <c r="AF300" i="33" s="1"/>
  <c r="J300" i="33"/>
  <c r="I300" i="33"/>
  <c r="G300" i="33"/>
  <c r="F300" i="33"/>
  <c r="L300" i="33" s="1"/>
  <c r="Y300" i="33" s="1"/>
  <c r="Z300" i="33" s="1"/>
  <c r="J486" i="13"/>
  <c r="F486" i="13"/>
  <c r="G486" i="13"/>
  <c r="I486" i="13"/>
  <c r="H486" i="13"/>
  <c r="G566" i="13"/>
  <c r="J566" i="13"/>
  <c r="F566" i="13"/>
  <c r="I566" i="13"/>
  <c r="H566" i="13"/>
  <c r="I86" i="1"/>
  <c r="H86" i="1"/>
  <c r="J86" i="1"/>
  <c r="G86" i="1"/>
  <c r="F86" i="1"/>
  <c r="H187" i="1"/>
  <c r="N187" i="1" s="1"/>
  <c r="AE187" i="1" s="1"/>
  <c r="AF187" i="1" s="1"/>
  <c r="G187" i="1"/>
  <c r="J187" i="1"/>
  <c r="I187" i="1"/>
  <c r="F187" i="1"/>
  <c r="L187" i="1" s="1"/>
  <c r="Y187" i="1" s="1"/>
  <c r="Z187" i="1" s="1"/>
  <c r="I286" i="1"/>
  <c r="H286" i="1"/>
  <c r="F286" i="1"/>
  <c r="L286" i="1" s="1"/>
  <c r="Y286" i="1" s="1"/>
  <c r="Z286" i="1" s="1"/>
  <c r="G286" i="1"/>
  <c r="M286" i="1" s="1"/>
  <c r="AB286" i="1" s="1"/>
  <c r="AC286" i="1" s="1"/>
  <c r="J286" i="1"/>
  <c r="H386" i="1"/>
  <c r="G386" i="1"/>
  <c r="F386" i="1"/>
  <c r="J386" i="1"/>
  <c r="I386" i="1"/>
  <c r="H100" i="33"/>
  <c r="N100" i="33" s="1"/>
  <c r="AE100" i="33" s="1"/>
  <c r="AF100" i="33" s="1"/>
  <c r="G100" i="33"/>
  <c r="M100" i="33" s="1"/>
  <c r="AB100" i="33" s="1"/>
  <c r="AC100" i="33" s="1"/>
  <c r="J100" i="33"/>
  <c r="F100" i="33"/>
  <c r="I100" i="33"/>
  <c r="O100" i="33" s="1"/>
  <c r="AH100" i="33" s="1"/>
  <c r="AI100" i="33" s="1"/>
  <c r="J492" i="33"/>
  <c r="P492" i="33" s="1"/>
  <c r="AK492" i="33" s="1"/>
  <c r="AL492" i="33" s="1"/>
  <c r="F492" i="33"/>
  <c r="I492" i="33"/>
  <c r="H492" i="33"/>
  <c r="N492" i="33" s="1"/>
  <c r="AE492" i="33" s="1"/>
  <c r="AF492" i="33" s="1"/>
  <c r="G492" i="33"/>
  <c r="M492" i="33" s="1"/>
  <c r="AB492" i="33" s="1"/>
  <c r="AC492" i="33" s="1"/>
  <c r="G531" i="13"/>
  <c r="J531" i="13"/>
  <c r="F531" i="13"/>
  <c r="I531" i="13"/>
  <c r="H531" i="13"/>
  <c r="G55" i="1"/>
  <c r="J55" i="1"/>
  <c r="P55" i="1" s="1"/>
  <c r="AK55" i="1" s="1"/>
  <c r="AL55" i="1" s="1"/>
  <c r="F55" i="1"/>
  <c r="L55" i="1" s="1"/>
  <c r="Y55" i="1" s="1"/>
  <c r="Z55" i="1" s="1"/>
  <c r="I55" i="1"/>
  <c r="H55" i="1"/>
  <c r="I156" i="1"/>
  <c r="H156" i="1"/>
  <c r="J156" i="1"/>
  <c r="G156" i="1"/>
  <c r="F156" i="1"/>
  <c r="H283" i="1"/>
  <c r="G283" i="1"/>
  <c r="F283" i="1"/>
  <c r="J283" i="1"/>
  <c r="I283" i="1"/>
  <c r="H383" i="1"/>
  <c r="F383" i="1"/>
  <c r="G383" i="1"/>
  <c r="J383" i="1"/>
  <c r="I383" i="1"/>
  <c r="J483" i="1"/>
  <c r="F483" i="1"/>
  <c r="I483" i="1"/>
  <c r="O483" i="1" s="1"/>
  <c r="AH483" i="1" s="1"/>
  <c r="AI483" i="1" s="1"/>
  <c r="H483" i="1"/>
  <c r="G483" i="1"/>
  <c r="H220" i="33"/>
  <c r="N220" i="33" s="1"/>
  <c r="AE220" i="33" s="1"/>
  <c r="AF220" i="33" s="1"/>
  <c r="G220" i="33"/>
  <c r="M220" i="33" s="1"/>
  <c r="AB220" i="33" s="1"/>
  <c r="AC220" i="33" s="1"/>
  <c r="J220" i="33"/>
  <c r="F220" i="33"/>
  <c r="I220" i="33"/>
  <c r="J568" i="33"/>
  <c r="P568" i="33" s="1"/>
  <c r="AK568" i="33" s="1"/>
  <c r="AL568" i="33" s="1"/>
  <c r="F568" i="33"/>
  <c r="I568" i="33"/>
  <c r="H568" i="33"/>
  <c r="N568" i="33" s="1"/>
  <c r="AE568" i="33" s="1"/>
  <c r="AF568" i="33" s="1"/>
  <c r="G568" i="33"/>
  <c r="M568" i="33" s="1"/>
  <c r="AB568" i="33" s="1"/>
  <c r="AC568" i="33" s="1"/>
  <c r="H89" i="34"/>
  <c r="I89" i="34"/>
  <c r="G89" i="34"/>
  <c r="J89" i="34"/>
  <c r="P89" i="34" s="1"/>
  <c r="AC89" i="34" s="1"/>
  <c r="AI89" i="34" s="1"/>
  <c r="F89" i="34"/>
  <c r="H193" i="34"/>
  <c r="I193" i="34"/>
  <c r="F193" i="34"/>
  <c r="L193" i="34" s="1"/>
  <c r="Y193" i="34" s="1"/>
  <c r="AE193" i="34" s="1"/>
  <c r="J193" i="34"/>
  <c r="G193" i="34"/>
  <c r="H295" i="34"/>
  <c r="N295" i="34" s="1"/>
  <c r="AA295" i="34" s="1"/>
  <c r="AG295" i="34" s="1"/>
  <c r="I295" i="34"/>
  <c r="O295" i="34" s="1"/>
  <c r="AB295" i="34" s="1"/>
  <c r="AH295" i="34" s="1"/>
  <c r="G295" i="34"/>
  <c r="F295" i="34"/>
  <c r="J295" i="34"/>
  <c r="P295" i="34" s="1"/>
  <c r="AC295" i="34" s="1"/>
  <c r="AI295" i="34" s="1"/>
  <c r="I427" i="34"/>
  <c r="O427" i="34" s="1"/>
  <c r="AB427" i="34" s="1"/>
  <c r="AH427" i="34" s="1"/>
  <c r="J427" i="34"/>
  <c r="F427" i="34"/>
  <c r="H427" i="34"/>
  <c r="G427" i="34"/>
  <c r="M427" i="34" s="1"/>
  <c r="Z427" i="34" s="1"/>
  <c r="AF427" i="34" s="1"/>
  <c r="I530" i="34"/>
  <c r="J530" i="34"/>
  <c r="F530" i="34"/>
  <c r="L530" i="34" s="1"/>
  <c r="Y530" i="34" s="1"/>
  <c r="AE530" i="34" s="1"/>
  <c r="G530" i="34"/>
  <c r="M530" i="34" s="1"/>
  <c r="Z530" i="34" s="1"/>
  <c r="AF530" i="34" s="1"/>
  <c r="H530" i="34"/>
  <c r="H105" i="33"/>
  <c r="G105" i="33"/>
  <c r="M105" i="33" s="1"/>
  <c r="AB105" i="33" s="1"/>
  <c r="AC105" i="33" s="1"/>
  <c r="J105" i="33"/>
  <c r="P105" i="33" s="1"/>
  <c r="AK105" i="33" s="1"/>
  <c r="AL105" i="33" s="1"/>
  <c r="F105" i="33"/>
  <c r="I105" i="33"/>
  <c r="J217" i="33"/>
  <c r="P217" i="33" s="1"/>
  <c r="AK217" i="33" s="1"/>
  <c r="AL217" i="33" s="1"/>
  <c r="F217" i="33"/>
  <c r="L217" i="33" s="1"/>
  <c r="Y217" i="33" s="1"/>
  <c r="Z217" i="33" s="1"/>
  <c r="I217" i="33"/>
  <c r="H217" i="33"/>
  <c r="G217" i="33"/>
  <c r="M217" i="33" s="1"/>
  <c r="AB217" i="33" s="1"/>
  <c r="AC217" i="33" s="1"/>
  <c r="G297" i="33"/>
  <c r="M297" i="33" s="1"/>
  <c r="AB297" i="33" s="1"/>
  <c r="AC297" i="33" s="1"/>
  <c r="J297" i="33"/>
  <c r="I297" i="33"/>
  <c r="H297" i="33"/>
  <c r="F297" i="33"/>
  <c r="L297" i="33" s="1"/>
  <c r="Y297" i="33" s="1"/>
  <c r="Z297" i="33" s="1"/>
  <c r="G377" i="33"/>
  <c r="H377" i="33"/>
  <c r="F377" i="33"/>
  <c r="L377" i="33" s="1"/>
  <c r="Y377" i="33" s="1"/>
  <c r="Z377" i="33" s="1"/>
  <c r="J377" i="33"/>
  <c r="P377" i="33" s="1"/>
  <c r="AK377" i="33" s="1"/>
  <c r="AL377" i="33" s="1"/>
  <c r="I377" i="33"/>
  <c r="I457" i="33"/>
  <c r="H457" i="33"/>
  <c r="N457" i="33" s="1"/>
  <c r="AE457" i="33" s="1"/>
  <c r="AF457" i="33" s="1"/>
  <c r="G457" i="33"/>
  <c r="M457" i="33" s="1"/>
  <c r="AB457" i="33" s="1"/>
  <c r="AC457" i="33" s="1"/>
  <c r="F457" i="33"/>
  <c r="J457" i="33"/>
  <c r="I569" i="33"/>
  <c r="O569" i="33" s="1"/>
  <c r="AH569" i="33" s="1"/>
  <c r="AI569" i="33" s="1"/>
  <c r="H569" i="33"/>
  <c r="N569" i="33" s="1"/>
  <c r="AE569" i="33" s="1"/>
  <c r="AF569" i="33" s="1"/>
  <c r="G569" i="33"/>
  <c r="J569" i="33"/>
  <c r="F569" i="33"/>
  <c r="L569" i="33" s="1"/>
  <c r="Y569" i="33" s="1"/>
  <c r="Z569" i="33" s="1"/>
  <c r="H57" i="34"/>
  <c r="N57" i="34" s="1"/>
  <c r="AA57" i="34" s="1"/>
  <c r="AG57" i="34" s="1"/>
  <c r="I57" i="34"/>
  <c r="G57" i="34"/>
  <c r="J57" i="34"/>
  <c r="F57" i="34"/>
  <c r="L57" i="34" s="1"/>
  <c r="Y57" i="34" s="1"/>
  <c r="AE57" i="34" s="1"/>
  <c r="I190" i="34"/>
  <c r="G190" i="34"/>
  <c r="J190" i="34"/>
  <c r="P190" i="34" s="1"/>
  <c r="AC190" i="34" s="1"/>
  <c r="AI190" i="34" s="1"/>
  <c r="H190" i="34"/>
  <c r="N190" i="34" s="1"/>
  <c r="AA190" i="34" s="1"/>
  <c r="AG190" i="34" s="1"/>
  <c r="F190" i="34"/>
  <c r="G292" i="34"/>
  <c r="J292" i="34"/>
  <c r="P292" i="34" s="1"/>
  <c r="AC292" i="34" s="1"/>
  <c r="AI292" i="34" s="1"/>
  <c r="F292" i="34"/>
  <c r="L292" i="34" s="1"/>
  <c r="Y292" i="34" s="1"/>
  <c r="AE292" i="34" s="1"/>
  <c r="I292" i="34"/>
  <c r="H292" i="34"/>
  <c r="I395" i="34"/>
  <c r="O395" i="34" s="1"/>
  <c r="AB395" i="34" s="1"/>
  <c r="AH395" i="34" s="1"/>
  <c r="H395" i="34"/>
  <c r="N395" i="34" s="1"/>
  <c r="AA395" i="34" s="1"/>
  <c r="AG395" i="34" s="1"/>
  <c r="G395" i="34"/>
  <c r="J395" i="34"/>
  <c r="F395" i="34"/>
  <c r="L395" i="34" s="1"/>
  <c r="Y395" i="34" s="1"/>
  <c r="AE395" i="34" s="1"/>
  <c r="H498" i="34"/>
  <c r="N498" i="34" s="1"/>
  <c r="AA498" i="34" s="1"/>
  <c r="AG498" i="34" s="1"/>
  <c r="G498" i="34"/>
  <c r="J498" i="34"/>
  <c r="F498" i="34"/>
  <c r="I498" i="34"/>
  <c r="O498" i="34" s="1"/>
  <c r="AB498" i="34" s="1"/>
  <c r="AH498" i="34" s="1"/>
  <c r="J22" i="33"/>
  <c r="F22" i="33"/>
  <c r="I22" i="33"/>
  <c r="O22" i="33" s="1"/>
  <c r="AH22" i="33" s="1"/>
  <c r="AI22" i="33" s="1"/>
  <c r="G22" i="33"/>
  <c r="M22" i="33" s="1"/>
  <c r="AB22" i="33" s="1"/>
  <c r="AC22" i="33" s="1"/>
  <c r="H22" i="33"/>
  <c r="F102" i="33"/>
  <c r="I102" i="33"/>
  <c r="O102" i="33" s="1"/>
  <c r="AH102" i="33" s="1"/>
  <c r="AI102" i="33" s="1"/>
  <c r="H102" i="33"/>
  <c r="N102" i="33" s="1"/>
  <c r="AE102" i="33" s="1"/>
  <c r="AF102" i="33" s="1"/>
  <c r="G102" i="33"/>
  <c r="J102" i="33"/>
  <c r="J182" i="33"/>
  <c r="P182" i="33" s="1"/>
  <c r="AK182" i="33" s="1"/>
  <c r="AL182" i="33" s="1"/>
  <c r="F182" i="33"/>
  <c r="L182" i="33" s="1"/>
  <c r="Y182" i="33" s="1"/>
  <c r="Z182" i="33" s="1"/>
  <c r="G182" i="33"/>
  <c r="I182" i="33"/>
  <c r="H182" i="33"/>
  <c r="N182" i="33" s="1"/>
  <c r="AE182" i="33" s="1"/>
  <c r="AF182" i="33" s="1"/>
  <c r="H262" i="33"/>
  <c r="N262" i="33" s="1"/>
  <c r="AE262" i="33" s="1"/>
  <c r="AF262" i="33" s="1"/>
  <c r="I262" i="33"/>
  <c r="G262" i="33"/>
  <c r="J262" i="33"/>
  <c r="P262" i="33" s="1"/>
  <c r="AK262" i="33" s="1"/>
  <c r="AL262" i="33" s="1"/>
  <c r="F262" i="33"/>
  <c r="L262" i="33" s="1"/>
  <c r="Y262" i="33" s="1"/>
  <c r="Z262" i="33" s="1"/>
  <c r="H374" i="33"/>
  <c r="I374" i="33"/>
  <c r="G374" i="33"/>
  <c r="M374" i="33" s="1"/>
  <c r="AB374" i="33" s="1"/>
  <c r="AC374" i="33" s="1"/>
  <c r="J374" i="33"/>
  <c r="P374" i="33" s="1"/>
  <c r="AK374" i="33" s="1"/>
  <c r="AL374" i="33" s="1"/>
  <c r="F374" i="33"/>
  <c r="H454" i="33"/>
  <c r="I454" i="33"/>
  <c r="O454" i="33" s="1"/>
  <c r="AH454" i="33" s="1"/>
  <c r="AI454" i="33" s="1"/>
  <c r="G454" i="33"/>
  <c r="M454" i="33" s="1"/>
  <c r="AB454" i="33" s="1"/>
  <c r="AC454" i="33" s="1"/>
  <c r="J454" i="33"/>
  <c r="F454" i="33"/>
  <c r="H534" i="33"/>
  <c r="N534" i="33" s="1"/>
  <c r="AE534" i="33" s="1"/>
  <c r="AF534" i="33" s="1"/>
  <c r="I534" i="33"/>
  <c r="O534" i="33" s="1"/>
  <c r="AH534" i="33" s="1"/>
  <c r="AI534" i="33" s="1"/>
  <c r="G534" i="33"/>
  <c r="J534" i="33"/>
  <c r="F534" i="33"/>
  <c r="L534" i="33" s="1"/>
  <c r="Y534" i="33" s="1"/>
  <c r="Z534" i="33" s="1"/>
  <c r="I54" i="34"/>
  <c r="O54" i="34" s="1"/>
  <c r="AB54" i="34" s="1"/>
  <c r="AH54" i="34" s="1"/>
  <c r="H54" i="34"/>
  <c r="G54" i="34"/>
  <c r="F54" i="34"/>
  <c r="L54" i="34" s="1"/>
  <c r="Y54" i="34" s="1"/>
  <c r="AE54" i="34" s="1"/>
  <c r="J54" i="34"/>
  <c r="P54" i="34" s="1"/>
  <c r="AC54" i="34" s="1"/>
  <c r="AI54" i="34" s="1"/>
  <c r="H158" i="34"/>
  <c r="J158" i="34"/>
  <c r="G158" i="34"/>
  <c r="M158" i="34" s="1"/>
  <c r="Z158" i="34" s="1"/>
  <c r="AF158" i="34" s="1"/>
  <c r="F158" i="34"/>
  <c r="L158" i="34" s="1"/>
  <c r="Y158" i="34" s="1"/>
  <c r="AE158" i="34" s="1"/>
  <c r="I158" i="34"/>
  <c r="I261" i="34"/>
  <c r="H261" i="34"/>
  <c r="N261" i="34" s="1"/>
  <c r="AA261" i="34" s="1"/>
  <c r="AG261" i="34" s="1"/>
  <c r="G261" i="34"/>
  <c r="M261" i="34" s="1"/>
  <c r="Z261" i="34" s="1"/>
  <c r="AF261" i="34" s="1"/>
  <c r="J261" i="34"/>
  <c r="F261" i="34"/>
  <c r="G363" i="34"/>
  <c r="M363" i="34" s="1"/>
  <c r="Z363" i="34" s="1"/>
  <c r="AF363" i="34" s="1"/>
  <c r="J363" i="34"/>
  <c r="P363" i="34" s="1"/>
  <c r="AC363" i="34" s="1"/>
  <c r="AI363" i="34" s="1"/>
  <c r="F363" i="34"/>
  <c r="I363" i="34"/>
  <c r="H363" i="34"/>
  <c r="N363" i="34" s="1"/>
  <c r="AA363" i="34" s="1"/>
  <c r="AG363" i="34" s="1"/>
  <c r="J495" i="34"/>
  <c r="P495" i="34" s="1"/>
  <c r="AC495" i="34" s="1"/>
  <c r="AI495" i="34" s="1"/>
  <c r="F495" i="34"/>
  <c r="I495" i="34"/>
  <c r="H495" i="34"/>
  <c r="N495" i="34" s="1"/>
  <c r="AA495" i="34" s="1"/>
  <c r="AG495" i="34" s="1"/>
  <c r="G495" i="34"/>
  <c r="M495" i="34" s="1"/>
  <c r="Z495" i="34" s="1"/>
  <c r="AF495" i="34" s="1"/>
  <c r="H516" i="1"/>
  <c r="G516" i="1"/>
  <c r="F516" i="1"/>
  <c r="L516" i="1" s="1"/>
  <c r="Y516" i="1" s="1"/>
  <c r="Z516" i="1" s="1"/>
  <c r="J516" i="1"/>
  <c r="P516" i="1" s="1"/>
  <c r="AK516" i="1" s="1"/>
  <c r="AL516" i="1" s="1"/>
  <c r="I516" i="1"/>
  <c r="I27" i="33"/>
  <c r="H27" i="33"/>
  <c r="G27" i="33"/>
  <c r="M27" i="33" s="1"/>
  <c r="AB27" i="33" s="1"/>
  <c r="AC27" i="33" s="1"/>
  <c r="J27" i="33"/>
  <c r="F27" i="33"/>
  <c r="L27" i="33" s="1"/>
  <c r="Y27" i="33" s="1"/>
  <c r="Z27" i="33" s="1"/>
  <c r="I139" i="33"/>
  <c r="O139" i="33" s="1"/>
  <c r="AH139" i="33" s="1"/>
  <c r="AI139" i="33" s="1"/>
  <c r="H139" i="33"/>
  <c r="N139" i="33" s="1"/>
  <c r="AE139" i="33" s="1"/>
  <c r="AF139" i="33" s="1"/>
  <c r="G139" i="33"/>
  <c r="J139" i="33"/>
  <c r="F139" i="33"/>
  <c r="L139" i="33" s="1"/>
  <c r="Y139" i="33" s="1"/>
  <c r="Z139" i="33" s="1"/>
  <c r="I219" i="33"/>
  <c r="O219" i="33" s="1"/>
  <c r="AH219" i="33" s="1"/>
  <c r="AI219" i="33" s="1"/>
  <c r="H219" i="33"/>
  <c r="G219" i="33"/>
  <c r="M219" i="33" s="1"/>
  <c r="AB219" i="33" s="1"/>
  <c r="AC219" i="33" s="1"/>
  <c r="J219" i="33"/>
  <c r="P219" i="33" s="1"/>
  <c r="AK219" i="33" s="1"/>
  <c r="AL219" i="33" s="1"/>
  <c r="F219" i="33"/>
  <c r="L219" i="33" s="1"/>
  <c r="Y219" i="33" s="1"/>
  <c r="Z219" i="33" s="1"/>
  <c r="I299" i="33"/>
  <c r="J299" i="33"/>
  <c r="H299" i="33"/>
  <c r="N299" i="33" s="1"/>
  <c r="AE299" i="33" s="1"/>
  <c r="AF299" i="33" s="1"/>
  <c r="G299" i="33"/>
  <c r="M299" i="33" s="1"/>
  <c r="AB299" i="33" s="1"/>
  <c r="AC299" i="33" s="1"/>
  <c r="F299" i="33"/>
  <c r="I379" i="33"/>
  <c r="O379" i="33" s="1"/>
  <c r="AH379" i="33" s="1"/>
  <c r="AI379" i="33" s="1"/>
  <c r="G379" i="33"/>
  <c r="F379" i="33"/>
  <c r="L379" i="33" s="1"/>
  <c r="Y379" i="33" s="1"/>
  <c r="Z379" i="33" s="1"/>
  <c r="J379" i="33"/>
  <c r="H379" i="33"/>
  <c r="N379" i="33" s="1"/>
  <c r="AE379" i="33" s="1"/>
  <c r="AF379" i="33" s="1"/>
  <c r="G491" i="33"/>
  <c r="M491" i="33" s="1"/>
  <c r="AB491" i="33" s="1"/>
  <c r="AC491" i="33" s="1"/>
  <c r="J491" i="33"/>
  <c r="P491" i="33" s="1"/>
  <c r="AK491" i="33" s="1"/>
  <c r="AL491" i="33" s="1"/>
  <c r="F491" i="33"/>
  <c r="I491" i="33"/>
  <c r="H491" i="33"/>
  <c r="N491" i="33" s="1"/>
  <c r="AE491" i="33" s="1"/>
  <c r="AF491" i="33" s="1"/>
  <c r="G571" i="33"/>
  <c r="M571" i="33" s="1"/>
  <c r="AB571" i="33" s="1"/>
  <c r="AC571" i="33" s="1"/>
  <c r="J571" i="33"/>
  <c r="F571" i="33"/>
  <c r="I571" i="33"/>
  <c r="H571" i="33"/>
  <c r="N571" i="33" s="1"/>
  <c r="AE571" i="33" s="1"/>
  <c r="AF571" i="33" s="1"/>
  <c r="H122" i="34"/>
  <c r="I122" i="34"/>
  <c r="G122" i="34"/>
  <c r="M122" i="34" s="1"/>
  <c r="Z122" i="34" s="1"/>
  <c r="AF122" i="34" s="1"/>
  <c r="J122" i="34"/>
  <c r="P122" i="34" s="1"/>
  <c r="AC122" i="34" s="1"/>
  <c r="AI122" i="34" s="1"/>
  <c r="F122" i="34"/>
  <c r="J225" i="34"/>
  <c r="P225" i="34" s="1"/>
  <c r="AC225" i="34" s="1"/>
  <c r="AI225" i="34" s="1"/>
  <c r="F225" i="34"/>
  <c r="L225" i="34" s="1"/>
  <c r="Y225" i="34" s="1"/>
  <c r="AE225" i="34" s="1"/>
  <c r="I225" i="34"/>
  <c r="O225" i="34" s="1"/>
  <c r="AB225" i="34" s="1"/>
  <c r="AH225" i="34" s="1"/>
  <c r="H225" i="34"/>
  <c r="G225" i="34"/>
  <c r="M225" i="34" s="1"/>
  <c r="Z225" i="34" s="1"/>
  <c r="AF225" i="34" s="1"/>
  <c r="G327" i="34"/>
  <c r="M327" i="34" s="1"/>
  <c r="Z327" i="34" s="1"/>
  <c r="AF327" i="34" s="1"/>
  <c r="J327" i="34"/>
  <c r="P327" i="34" s="1"/>
  <c r="AC327" i="34" s="1"/>
  <c r="AI327" i="34" s="1"/>
  <c r="F327" i="34"/>
  <c r="I327" i="34"/>
  <c r="O327" i="34" s="1"/>
  <c r="AB327" i="34" s="1"/>
  <c r="AH327" i="34" s="1"/>
  <c r="H327" i="34"/>
  <c r="N327" i="34" s="1"/>
  <c r="AA327" i="34" s="1"/>
  <c r="AG327" i="34" s="1"/>
  <c r="I430" i="34"/>
  <c r="O430" i="34" s="1"/>
  <c r="AB430" i="34" s="1"/>
  <c r="AH430" i="34" s="1"/>
  <c r="H430" i="34"/>
  <c r="G430" i="34"/>
  <c r="M430" i="34" s="1"/>
  <c r="Z430" i="34" s="1"/>
  <c r="AF430" i="34" s="1"/>
  <c r="J430" i="34"/>
  <c r="P430" i="34" s="1"/>
  <c r="AC430" i="34" s="1"/>
  <c r="AI430" i="34" s="1"/>
  <c r="F430" i="34"/>
  <c r="L430" i="34" s="1"/>
  <c r="Y430" i="34" s="1"/>
  <c r="AE430" i="34" s="1"/>
  <c r="G533" i="34"/>
  <c r="H533" i="34"/>
  <c r="J533" i="34"/>
  <c r="F533" i="34"/>
  <c r="I533" i="34"/>
  <c r="I211" i="13"/>
  <c r="G211" i="13"/>
  <c r="J211" i="13"/>
  <c r="F211" i="13"/>
  <c r="H211" i="13"/>
  <c r="F251" i="13"/>
  <c r="I251" i="13"/>
  <c r="J251" i="13"/>
  <c r="G251" i="13"/>
  <c r="H251" i="13"/>
  <c r="J406" i="13"/>
  <c r="F406" i="13"/>
  <c r="I406" i="13"/>
  <c r="H406" i="13"/>
  <c r="G406" i="13"/>
  <c r="G407" i="13"/>
  <c r="J407" i="13"/>
  <c r="I407" i="13"/>
  <c r="H407" i="13"/>
  <c r="F407" i="13"/>
  <c r="G172" i="13"/>
  <c r="H172" i="13"/>
  <c r="F172" i="13"/>
  <c r="I172" i="13"/>
  <c r="J172" i="13"/>
  <c r="H484" i="13"/>
  <c r="F484" i="13"/>
  <c r="J484" i="13"/>
  <c r="I484" i="13"/>
  <c r="G484" i="13"/>
  <c r="H217" i="1"/>
  <c r="F217" i="1"/>
  <c r="G217" i="1"/>
  <c r="J217" i="1"/>
  <c r="I217" i="1"/>
  <c r="G480" i="1"/>
  <c r="H480" i="1"/>
  <c r="J480" i="1"/>
  <c r="F480" i="1"/>
  <c r="I480" i="1"/>
  <c r="H118" i="1"/>
  <c r="G118" i="1"/>
  <c r="J118" i="1"/>
  <c r="I118" i="1"/>
  <c r="F118" i="1"/>
  <c r="H381" i="1"/>
  <c r="G381" i="1"/>
  <c r="J381" i="1"/>
  <c r="I381" i="1"/>
  <c r="F381" i="1"/>
  <c r="H372" i="33"/>
  <c r="N372" i="33" s="1"/>
  <c r="G372" i="33"/>
  <c r="F372" i="33"/>
  <c r="J372" i="33"/>
  <c r="P372" i="33" s="1"/>
  <c r="I372" i="33"/>
  <c r="O372" i="33" s="1"/>
  <c r="H18" i="1"/>
  <c r="G18" i="1"/>
  <c r="F18" i="1"/>
  <c r="I18" i="1"/>
  <c r="J18" i="1"/>
  <c r="G282" i="1"/>
  <c r="F282" i="1"/>
  <c r="I282" i="1"/>
  <c r="J282" i="1"/>
  <c r="H282" i="1"/>
  <c r="J513" i="1"/>
  <c r="F513" i="1"/>
  <c r="I513" i="1"/>
  <c r="H513" i="1"/>
  <c r="G513" i="1"/>
  <c r="H332" i="33"/>
  <c r="N332" i="33" s="1"/>
  <c r="F332" i="33"/>
  <c r="J332" i="33"/>
  <c r="I332" i="33"/>
  <c r="O332" i="33" s="1"/>
  <c r="G332" i="33"/>
  <c r="M332" i="33" s="1"/>
  <c r="G83" i="1"/>
  <c r="J83" i="1"/>
  <c r="F83" i="1"/>
  <c r="I83" i="1"/>
  <c r="H83" i="1"/>
  <c r="G347" i="1"/>
  <c r="J347" i="1"/>
  <c r="F347" i="1"/>
  <c r="I347" i="1"/>
  <c r="H347" i="1"/>
  <c r="H60" i="33"/>
  <c r="N60" i="33" s="1"/>
  <c r="G60" i="33"/>
  <c r="M60" i="33" s="1"/>
  <c r="J60" i="33"/>
  <c r="F60" i="33"/>
  <c r="I60" i="33"/>
  <c r="O60" i="33" s="1"/>
  <c r="H189" i="34"/>
  <c r="N189" i="34" s="1"/>
  <c r="G189" i="34"/>
  <c r="J189" i="34"/>
  <c r="I189" i="34"/>
  <c r="O189" i="34" s="1"/>
  <c r="F189" i="34"/>
  <c r="L189" i="34" s="1"/>
  <c r="G460" i="34"/>
  <c r="M460" i="34" s="1"/>
  <c r="H460" i="34"/>
  <c r="N460" i="34" s="1"/>
  <c r="F460" i="34"/>
  <c r="L460" i="34" s="1"/>
  <c r="I460" i="34"/>
  <c r="O460" i="34" s="1"/>
  <c r="J460" i="34"/>
  <c r="P460" i="34" s="1"/>
  <c r="G293" i="33"/>
  <c r="M293" i="33" s="1"/>
  <c r="J293" i="33"/>
  <c r="P293" i="33" s="1"/>
  <c r="I293" i="33"/>
  <c r="O293" i="33" s="1"/>
  <c r="H293" i="33"/>
  <c r="N293" i="33" s="1"/>
  <c r="F293" i="33"/>
  <c r="L293" i="33" s="1"/>
  <c r="J86" i="34"/>
  <c r="P86" i="34" s="1"/>
  <c r="F86" i="34"/>
  <c r="L86" i="34" s="1"/>
  <c r="I86" i="34"/>
  <c r="H86" i="34"/>
  <c r="N86" i="34" s="1"/>
  <c r="G86" i="34"/>
  <c r="G358" i="34"/>
  <c r="M358" i="34" s="1"/>
  <c r="J358" i="34"/>
  <c r="P358" i="34" s="1"/>
  <c r="F358" i="34"/>
  <c r="I358" i="34"/>
  <c r="O358" i="34" s="1"/>
  <c r="H358" i="34"/>
  <c r="N358" i="34" s="1"/>
  <c r="I16" i="32"/>
  <c r="H16" i="32"/>
  <c r="N16" i="32" s="1"/>
  <c r="J16" i="32"/>
  <c r="P16" i="32" s="1"/>
  <c r="G16" i="32"/>
  <c r="M16" i="32" s="1"/>
  <c r="F16" i="32"/>
  <c r="H294" i="33"/>
  <c r="N294" i="33" s="1"/>
  <c r="I294" i="33"/>
  <c r="O294" i="33" s="1"/>
  <c r="G294" i="33"/>
  <c r="M294" i="33" s="1"/>
  <c r="J294" i="33"/>
  <c r="F294" i="33"/>
  <c r="L294" i="33" s="1"/>
  <c r="H17" i="34"/>
  <c r="N17" i="34" s="1"/>
  <c r="F17" i="34"/>
  <c r="L17" i="34" s="1"/>
  <c r="G17" i="34"/>
  <c r="J17" i="34"/>
  <c r="P17" i="34" s="1"/>
  <c r="I17" i="34"/>
  <c r="O17" i="34" s="1"/>
  <c r="G289" i="34"/>
  <c r="M289" i="34" s="1"/>
  <c r="H289" i="34"/>
  <c r="N289" i="34" s="1"/>
  <c r="I289" i="34"/>
  <c r="O289" i="34" s="1"/>
  <c r="J289" i="34"/>
  <c r="P289" i="34" s="1"/>
  <c r="F289" i="34"/>
  <c r="L289" i="34" s="1"/>
  <c r="G512" i="1"/>
  <c r="J512" i="1"/>
  <c r="F512" i="1"/>
  <c r="I512" i="1"/>
  <c r="H512" i="1"/>
  <c r="I99" i="33"/>
  <c r="O99" i="33" s="1"/>
  <c r="H99" i="33"/>
  <c r="N99" i="33" s="1"/>
  <c r="G99" i="33"/>
  <c r="M99" i="33" s="1"/>
  <c r="F99" i="33"/>
  <c r="J99" i="33"/>
  <c r="I411" i="33"/>
  <c r="F411" i="33"/>
  <c r="L411" i="33" s="1"/>
  <c r="J411" i="33"/>
  <c r="P411" i="33" s="1"/>
  <c r="H411" i="33"/>
  <c r="N411" i="33" s="1"/>
  <c r="G411" i="33"/>
  <c r="M411" i="33" s="1"/>
  <c r="H51" i="34"/>
  <c r="N51" i="34" s="1"/>
  <c r="G51" i="34"/>
  <c r="J51" i="34"/>
  <c r="P51" i="34" s="1"/>
  <c r="F51" i="34"/>
  <c r="I51" i="34"/>
  <c r="O51" i="34" s="1"/>
  <c r="G323" i="34"/>
  <c r="M323" i="34" s="1"/>
  <c r="J323" i="34"/>
  <c r="P323" i="34" s="1"/>
  <c r="F323" i="34"/>
  <c r="I323" i="34"/>
  <c r="O323" i="34" s="1"/>
  <c r="H323" i="34"/>
  <c r="G13" i="32"/>
  <c r="M13" i="32" s="1"/>
  <c r="J13" i="32"/>
  <c r="P13" i="32" s="1"/>
  <c r="F13" i="32"/>
  <c r="L13" i="32" s="1"/>
  <c r="I13" i="32"/>
  <c r="H13" i="32"/>
  <c r="N13" i="32" s="1"/>
  <c r="H12" i="32"/>
  <c r="N12" i="32" s="1"/>
  <c r="G12" i="32"/>
  <c r="M12" i="32" s="1"/>
  <c r="J12" i="32"/>
  <c r="I12" i="32"/>
  <c r="O12" i="32" s="1"/>
  <c r="F12" i="32"/>
  <c r="J360" i="13"/>
  <c r="F360" i="13"/>
  <c r="G360" i="13"/>
  <c r="H360" i="13"/>
  <c r="I360" i="13"/>
  <c r="I13" i="13"/>
  <c r="H13" i="13"/>
  <c r="F13" i="13"/>
  <c r="J13" i="13"/>
  <c r="G13" i="13"/>
  <c r="I203" i="13"/>
  <c r="G203" i="13"/>
  <c r="F203" i="13"/>
  <c r="J203" i="13"/>
  <c r="H203" i="13"/>
  <c r="I243" i="13"/>
  <c r="G243" i="13"/>
  <c r="J243" i="13"/>
  <c r="H243" i="13"/>
  <c r="F243" i="13"/>
  <c r="H87" i="13"/>
  <c r="G87" i="13"/>
  <c r="I87" i="13"/>
  <c r="F87" i="13"/>
  <c r="J87" i="13"/>
  <c r="G398" i="13"/>
  <c r="I398" i="13"/>
  <c r="H398" i="13"/>
  <c r="F398" i="13"/>
  <c r="J398" i="13"/>
  <c r="H44" i="1"/>
  <c r="G44" i="1"/>
  <c r="J44" i="1"/>
  <c r="I44" i="1"/>
  <c r="F44" i="1"/>
  <c r="H308" i="1"/>
  <c r="G308" i="1"/>
  <c r="J308" i="1"/>
  <c r="I308" i="1"/>
  <c r="F308" i="1"/>
  <c r="J246" i="33"/>
  <c r="P246" i="33" s="1"/>
  <c r="G246" i="33"/>
  <c r="F246" i="33"/>
  <c r="L246" i="33" s="1"/>
  <c r="I246" i="33"/>
  <c r="H246" i="33"/>
  <c r="N246" i="33" s="1"/>
  <c r="I77" i="1"/>
  <c r="H77" i="1"/>
  <c r="G77" i="1"/>
  <c r="F77" i="1"/>
  <c r="J77" i="1"/>
  <c r="I341" i="1"/>
  <c r="H341" i="1"/>
  <c r="G341" i="1"/>
  <c r="F341" i="1"/>
  <c r="J341" i="1"/>
  <c r="I90" i="33"/>
  <c r="O90" i="33" s="1"/>
  <c r="G90" i="33"/>
  <c r="M90" i="33" s="1"/>
  <c r="H90" i="33"/>
  <c r="J90" i="33"/>
  <c r="P90" i="33" s="1"/>
  <c r="F90" i="33"/>
  <c r="L90" i="33" s="1"/>
  <c r="J111" i="1"/>
  <c r="F111" i="1"/>
  <c r="I111" i="1"/>
  <c r="H111" i="1"/>
  <c r="G111" i="1"/>
  <c r="J374" i="1"/>
  <c r="F374" i="1"/>
  <c r="I374" i="1"/>
  <c r="H374" i="1"/>
  <c r="G374" i="1"/>
  <c r="H558" i="33"/>
  <c r="N558" i="33" s="1"/>
  <c r="F558" i="33"/>
  <c r="L558" i="33" s="1"/>
  <c r="J558" i="33"/>
  <c r="P558" i="33" s="1"/>
  <c r="I558" i="33"/>
  <c r="G558" i="33"/>
  <c r="M558" i="33" s="1"/>
  <c r="G144" i="1"/>
  <c r="J144" i="1"/>
  <c r="F144" i="1"/>
  <c r="I144" i="1"/>
  <c r="H144" i="1"/>
  <c r="G407" i="1"/>
  <c r="J407" i="1"/>
  <c r="F407" i="1"/>
  <c r="I407" i="1"/>
  <c r="H407" i="1"/>
  <c r="G148" i="34"/>
  <c r="M148" i="34" s="1"/>
  <c r="H148" i="34"/>
  <c r="N148" i="34" s="1"/>
  <c r="I148" i="34"/>
  <c r="J148" i="34"/>
  <c r="P148" i="34" s="1"/>
  <c r="F148" i="34"/>
  <c r="L148" i="34" s="1"/>
  <c r="H419" i="34"/>
  <c r="N419" i="34" s="1"/>
  <c r="G419" i="34"/>
  <c r="M419" i="34" s="1"/>
  <c r="I419" i="34"/>
  <c r="O419" i="34" s="1"/>
  <c r="F419" i="34"/>
  <c r="L419" i="34" s="1"/>
  <c r="J419" i="34"/>
  <c r="P419" i="34" s="1"/>
  <c r="I247" i="33"/>
  <c r="O247" i="33" s="1"/>
  <c r="H247" i="33"/>
  <c r="N247" i="33" s="1"/>
  <c r="G247" i="33"/>
  <c r="F247" i="33"/>
  <c r="L247" i="33" s="1"/>
  <c r="J247" i="33"/>
  <c r="P247" i="33" s="1"/>
  <c r="I559" i="33"/>
  <c r="O559" i="33" s="1"/>
  <c r="H559" i="33"/>
  <c r="N559" i="33" s="1"/>
  <c r="G559" i="33"/>
  <c r="M559" i="33" s="1"/>
  <c r="J559" i="33"/>
  <c r="P559" i="33" s="1"/>
  <c r="F559" i="33"/>
  <c r="L559" i="33" s="1"/>
  <c r="G182" i="34"/>
  <c r="I182" i="34"/>
  <c r="H182" i="34"/>
  <c r="N182" i="34" s="1"/>
  <c r="J182" i="34"/>
  <c r="P182" i="34" s="1"/>
  <c r="F182" i="34"/>
  <c r="F453" i="34"/>
  <c r="L453" i="34" s="1"/>
  <c r="I453" i="34"/>
  <c r="O453" i="34" s="1"/>
  <c r="H453" i="34"/>
  <c r="N453" i="34" s="1"/>
  <c r="G453" i="34"/>
  <c r="M453" i="34" s="1"/>
  <c r="J453" i="34"/>
  <c r="G168" i="33"/>
  <c r="M168" i="33" s="1"/>
  <c r="J168" i="33"/>
  <c r="P168" i="33" s="1"/>
  <c r="F168" i="33"/>
  <c r="I168" i="33"/>
  <c r="O168" i="33" s="1"/>
  <c r="H168" i="33"/>
  <c r="N168" i="33" s="1"/>
  <c r="H480" i="33"/>
  <c r="N480" i="33" s="1"/>
  <c r="G480" i="33"/>
  <c r="J480" i="33"/>
  <c r="P480" i="33" s="1"/>
  <c r="F480" i="33"/>
  <c r="I480" i="33"/>
  <c r="O480" i="33" s="1"/>
  <c r="H183" i="34"/>
  <c r="G183" i="34"/>
  <c r="M183" i="34" s="1"/>
  <c r="J183" i="34"/>
  <c r="F183" i="34"/>
  <c r="L183" i="34" s="1"/>
  <c r="I183" i="34"/>
  <c r="O183" i="34" s="1"/>
  <c r="G454" i="34"/>
  <c r="M454" i="34" s="1"/>
  <c r="J454" i="34"/>
  <c r="F454" i="34"/>
  <c r="L454" i="34" s="1"/>
  <c r="I454" i="34"/>
  <c r="O454" i="34" s="1"/>
  <c r="H454" i="34"/>
  <c r="N454" i="34" s="1"/>
  <c r="J169" i="33"/>
  <c r="P169" i="33" s="1"/>
  <c r="F169" i="33"/>
  <c r="L169" i="33" s="1"/>
  <c r="I169" i="33"/>
  <c r="O169" i="33" s="1"/>
  <c r="H169" i="33"/>
  <c r="N169" i="33" s="1"/>
  <c r="G169" i="33"/>
  <c r="M169" i="33" s="1"/>
  <c r="G481" i="33"/>
  <c r="M481" i="33" s="1"/>
  <c r="J481" i="33"/>
  <c r="P481" i="33" s="1"/>
  <c r="F481" i="33"/>
  <c r="L481" i="33" s="1"/>
  <c r="I481" i="33"/>
  <c r="O481" i="33" s="1"/>
  <c r="H481" i="33"/>
  <c r="N481" i="33" s="1"/>
  <c r="J250" i="34"/>
  <c r="I250" i="34"/>
  <c r="O250" i="34" s="1"/>
  <c r="H250" i="34"/>
  <c r="N250" i="34" s="1"/>
  <c r="G250" i="34"/>
  <c r="M250" i="34" s="1"/>
  <c r="F250" i="34"/>
  <c r="L250" i="34" s="1"/>
  <c r="I521" i="34"/>
  <c r="O521" i="34" s="1"/>
  <c r="G521" i="34"/>
  <c r="M521" i="34" s="1"/>
  <c r="H521" i="34"/>
  <c r="N521" i="34" s="1"/>
  <c r="F521" i="34"/>
  <c r="J521" i="34"/>
  <c r="P521" i="34" s="1"/>
  <c r="F93" i="33"/>
  <c r="I93" i="33"/>
  <c r="O93" i="33" s="1"/>
  <c r="G93" i="33"/>
  <c r="M93" i="33" s="1"/>
  <c r="H93" i="33"/>
  <c r="J93" i="33"/>
  <c r="P93" i="33" s="1"/>
  <c r="H167" i="13"/>
  <c r="J167" i="13"/>
  <c r="F167" i="13"/>
  <c r="I167" i="13"/>
  <c r="G167" i="13"/>
  <c r="J15" i="33"/>
  <c r="P15" i="33" s="1"/>
  <c r="F15" i="33"/>
  <c r="H15" i="33"/>
  <c r="I15" i="33"/>
  <c r="O15" i="33" s="1"/>
  <c r="G15" i="33"/>
  <c r="M15" i="33" s="1"/>
  <c r="G323" i="13"/>
  <c r="J323" i="13"/>
  <c r="H323" i="13"/>
  <c r="I323" i="13"/>
  <c r="F323" i="13"/>
  <c r="H401" i="13"/>
  <c r="I401" i="13"/>
  <c r="G401" i="13"/>
  <c r="J401" i="13"/>
  <c r="F401" i="13"/>
  <c r="J288" i="33"/>
  <c r="P288" i="33" s="1"/>
  <c r="I288" i="33"/>
  <c r="O288" i="33" s="1"/>
  <c r="G288" i="33"/>
  <c r="M288" i="33" s="1"/>
  <c r="H288" i="33"/>
  <c r="N288" i="33" s="1"/>
  <c r="F288" i="33"/>
  <c r="L288" i="33" s="1"/>
  <c r="J522" i="33"/>
  <c r="H522" i="33"/>
  <c r="N522" i="33" s="1"/>
  <c r="I522" i="33"/>
  <c r="G522" i="33"/>
  <c r="M522" i="33" s="1"/>
  <c r="F522" i="33"/>
  <c r="L522" i="33" s="1"/>
  <c r="J94" i="33"/>
  <c r="P94" i="33" s="1"/>
  <c r="I94" i="33"/>
  <c r="O94" i="33" s="1"/>
  <c r="F94" i="33"/>
  <c r="L94" i="33" s="1"/>
  <c r="H94" i="33"/>
  <c r="G94" i="33"/>
  <c r="M94" i="33" s="1"/>
  <c r="F445" i="33"/>
  <c r="L445" i="33" s="1"/>
  <c r="H445" i="33"/>
  <c r="N445" i="33" s="1"/>
  <c r="I445" i="33"/>
  <c r="O445" i="33" s="1"/>
  <c r="G445" i="33"/>
  <c r="M445" i="33" s="1"/>
  <c r="J445" i="33"/>
  <c r="P445" i="33" s="1"/>
  <c r="I171" i="13"/>
  <c r="H171" i="13"/>
  <c r="G171" i="13"/>
  <c r="F171" i="13"/>
  <c r="J171" i="13"/>
  <c r="F255" i="34"/>
  <c r="L255" i="34" s="1"/>
  <c r="Y255" i="34" s="1"/>
  <c r="AE255" i="34" s="1"/>
  <c r="I255" i="34"/>
  <c r="O255" i="34" s="1"/>
  <c r="G255" i="34"/>
  <c r="M255" i="34" s="1"/>
  <c r="Z255" i="34" s="1"/>
  <c r="AF255" i="34" s="1"/>
  <c r="H255" i="34"/>
  <c r="N255" i="34" s="1"/>
  <c r="AA255" i="34" s="1"/>
  <c r="AG255" i="34" s="1"/>
  <c r="J255" i="34"/>
  <c r="P255" i="34" s="1"/>
  <c r="AC255" i="34" s="1"/>
  <c r="AI255" i="34" s="1"/>
  <c r="F249" i="13"/>
  <c r="H249" i="13"/>
  <c r="I249" i="13"/>
  <c r="G249" i="13"/>
  <c r="J249" i="13"/>
  <c r="F322" i="34"/>
  <c r="L322" i="34" s="1"/>
  <c r="Y322" i="34" s="1"/>
  <c r="AE322" i="34" s="1"/>
  <c r="H322" i="34"/>
  <c r="N322" i="34" s="1"/>
  <c r="AA322" i="34" s="1"/>
  <c r="AG322" i="34" s="1"/>
  <c r="I322" i="34"/>
  <c r="O322" i="34" s="1"/>
  <c r="AB322" i="34" s="1"/>
  <c r="AH322" i="34" s="1"/>
  <c r="G322" i="34"/>
  <c r="M322" i="34" s="1"/>
  <c r="Z322" i="34" s="1"/>
  <c r="AF322" i="34" s="1"/>
  <c r="J322" i="34"/>
  <c r="P322" i="34" s="1"/>
  <c r="AC322" i="34" s="1"/>
  <c r="AI322" i="34" s="1"/>
  <c r="I354" i="34"/>
  <c r="O354" i="34" s="1"/>
  <c r="G354" i="34"/>
  <c r="H354" i="34"/>
  <c r="N354" i="34" s="1"/>
  <c r="J354" i="34"/>
  <c r="P354" i="34" s="1"/>
  <c r="F354" i="34"/>
  <c r="L354" i="34" s="1"/>
  <c r="I524" i="34"/>
  <c r="G524" i="34"/>
  <c r="M524" i="34" s="1"/>
  <c r="H524" i="34"/>
  <c r="N524" i="34" s="1"/>
  <c r="J524" i="34"/>
  <c r="P524" i="34" s="1"/>
  <c r="F524" i="34"/>
  <c r="L524" i="34" s="1"/>
  <c r="H168" i="13"/>
  <c r="G168" i="13"/>
  <c r="I168" i="13"/>
  <c r="J168" i="13"/>
  <c r="F168" i="13"/>
  <c r="J445" i="1"/>
  <c r="H445" i="1"/>
  <c r="F445" i="1"/>
  <c r="G445" i="1"/>
  <c r="I445" i="1"/>
  <c r="H409" i="33"/>
  <c r="N409" i="33" s="1"/>
  <c r="AE409" i="33" s="1"/>
  <c r="AF409" i="33" s="1"/>
  <c r="G409" i="33"/>
  <c r="J409" i="33"/>
  <c r="P409" i="33" s="1"/>
  <c r="AK409" i="33" s="1"/>
  <c r="AL409" i="33" s="1"/>
  <c r="I409" i="33"/>
  <c r="O409" i="33" s="1"/>
  <c r="AH409" i="33" s="1"/>
  <c r="AI409" i="33" s="1"/>
  <c r="F409" i="33"/>
  <c r="L409" i="33" s="1"/>
  <c r="Y409" i="33" s="1"/>
  <c r="J412" i="1"/>
  <c r="F412" i="1"/>
  <c r="I412" i="1"/>
  <c r="H412" i="1"/>
  <c r="G412" i="1"/>
  <c r="H16" i="34"/>
  <c r="N16" i="34" s="1"/>
  <c r="AA16" i="34" s="1"/>
  <c r="AG16" i="34" s="1"/>
  <c r="G16" i="34"/>
  <c r="J16" i="34"/>
  <c r="P16" i="34" s="1"/>
  <c r="AC16" i="34" s="1"/>
  <c r="AI16" i="34" s="1"/>
  <c r="I16" i="34"/>
  <c r="O16" i="34" s="1"/>
  <c r="AB16" i="34" s="1"/>
  <c r="AH16" i="34" s="1"/>
  <c r="F16" i="34"/>
  <c r="L16" i="34" s="1"/>
  <c r="Y16" i="34" s="1"/>
  <c r="AE16" i="34" s="1"/>
  <c r="F151" i="34"/>
  <c r="L151" i="34" s="1"/>
  <c r="I151" i="34"/>
  <c r="O151" i="34" s="1"/>
  <c r="H151" i="34"/>
  <c r="J151" i="34"/>
  <c r="P151" i="34" s="1"/>
  <c r="G151" i="34"/>
  <c r="I133" i="33"/>
  <c r="O133" i="33" s="1"/>
  <c r="F133" i="33"/>
  <c r="H133" i="33"/>
  <c r="N133" i="33" s="1"/>
  <c r="G133" i="33"/>
  <c r="M133" i="33" s="1"/>
  <c r="J133" i="33"/>
  <c r="P133" i="33" s="1"/>
  <c r="H367" i="33"/>
  <c r="I367" i="33"/>
  <c r="O367" i="33" s="1"/>
  <c r="G367" i="33"/>
  <c r="M367" i="33" s="1"/>
  <c r="J367" i="33"/>
  <c r="P367" i="33" s="1"/>
  <c r="F367" i="33"/>
  <c r="H526" i="33"/>
  <c r="N526" i="33" s="1"/>
  <c r="AE526" i="33" s="1"/>
  <c r="AF526" i="33" s="1"/>
  <c r="F526" i="33"/>
  <c r="L526" i="33" s="1"/>
  <c r="Y526" i="33" s="1"/>
  <c r="Z526" i="33" s="1"/>
  <c r="G526" i="33"/>
  <c r="M526" i="33" s="1"/>
  <c r="AB526" i="33" s="1"/>
  <c r="AC526" i="33" s="1"/>
  <c r="J526" i="33"/>
  <c r="I526" i="33"/>
  <c r="O526" i="33" s="1"/>
  <c r="AH526" i="33" s="1"/>
  <c r="AI526" i="33" s="1"/>
  <c r="J492" i="34"/>
  <c r="P492" i="34" s="1"/>
  <c r="AC492" i="34" s="1"/>
  <c r="AI492" i="34" s="1"/>
  <c r="G492" i="34"/>
  <c r="M492" i="34" s="1"/>
  <c r="Z492" i="34" s="1"/>
  <c r="AF492" i="34" s="1"/>
  <c r="F492" i="34"/>
  <c r="I492" i="34"/>
  <c r="O492" i="34" s="1"/>
  <c r="AB492" i="34" s="1"/>
  <c r="AH492" i="34" s="1"/>
  <c r="H492" i="34"/>
  <c r="J50" i="34"/>
  <c r="P50" i="34" s="1"/>
  <c r="AC50" i="34" s="1"/>
  <c r="AI50" i="34" s="1"/>
  <c r="G50" i="34"/>
  <c r="M50" i="34" s="1"/>
  <c r="Z50" i="34" s="1"/>
  <c r="AF50" i="34" s="1"/>
  <c r="F50" i="34"/>
  <c r="L50" i="34" s="1"/>
  <c r="Y50" i="34" s="1"/>
  <c r="AE50" i="34" s="1"/>
  <c r="I50" i="34"/>
  <c r="H50" i="34"/>
  <c r="N50" i="34" s="1"/>
  <c r="AA50" i="34" s="1"/>
  <c r="AG50" i="34" s="1"/>
  <c r="H82" i="34"/>
  <c r="I82" i="34"/>
  <c r="O82" i="34" s="1"/>
  <c r="J82" i="34"/>
  <c r="P82" i="34" s="1"/>
  <c r="F82" i="34"/>
  <c r="L82" i="34" s="1"/>
  <c r="G82" i="34"/>
  <c r="M82" i="34" s="1"/>
  <c r="H253" i="34"/>
  <c r="N253" i="34" s="1"/>
  <c r="I253" i="34"/>
  <c r="O253" i="34" s="1"/>
  <c r="J253" i="34"/>
  <c r="P253" i="34" s="1"/>
  <c r="F253" i="34"/>
  <c r="G253" i="34"/>
  <c r="M253" i="34" s="1"/>
  <c r="G250" i="33"/>
  <c r="M250" i="33" s="1"/>
  <c r="H250" i="33"/>
  <c r="N250" i="33" s="1"/>
  <c r="I250" i="33"/>
  <c r="O250" i="33" s="1"/>
  <c r="J250" i="33"/>
  <c r="P250" i="33" s="1"/>
  <c r="F250" i="33"/>
  <c r="J484" i="33"/>
  <c r="P484" i="33" s="1"/>
  <c r="G484" i="33"/>
  <c r="M484" i="33" s="1"/>
  <c r="F484" i="33"/>
  <c r="L484" i="33" s="1"/>
  <c r="I484" i="33"/>
  <c r="O484" i="33" s="1"/>
  <c r="H484" i="33"/>
  <c r="N484" i="33" s="1"/>
  <c r="J49" i="1"/>
  <c r="G49" i="1"/>
  <c r="F49" i="1"/>
  <c r="I49" i="1"/>
  <c r="H49" i="1"/>
  <c r="J56" i="13"/>
  <c r="F56" i="13"/>
  <c r="H56" i="13"/>
  <c r="G56" i="13"/>
  <c r="I56" i="13"/>
  <c r="I16" i="1"/>
  <c r="F16" i="1"/>
  <c r="G16" i="1"/>
  <c r="H16" i="1"/>
  <c r="J16" i="1"/>
  <c r="I288" i="13"/>
  <c r="F288" i="13"/>
  <c r="H288" i="13"/>
  <c r="G288" i="13"/>
  <c r="J288" i="13"/>
  <c r="J48" i="34"/>
  <c r="P48" i="34" s="1"/>
  <c r="I48" i="34"/>
  <c r="O48" i="34" s="1"/>
  <c r="F48" i="34"/>
  <c r="G48" i="34"/>
  <c r="M48" i="34" s="1"/>
  <c r="H48" i="34"/>
  <c r="N48" i="34" s="1"/>
  <c r="G11" i="11"/>
  <c r="F11" i="11"/>
  <c r="J11" i="11"/>
  <c r="I11" i="11"/>
  <c r="H11" i="11"/>
  <c r="I39" i="31"/>
  <c r="O39" i="31" s="1"/>
  <c r="AB39" i="31" s="1"/>
  <c r="AH39" i="31" s="1"/>
  <c r="J39" i="31"/>
  <c r="P39" i="31" s="1"/>
  <c r="AC39" i="31" s="1"/>
  <c r="AI39" i="31" s="1"/>
  <c r="G39" i="31"/>
  <c r="F39" i="31"/>
  <c r="H39" i="31"/>
  <c r="N39" i="31" s="1"/>
  <c r="AA39" i="31" s="1"/>
  <c r="AG39" i="31" s="1"/>
  <c r="F79" i="6"/>
  <c r="I79" i="6"/>
  <c r="H79" i="6"/>
  <c r="G79" i="6"/>
  <c r="J79" i="6"/>
  <c r="I26" i="13"/>
  <c r="H26" i="13"/>
  <c r="J26" i="13"/>
  <c r="G26" i="13"/>
  <c r="F26" i="13"/>
  <c r="I139" i="13"/>
  <c r="G139" i="13"/>
  <c r="J139" i="13"/>
  <c r="F139" i="13"/>
  <c r="H139" i="13"/>
  <c r="J294" i="13"/>
  <c r="F294" i="13"/>
  <c r="H294" i="13"/>
  <c r="G294" i="13"/>
  <c r="I294" i="13"/>
  <c r="J32" i="11"/>
  <c r="F32" i="11"/>
  <c r="I32" i="11"/>
  <c r="H32" i="11"/>
  <c r="G32" i="11"/>
  <c r="J40" i="31"/>
  <c r="F40" i="31"/>
  <c r="L40" i="31" s="1"/>
  <c r="Y40" i="31" s="1"/>
  <c r="AE40" i="31" s="1"/>
  <c r="I40" i="31"/>
  <c r="O40" i="31" s="1"/>
  <c r="AB40" i="31" s="1"/>
  <c r="AH40" i="31" s="1"/>
  <c r="H40" i="31"/>
  <c r="N40" i="31" s="1"/>
  <c r="AA40" i="31" s="1"/>
  <c r="AG40" i="31" s="1"/>
  <c r="G40" i="31"/>
  <c r="M40" i="31" s="1"/>
  <c r="Z40" i="31" s="1"/>
  <c r="AF40" i="31" s="1"/>
  <c r="H80" i="6"/>
  <c r="G80" i="6"/>
  <c r="J80" i="6"/>
  <c r="I80" i="6"/>
  <c r="F80" i="6"/>
  <c r="H27" i="13"/>
  <c r="G27" i="13"/>
  <c r="M27" i="13" s="1"/>
  <c r="Z27" i="13" s="1"/>
  <c r="AF27" i="13" s="1"/>
  <c r="I27" i="13"/>
  <c r="J27" i="13"/>
  <c r="P27" i="13" s="1"/>
  <c r="AC27" i="13" s="1"/>
  <c r="AI27" i="13" s="1"/>
  <c r="F27" i="13"/>
  <c r="L27" i="13" s="1"/>
  <c r="Y27" i="13" s="1"/>
  <c r="AE27" i="13" s="1"/>
  <c r="H103" i="13"/>
  <c r="G103" i="13"/>
  <c r="I103" i="13"/>
  <c r="F103" i="13"/>
  <c r="J103" i="13"/>
  <c r="I179" i="13"/>
  <c r="G179" i="13"/>
  <c r="H179" i="13"/>
  <c r="F179" i="13"/>
  <c r="J179" i="13"/>
  <c r="F295" i="13"/>
  <c r="J295" i="13"/>
  <c r="I295" i="13"/>
  <c r="G295" i="13"/>
  <c r="H295" i="13"/>
  <c r="J53" i="11"/>
  <c r="F53" i="11"/>
  <c r="G53" i="11"/>
  <c r="H53" i="11"/>
  <c r="I53" i="11"/>
  <c r="I41" i="31"/>
  <c r="O41" i="31" s="1"/>
  <c r="AB41" i="31" s="1"/>
  <c r="AH41" i="31" s="1"/>
  <c r="H41" i="31"/>
  <c r="G41" i="31"/>
  <c r="M41" i="31" s="1"/>
  <c r="Z41" i="31" s="1"/>
  <c r="AF41" i="31" s="1"/>
  <c r="J41" i="31"/>
  <c r="P41" i="31" s="1"/>
  <c r="AC41" i="31" s="1"/>
  <c r="AI41" i="31" s="1"/>
  <c r="F41" i="31"/>
  <c r="L41" i="31" s="1"/>
  <c r="Y41" i="31" s="1"/>
  <c r="AE41" i="31" s="1"/>
  <c r="H81" i="6"/>
  <c r="G81" i="6"/>
  <c r="F81" i="6"/>
  <c r="I81" i="6"/>
  <c r="J81" i="6"/>
  <c r="J28" i="13"/>
  <c r="I28" i="13"/>
  <c r="H28" i="13"/>
  <c r="G28" i="13"/>
  <c r="F28" i="13"/>
  <c r="H175" i="13"/>
  <c r="I175" i="13"/>
  <c r="G175" i="13"/>
  <c r="F175" i="13"/>
  <c r="J175" i="13"/>
  <c r="G258" i="13"/>
  <c r="I258" i="13"/>
  <c r="H258" i="13"/>
  <c r="F258" i="13"/>
  <c r="J258" i="13"/>
  <c r="I335" i="13"/>
  <c r="H335" i="13"/>
  <c r="G335" i="13"/>
  <c r="J335" i="13"/>
  <c r="F335" i="13"/>
  <c r="J447" i="13"/>
  <c r="I447" i="13"/>
  <c r="F447" i="13"/>
  <c r="H447" i="13"/>
  <c r="G447" i="13"/>
  <c r="I16" i="31"/>
  <c r="O16" i="31" s="1"/>
  <c r="AB16" i="31" s="1"/>
  <c r="AH16" i="31" s="1"/>
  <c r="J16" i="31"/>
  <c r="P16" i="31" s="1"/>
  <c r="AC16" i="31" s="1"/>
  <c r="AI16" i="31" s="1"/>
  <c r="F16" i="31"/>
  <c r="L16" i="31" s="1"/>
  <c r="Y16" i="31" s="1"/>
  <c r="AE16" i="31" s="1"/>
  <c r="H16" i="31"/>
  <c r="N16" i="31" s="1"/>
  <c r="AA16" i="31" s="1"/>
  <c r="AG16" i="31" s="1"/>
  <c r="G16" i="31"/>
  <c r="H53" i="6"/>
  <c r="G53" i="6"/>
  <c r="J53" i="6"/>
  <c r="F53" i="6"/>
  <c r="I53" i="6"/>
  <c r="J25" i="13"/>
  <c r="F25" i="13"/>
  <c r="I25" i="13"/>
  <c r="G25" i="13"/>
  <c r="H25" i="13"/>
  <c r="I138" i="13"/>
  <c r="G138" i="13"/>
  <c r="F138" i="13"/>
  <c r="H138" i="13"/>
  <c r="J138" i="13"/>
  <c r="G293" i="13"/>
  <c r="H293" i="13"/>
  <c r="F293" i="13"/>
  <c r="I293" i="13"/>
  <c r="J293" i="13"/>
  <c r="H409" i="13"/>
  <c r="J409" i="13"/>
  <c r="I409" i="13"/>
  <c r="G409" i="13"/>
  <c r="F409" i="13"/>
  <c r="G101" i="13"/>
  <c r="J101" i="13"/>
  <c r="I101" i="13"/>
  <c r="H101" i="13"/>
  <c r="F101" i="13"/>
  <c r="I180" i="13"/>
  <c r="G180" i="13"/>
  <c r="H180" i="13"/>
  <c r="F180" i="13"/>
  <c r="J180" i="13"/>
  <c r="H292" i="13"/>
  <c r="G292" i="13"/>
  <c r="F292" i="13"/>
  <c r="J292" i="13"/>
  <c r="I292" i="13"/>
  <c r="J372" i="13"/>
  <c r="F372" i="13"/>
  <c r="H372" i="13"/>
  <c r="G372" i="13"/>
  <c r="I372" i="13"/>
  <c r="H452" i="13"/>
  <c r="I452" i="13"/>
  <c r="G452" i="13"/>
  <c r="J452" i="13"/>
  <c r="F452" i="13"/>
  <c r="H564" i="13"/>
  <c r="F564" i="13"/>
  <c r="J564" i="13"/>
  <c r="I564" i="13"/>
  <c r="G564" i="13"/>
  <c r="J56" i="1"/>
  <c r="F56" i="1"/>
  <c r="I56" i="1"/>
  <c r="H56" i="1"/>
  <c r="G56" i="1"/>
  <c r="I185" i="1"/>
  <c r="H185" i="1"/>
  <c r="G185" i="1"/>
  <c r="F185" i="1"/>
  <c r="J185" i="1"/>
  <c r="G284" i="1"/>
  <c r="J284" i="1"/>
  <c r="F284" i="1"/>
  <c r="I284" i="1"/>
  <c r="H284" i="1"/>
  <c r="J384" i="1"/>
  <c r="P384" i="1" s="1"/>
  <c r="AK384" i="1" s="1"/>
  <c r="AL384" i="1" s="1"/>
  <c r="F384" i="1"/>
  <c r="I384" i="1"/>
  <c r="O384" i="1" s="1"/>
  <c r="AH384" i="1" s="1"/>
  <c r="AI384" i="1" s="1"/>
  <c r="H384" i="1"/>
  <c r="G384" i="1"/>
  <c r="M384" i="1" s="1"/>
  <c r="AB384" i="1" s="1"/>
  <c r="AC384" i="1" s="1"/>
  <c r="I485" i="1"/>
  <c r="H485" i="1"/>
  <c r="G485" i="1"/>
  <c r="F485" i="1"/>
  <c r="J485" i="1"/>
  <c r="J25" i="33"/>
  <c r="P25" i="33" s="1"/>
  <c r="AK25" i="33" s="1"/>
  <c r="AL25" i="33" s="1"/>
  <c r="F25" i="33"/>
  <c r="L25" i="33" s="1"/>
  <c r="Y25" i="33" s="1"/>
  <c r="Z25" i="33" s="1"/>
  <c r="I25" i="33"/>
  <c r="O25" i="33" s="1"/>
  <c r="AH25" i="33" s="1"/>
  <c r="AI25" i="33" s="1"/>
  <c r="H25" i="33"/>
  <c r="N25" i="33" s="1"/>
  <c r="AE25" i="33" s="1"/>
  <c r="AF25" i="33" s="1"/>
  <c r="G25" i="33"/>
  <c r="M25" i="33" s="1"/>
  <c r="AB25" i="33" s="1"/>
  <c r="AC25" i="33" s="1"/>
  <c r="H340" i="33"/>
  <c r="F340" i="33"/>
  <c r="L340" i="33" s="1"/>
  <c r="Y340" i="33" s="1"/>
  <c r="Z340" i="33" s="1"/>
  <c r="J340" i="33"/>
  <c r="I340" i="33"/>
  <c r="O340" i="33" s="1"/>
  <c r="AH340" i="33" s="1"/>
  <c r="AI340" i="33" s="1"/>
  <c r="G340" i="33"/>
  <c r="J449" i="13"/>
  <c r="F449" i="13"/>
  <c r="H449" i="13"/>
  <c r="G449" i="13"/>
  <c r="I449" i="13"/>
  <c r="H529" i="13"/>
  <c r="J529" i="13"/>
  <c r="I529" i="13"/>
  <c r="G529" i="13"/>
  <c r="F529" i="13"/>
  <c r="J53" i="1"/>
  <c r="H53" i="1"/>
  <c r="G53" i="1"/>
  <c r="F53" i="1"/>
  <c r="I53" i="1"/>
  <c r="J154" i="1"/>
  <c r="F154" i="1"/>
  <c r="I154" i="1"/>
  <c r="H154" i="1"/>
  <c r="N154" i="1" s="1"/>
  <c r="AE154" i="1" s="1"/>
  <c r="AF154" i="1" s="1"/>
  <c r="G154" i="1"/>
  <c r="M154" i="1" s="1"/>
  <c r="AB154" i="1" s="1"/>
  <c r="AC154" i="1" s="1"/>
  <c r="I253" i="1"/>
  <c r="O253" i="1" s="1"/>
  <c r="AH253" i="1" s="1"/>
  <c r="AI253" i="1" s="1"/>
  <c r="H253" i="1"/>
  <c r="N253" i="1" s="1"/>
  <c r="AE253" i="1" s="1"/>
  <c r="AF253" i="1" s="1"/>
  <c r="G253" i="1"/>
  <c r="M253" i="1" s="1"/>
  <c r="AB253" i="1" s="1"/>
  <c r="AC253" i="1" s="1"/>
  <c r="F253" i="1"/>
  <c r="J253" i="1"/>
  <c r="P253" i="1" s="1"/>
  <c r="AK253" i="1" s="1"/>
  <c r="AL253" i="1" s="1"/>
  <c r="G353" i="1"/>
  <c r="J353" i="1"/>
  <c r="F353" i="1"/>
  <c r="I353" i="1"/>
  <c r="H353" i="1"/>
  <c r="H481" i="1"/>
  <c r="G481" i="1"/>
  <c r="F481" i="1"/>
  <c r="J481" i="1"/>
  <c r="I481" i="1"/>
  <c r="H140" i="33"/>
  <c r="G140" i="33"/>
  <c r="M140" i="33" s="1"/>
  <c r="AB140" i="33" s="1"/>
  <c r="AC140" i="33" s="1"/>
  <c r="J140" i="33"/>
  <c r="P140" i="33" s="1"/>
  <c r="AK140" i="33" s="1"/>
  <c r="AL140" i="33" s="1"/>
  <c r="F140" i="33"/>
  <c r="L140" i="33" s="1"/>
  <c r="Y140" i="33" s="1"/>
  <c r="Z140" i="33" s="1"/>
  <c r="I140" i="33"/>
  <c r="O140" i="33" s="1"/>
  <c r="AH140" i="33" s="1"/>
  <c r="AI140" i="33" s="1"/>
  <c r="J416" i="33"/>
  <c r="P416" i="33" s="1"/>
  <c r="AK416" i="33" s="1"/>
  <c r="AL416" i="33" s="1"/>
  <c r="F416" i="33"/>
  <c r="L416" i="33" s="1"/>
  <c r="Y416" i="33" s="1"/>
  <c r="Z416" i="33" s="1"/>
  <c r="H416" i="33"/>
  <c r="N416" i="33" s="1"/>
  <c r="AE416" i="33" s="1"/>
  <c r="AF416" i="33" s="1"/>
  <c r="I416" i="33"/>
  <c r="G416" i="33"/>
  <c r="M416" i="33" s="1"/>
  <c r="AB416" i="33" s="1"/>
  <c r="AC416" i="33" s="1"/>
  <c r="G490" i="13"/>
  <c r="H490" i="13"/>
  <c r="F490" i="13"/>
  <c r="J490" i="13"/>
  <c r="I490" i="13"/>
  <c r="H570" i="13"/>
  <c r="G570" i="13"/>
  <c r="J570" i="13"/>
  <c r="I570" i="13"/>
  <c r="F570" i="13"/>
  <c r="G119" i="1"/>
  <c r="J119" i="1"/>
  <c r="F119" i="1"/>
  <c r="I119" i="1"/>
  <c r="H119" i="1"/>
  <c r="I219" i="1"/>
  <c r="H219" i="1"/>
  <c r="G219" i="1"/>
  <c r="F219" i="1"/>
  <c r="J219" i="1"/>
  <c r="H318" i="1"/>
  <c r="N318" i="1" s="1"/>
  <c r="AE318" i="1" s="1"/>
  <c r="AF318" i="1" s="1"/>
  <c r="G318" i="1"/>
  <c r="M318" i="1" s="1"/>
  <c r="AB318" i="1" s="1"/>
  <c r="AC318" i="1" s="1"/>
  <c r="F318" i="1"/>
  <c r="L318" i="1" s="1"/>
  <c r="Y318" i="1" s="1"/>
  <c r="Z318" i="1" s="1"/>
  <c r="J318" i="1"/>
  <c r="P318" i="1" s="1"/>
  <c r="AK318" i="1" s="1"/>
  <c r="AL318" i="1" s="1"/>
  <c r="I318" i="1"/>
  <c r="O318" i="1" s="1"/>
  <c r="AH318" i="1" s="1"/>
  <c r="AI318" i="1" s="1"/>
  <c r="I418" i="1"/>
  <c r="O418" i="1" s="1"/>
  <c r="AH418" i="1" s="1"/>
  <c r="AI418" i="1" s="1"/>
  <c r="H418" i="1"/>
  <c r="F418" i="1"/>
  <c r="G418" i="1"/>
  <c r="M418" i="1" s="1"/>
  <c r="AB418" i="1" s="1"/>
  <c r="AC418" i="1" s="1"/>
  <c r="J418" i="1"/>
  <c r="P418" i="1" s="1"/>
  <c r="AK418" i="1" s="1"/>
  <c r="AL418" i="1" s="1"/>
  <c r="I144" i="33"/>
  <c r="H144" i="33"/>
  <c r="N144" i="33" s="1"/>
  <c r="AE144" i="33" s="1"/>
  <c r="AF144" i="33" s="1"/>
  <c r="G144" i="33"/>
  <c r="J144" i="33"/>
  <c r="P144" i="33" s="1"/>
  <c r="AK144" i="33" s="1"/>
  <c r="AL144" i="33" s="1"/>
  <c r="F144" i="33"/>
  <c r="L144" i="33" s="1"/>
  <c r="Y144" i="33" s="1"/>
  <c r="Z144" i="33" s="1"/>
  <c r="G487" i="13"/>
  <c r="J487" i="13"/>
  <c r="I487" i="13"/>
  <c r="F487" i="13"/>
  <c r="H487" i="13"/>
  <c r="H567" i="13"/>
  <c r="G567" i="13"/>
  <c r="J567" i="13"/>
  <c r="I567" i="13"/>
  <c r="F567" i="13"/>
  <c r="H87" i="1"/>
  <c r="N87" i="1" s="1"/>
  <c r="AE87" i="1" s="1"/>
  <c r="AF87" i="1" s="1"/>
  <c r="G87" i="1"/>
  <c r="F87" i="1"/>
  <c r="L87" i="1" s="1"/>
  <c r="Y87" i="1" s="1"/>
  <c r="Z87" i="1" s="1"/>
  <c r="J87" i="1"/>
  <c r="P87" i="1" s="1"/>
  <c r="AK87" i="1" s="1"/>
  <c r="AL87" i="1" s="1"/>
  <c r="I87" i="1"/>
  <c r="O87" i="1" s="1"/>
  <c r="AH87" i="1" s="1"/>
  <c r="AI87" i="1" s="1"/>
  <c r="G188" i="1"/>
  <c r="J188" i="1"/>
  <c r="P188" i="1" s="1"/>
  <c r="AK188" i="1" s="1"/>
  <c r="AL188" i="1" s="1"/>
  <c r="F188" i="1"/>
  <c r="L188" i="1" s="1"/>
  <c r="Y188" i="1" s="1"/>
  <c r="Z188" i="1" s="1"/>
  <c r="I188" i="1"/>
  <c r="O188" i="1" s="1"/>
  <c r="AH188" i="1" s="1"/>
  <c r="AI188" i="1" s="1"/>
  <c r="H188" i="1"/>
  <c r="N188" i="1" s="1"/>
  <c r="AE188" i="1" s="1"/>
  <c r="AF188" i="1" s="1"/>
  <c r="I287" i="1"/>
  <c r="H287" i="1"/>
  <c r="G287" i="1"/>
  <c r="F287" i="1"/>
  <c r="J287" i="1"/>
  <c r="H415" i="1"/>
  <c r="G415" i="1"/>
  <c r="J415" i="1"/>
  <c r="I415" i="1"/>
  <c r="F415" i="1"/>
  <c r="I514" i="1"/>
  <c r="H514" i="1"/>
  <c r="J514" i="1"/>
  <c r="G514" i="1"/>
  <c r="F514" i="1"/>
  <c r="H336" i="33"/>
  <c r="F336" i="33"/>
  <c r="L336" i="33" s="1"/>
  <c r="Y336" i="33" s="1"/>
  <c r="Z336" i="33" s="1"/>
  <c r="J336" i="33"/>
  <c r="P336" i="33" s="1"/>
  <c r="AK336" i="33" s="1"/>
  <c r="AL336" i="33" s="1"/>
  <c r="I336" i="33"/>
  <c r="O336" i="33" s="1"/>
  <c r="AH336" i="33" s="1"/>
  <c r="AI336" i="33" s="1"/>
  <c r="G336" i="33"/>
  <c r="M336" i="33" s="1"/>
  <c r="AB336" i="33" s="1"/>
  <c r="AC336" i="33" s="1"/>
  <c r="H19" i="34"/>
  <c r="N19" i="34" s="1"/>
  <c r="AA19" i="34" s="1"/>
  <c r="AG19" i="34" s="1"/>
  <c r="I19" i="34"/>
  <c r="O19" i="34" s="1"/>
  <c r="AB19" i="34" s="1"/>
  <c r="AH19" i="34" s="1"/>
  <c r="G19" i="34"/>
  <c r="M19" i="34" s="1"/>
  <c r="Z19" i="34" s="1"/>
  <c r="AF19" i="34" s="1"/>
  <c r="F19" i="34"/>
  <c r="L19" i="34" s="1"/>
  <c r="Y19" i="34" s="1"/>
  <c r="AE19" i="34" s="1"/>
  <c r="J19" i="34"/>
  <c r="P19" i="34" s="1"/>
  <c r="AC19" i="34" s="1"/>
  <c r="AI19" i="34" s="1"/>
  <c r="H123" i="34"/>
  <c r="I123" i="34"/>
  <c r="O123" i="34" s="1"/>
  <c r="AB123" i="34" s="1"/>
  <c r="AH123" i="34" s="1"/>
  <c r="F123" i="34"/>
  <c r="L123" i="34" s="1"/>
  <c r="Y123" i="34" s="1"/>
  <c r="G123" i="34"/>
  <c r="J123" i="34"/>
  <c r="P123" i="34" s="1"/>
  <c r="AC123" i="34" s="1"/>
  <c r="AI123" i="34" s="1"/>
  <c r="J226" i="34"/>
  <c r="P226" i="34" s="1"/>
  <c r="AC226" i="34" s="1"/>
  <c r="AI226" i="34" s="1"/>
  <c r="F226" i="34"/>
  <c r="L226" i="34" s="1"/>
  <c r="Y226" i="34" s="1"/>
  <c r="AE226" i="34" s="1"/>
  <c r="G226" i="34"/>
  <c r="M226" i="34" s="1"/>
  <c r="Z226" i="34" s="1"/>
  <c r="AF226" i="34" s="1"/>
  <c r="I226" i="34"/>
  <c r="O226" i="34" s="1"/>
  <c r="AB226" i="34" s="1"/>
  <c r="AH226" i="34" s="1"/>
  <c r="H226" i="34"/>
  <c r="N226" i="34" s="1"/>
  <c r="AA226" i="34" s="1"/>
  <c r="AG226" i="34" s="1"/>
  <c r="G328" i="34"/>
  <c r="M328" i="34" s="1"/>
  <c r="Z328" i="34" s="1"/>
  <c r="AF328" i="34" s="1"/>
  <c r="J328" i="34"/>
  <c r="H328" i="34"/>
  <c r="N328" i="34" s="1"/>
  <c r="AA328" i="34" s="1"/>
  <c r="AG328" i="34" s="1"/>
  <c r="I328" i="34"/>
  <c r="O328" i="34" s="1"/>
  <c r="AB328" i="34" s="1"/>
  <c r="AH328" i="34" s="1"/>
  <c r="F328" i="34"/>
  <c r="J431" i="34"/>
  <c r="P431" i="34" s="1"/>
  <c r="AC431" i="34" s="1"/>
  <c r="AI431" i="34" s="1"/>
  <c r="G431" i="34"/>
  <c r="F431" i="34"/>
  <c r="L431" i="34" s="1"/>
  <c r="Y431" i="34" s="1"/>
  <c r="AE431" i="34" s="1"/>
  <c r="I431" i="34"/>
  <c r="O431" i="34" s="1"/>
  <c r="AB431" i="34" s="1"/>
  <c r="AH431" i="34" s="1"/>
  <c r="H431" i="34"/>
  <c r="N431" i="34" s="1"/>
  <c r="AA431" i="34" s="1"/>
  <c r="AG431" i="34" s="1"/>
  <c r="G61" i="33"/>
  <c r="M61" i="33" s="1"/>
  <c r="AB61" i="33" s="1"/>
  <c r="AC61" i="33" s="1"/>
  <c r="J61" i="33"/>
  <c r="P61" i="33" s="1"/>
  <c r="AK61" i="33" s="1"/>
  <c r="AL61" i="33" s="1"/>
  <c r="F61" i="33"/>
  <c r="I61" i="33"/>
  <c r="O61" i="33" s="1"/>
  <c r="AH61" i="33" s="1"/>
  <c r="AI61" i="33" s="1"/>
  <c r="H61" i="33"/>
  <c r="N61" i="33" s="1"/>
  <c r="AE61" i="33" s="1"/>
  <c r="AF61" i="33" s="1"/>
  <c r="G141" i="33"/>
  <c r="M141" i="33" s="1"/>
  <c r="AB141" i="33" s="1"/>
  <c r="AC141" i="33" s="1"/>
  <c r="J141" i="33"/>
  <c r="F141" i="33"/>
  <c r="L141" i="33" s="1"/>
  <c r="Y141" i="33" s="1"/>
  <c r="Z141" i="33" s="1"/>
  <c r="I141" i="33"/>
  <c r="O141" i="33" s="1"/>
  <c r="AH141" i="33" s="1"/>
  <c r="AI141" i="33" s="1"/>
  <c r="H141" i="33"/>
  <c r="N141" i="33" s="1"/>
  <c r="AE141" i="33" s="1"/>
  <c r="AF141" i="33" s="1"/>
  <c r="G221" i="33"/>
  <c r="M221" i="33" s="1"/>
  <c r="AB221" i="33" s="1"/>
  <c r="AC221" i="33" s="1"/>
  <c r="J221" i="33"/>
  <c r="P221" i="33" s="1"/>
  <c r="AK221" i="33" s="1"/>
  <c r="AL221" i="33" s="1"/>
  <c r="F221" i="33"/>
  <c r="L221" i="33" s="1"/>
  <c r="Y221" i="33" s="1"/>
  <c r="Z221" i="33" s="1"/>
  <c r="I221" i="33"/>
  <c r="O221" i="33" s="1"/>
  <c r="AH221" i="33" s="1"/>
  <c r="AI221" i="33" s="1"/>
  <c r="H221" i="33"/>
  <c r="N221" i="33" s="1"/>
  <c r="AE221" i="33" s="1"/>
  <c r="AF221" i="33" s="1"/>
  <c r="G301" i="33"/>
  <c r="M301" i="33" s="1"/>
  <c r="AB301" i="33" s="1"/>
  <c r="AC301" i="33" s="1"/>
  <c r="J301" i="33"/>
  <c r="P301" i="33" s="1"/>
  <c r="AK301" i="33" s="1"/>
  <c r="AL301" i="33" s="1"/>
  <c r="I301" i="33"/>
  <c r="O301" i="33" s="1"/>
  <c r="AH301" i="33" s="1"/>
  <c r="AI301" i="33" s="1"/>
  <c r="H301" i="33"/>
  <c r="F301" i="33"/>
  <c r="I413" i="33"/>
  <c r="O413" i="33" s="1"/>
  <c r="AH413" i="33" s="1"/>
  <c r="AI413" i="33" s="1"/>
  <c r="G413" i="33"/>
  <c r="M413" i="33" s="1"/>
  <c r="AB413" i="33" s="1"/>
  <c r="AC413" i="33" s="1"/>
  <c r="H413" i="33"/>
  <c r="N413" i="33" s="1"/>
  <c r="AE413" i="33" s="1"/>
  <c r="AF413" i="33" s="1"/>
  <c r="F413" i="33"/>
  <c r="L413" i="33" s="1"/>
  <c r="Y413" i="33" s="1"/>
  <c r="Z413" i="33" s="1"/>
  <c r="J413" i="33"/>
  <c r="I493" i="33"/>
  <c r="O493" i="33" s="1"/>
  <c r="AH493" i="33" s="1"/>
  <c r="AI493" i="33" s="1"/>
  <c r="H493" i="33"/>
  <c r="N493" i="33" s="1"/>
  <c r="AE493" i="33" s="1"/>
  <c r="AF493" i="33" s="1"/>
  <c r="G493" i="33"/>
  <c r="M493" i="33" s="1"/>
  <c r="AB493" i="33" s="1"/>
  <c r="AC493" i="33" s="1"/>
  <c r="J493" i="33"/>
  <c r="P493" i="33" s="1"/>
  <c r="AK493" i="33" s="1"/>
  <c r="AL493" i="33" s="1"/>
  <c r="F493" i="33"/>
  <c r="L493" i="33" s="1"/>
  <c r="Y493" i="33" s="1"/>
  <c r="Z493" i="33" s="1"/>
  <c r="I573" i="33"/>
  <c r="H573" i="33"/>
  <c r="N573" i="33" s="1"/>
  <c r="AE573" i="33" s="1"/>
  <c r="AF573" i="33" s="1"/>
  <c r="G573" i="33"/>
  <c r="M573" i="33" s="1"/>
  <c r="AB573" i="33" s="1"/>
  <c r="AC573" i="33" s="1"/>
  <c r="J573" i="33"/>
  <c r="P573" i="33" s="1"/>
  <c r="AK573" i="33" s="1"/>
  <c r="AL573" i="33" s="1"/>
  <c r="F573" i="33"/>
  <c r="L573" i="33" s="1"/>
  <c r="Y573" i="33" s="1"/>
  <c r="Z573" i="33" s="1"/>
  <c r="J90" i="34"/>
  <c r="P90" i="34" s="1"/>
  <c r="AC90" i="34" s="1"/>
  <c r="AI90" i="34" s="1"/>
  <c r="F90" i="34"/>
  <c r="I90" i="34"/>
  <c r="O90" i="34" s="1"/>
  <c r="AB90" i="34" s="1"/>
  <c r="AH90" i="34" s="1"/>
  <c r="H90" i="34"/>
  <c r="N90" i="34" s="1"/>
  <c r="AA90" i="34" s="1"/>
  <c r="AG90" i="34" s="1"/>
  <c r="G90" i="34"/>
  <c r="M90" i="34" s="1"/>
  <c r="Z90" i="34" s="1"/>
  <c r="AF90" i="34" s="1"/>
  <c r="I194" i="34"/>
  <c r="H194" i="34"/>
  <c r="N194" i="34" s="1"/>
  <c r="AA194" i="34" s="1"/>
  <c r="AG194" i="34" s="1"/>
  <c r="G194" i="34"/>
  <c r="M194" i="34" s="1"/>
  <c r="Z194" i="34" s="1"/>
  <c r="AF194" i="34" s="1"/>
  <c r="J194" i="34"/>
  <c r="P194" i="34" s="1"/>
  <c r="AC194" i="34" s="1"/>
  <c r="AI194" i="34" s="1"/>
  <c r="F194" i="34"/>
  <c r="L194" i="34" s="1"/>
  <c r="Y194" i="34" s="1"/>
  <c r="AE194" i="34" s="1"/>
  <c r="I325" i="34"/>
  <c r="O325" i="34" s="1"/>
  <c r="AB325" i="34" s="1"/>
  <c r="AH325" i="34" s="1"/>
  <c r="G325" i="34"/>
  <c r="M325" i="34" s="1"/>
  <c r="Z325" i="34" s="1"/>
  <c r="AF325" i="34" s="1"/>
  <c r="H325" i="34"/>
  <c r="N325" i="34" s="1"/>
  <c r="AA325" i="34" s="1"/>
  <c r="AG325" i="34" s="1"/>
  <c r="J325" i="34"/>
  <c r="P325" i="34" s="1"/>
  <c r="AC325" i="34" s="1"/>
  <c r="AI325" i="34" s="1"/>
  <c r="F325" i="34"/>
  <c r="L325" i="34" s="1"/>
  <c r="Y325" i="34" s="1"/>
  <c r="AE325" i="34" s="1"/>
  <c r="J428" i="34"/>
  <c r="P428" i="34" s="1"/>
  <c r="AC428" i="34" s="1"/>
  <c r="AI428" i="34" s="1"/>
  <c r="F428" i="34"/>
  <c r="L428" i="34" s="1"/>
  <c r="Y428" i="34" s="1"/>
  <c r="AE428" i="34" s="1"/>
  <c r="I428" i="34"/>
  <c r="O428" i="34" s="1"/>
  <c r="AB428" i="34" s="1"/>
  <c r="AH428" i="34" s="1"/>
  <c r="H428" i="34"/>
  <c r="N428" i="34" s="1"/>
  <c r="AA428" i="34" s="1"/>
  <c r="AG428" i="34" s="1"/>
  <c r="G428" i="34"/>
  <c r="I531" i="34"/>
  <c r="O531" i="34" s="1"/>
  <c r="AB531" i="34" s="1"/>
  <c r="AH531" i="34" s="1"/>
  <c r="H531" i="34"/>
  <c r="G531" i="34"/>
  <c r="M531" i="34" s="1"/>
  <c r="Z531" i="34" s="1"/>
  <c r="AF531" i="34" s="1"/>
  <c r="J531" i="34"/>
  <c r="F531" i="34"/>
  <c r="L531" i="34" s="1"/>
  <c r="Y531" i="34" s="1"/>
  <c r="AE531" i="34" s="1"/>
  <c r="G26" i="33"/>
  <c r="M26" i="33" s="1"/>
  <c r="AB26" i="33" s="1"/>
  <c r="AC26" i="33" s="1"/>
  <c r="H26" i="33"/>
  <c r="N26" i="33" s="1"/>
  <c r="AE26" i="33" s="1"/>
  <c r="AF26" i="33" s="1"/>
  <c r="J26" i="33"/>
  <c r="P26" i="33" s="1"/>
  <c r="AK26" i="33" s="1"/>
  <c r="AL26" i="33" s="1"/>
  <c r="F26" i="33"/>
  <c r="L26" i="33" s="1"/>
  <c r="Y26" i="33" s="1"/>
  <c r="Z26" i="33" s="1"/>
  <c r="I26" i="33"/>
  <c r="J106" i="33"/>
  <c r="P106" i="33" s="1"/>
  <c r="AK106" i="33" s="1"/>
  <c r="AL106" i="33" s="1"/>
  <c r="F106" i="33"/>
  <c r="G106" i="33"/>
  <c r="M106" i="33" s="1"/>
  <c r="AB106" i="33" s="1"/>
  <c r="AC106" i="33" s="1"/>
  <c r="I106" i="33"/>
  <c r="O106" i="33" s="1"/>
  <c r="AH106" i="33" s="1"/>
  <c r="AI106" i="33" s="1"/>
  <c r="H106" i="33"/>
  <c r="N106" i="33" s="1"/>
  <c r="AE106" i="33" s="1"/>
  <c r="AF106" i="33" s="1"/>
  <c r="J218" i="33"/>
  <c r="H218" i="33"/>
  <c r="N218" i="33" s="1"/>
  <c r="AE218" i="33" s="1"/>
  <c r="AF218" i="33" s="1"/>
  <c r="F218" i="33"/>
  <c r="L218" i="33" s="1"/>
  <c r="Y218" i="33" s="1"/>
  <c r="Z218" i="33" s="1"/>
  <c r="I218" i="33"/>
  <c r="O218" i="33" s="1"/>
  <c r="AH218" i="33" s="1"/>
  <c r="AI218" i="33" s="1"/>
  <c r="G218" i="33"/>
  <c r="M218" i="33" s="1"/>
  <c r="AB218" i="33" s="1"/>
  <c r="AC218" i="33" s="1"/>
  <c r="H298" i="33"/>
  <c r="N298" i="33" s="1"/>
  <c r="AE298" i="33" s="1"/>
  <c r="AF298" i="33" s="1"/>
  <c r="F298" i="33"/>
  <c r="L298" i="33" s="1"/>
  <c r="Y298" i="33" s="1"/>
  <c r="Z298" i="33" s="1"/>
  <c r="I298" i="33"/>
  <c r="O298" i="33" s="1"/>
  <c r="AH298" i="33" s="1"/>
  <c r="AI298" i="33" s="1"/>
  <c r="J298" i="33"/>
  <c r="G298" i="33"/>
  <c r="M298" i="33" s="1"/>
  <c r="AB298" i="33" s="1"/>
  <c r="AC298" i="33" s="1"/>
  <c r="H378" i="33"/>
  <c r="N378" i="33" s="1"/>
  <c r="AE378" i="33" s="1"/>
  <c r="AF378" i="33" s="1"/>
  <c r="I378" i="33"/>
  <c r="O378" i="33" s="1"/>
  <c r="AH378" i="33" s="1"/>
  <c r="AI378" i="33" s="1"/>
  <c r="G378" i="33"/>
  <c r="M378" i="33" s="1"/>
  <c r="AB378" i="33" s="1"/>
  <c r="AC378" i="33" s="1"/>
  <c r="J378" i="33"/>
  <c r="P378" i="33" s="1"/>
  <c r="AK378" i="33" s="1"/>
  <c r="AL378" i="33" s="1"/>
  <c r="F378" i="33"/>
  <c r="L378" i="33" s="1"/>
  <c r="Y378" i="33" s="1"/>
  <c r="Z378" i="33" s="1"/>
  <c r="H490" i="33"/>
  <c r="N490" i="33" s="1"/>
  <c r="AE490" i="33" s="1"/>
  <c r="AF490" i="33" s="1"/>
  <c r="F490" i="33"/>
  <c r="L490" i="33" s="1"/>
  <c r="Y490" i="33" s="1"/>
  <c r="Z490" i="33" s="1"/>
  <c r="I490" i="33"/>
  <c r="O490" i="33" s="1"/>
  <c r="AH490" i="33" s="1"/>
  <c r="AI490" i="33" s="1"/>
  <c r="G490" i="33"/>
  <c r="M490" i="33" s="1"/>
  <c r="AB490" i="33" s="1"/>
  <c r="AC490" i="33" s="1"/>
  <c r="J490" i="33"/>
  <c r="P490" i="33" s="1"/>
  <c r="AK490" i="33" s="1"/>
  <c r="AL490" i="33" s="1"/>
  <c r="H570" i="33"/>
  <c r="F570" i="33"/>
  <c r="L570" i="33" s="1"/>
  <c r="Y570" i="33" s="1"/>
  <c r="Z570" i="33" s="1"/>
  <c r="I570" i="33"/>
  <c r="O570" i="33" s="1"/>
  <c r="AH570" i="33" s="1"/>
  <c r="AI570" i="33" s="1"/>
  <c r="G570" i="33"/>
  <c r="M570" i="33" s="1"/>
  <c r="AB570" i="33" s="1"/>
  <c r="AC570" i="33" s="1"/>
  <c r="J570" i="33"/>
  <c r="P570" i="33" s="1"/>
  <c r="AK570" i="33" s="1"/>
  <c r="AL570" i="33" s="1"/>
  <c r="I87" i="34"/>
  <c r="H87" i="34"/>
  <c r="N87" i="34" s="1"/>
  <c r="AA87" i="34" s="1"/>
  <c r="AG87" i="34" s="1"/>
  <c r="G87" i="34"/>
  <c r="M87" i="34" s="1"/>
  <c r="Z87" i="34" s="1"/>
  <c r="AF87" i="34" s="1"/>
  <c r="J87" i="34"/>
  <c r="F87" i="34"/>
  <c r="L87" i="34" s="1"/>
  <c r="Y87" i="34" s="1"/>
  <c r="AE87" i="34" s="1"/>
  <c r="I191" i="34"/>
  <c r="O191" i="34" s="1"/>
  <c r="AB191" i="34" s="1"/>
  <c r="AH191" i="34" s="1"/>
  <c r="H191" i="34"/>
  <c r="N191" i="34" s="1"/>
  <c r="AA191" i="34" s="1"/>
  <c r="AG191" i="34" s="1"/>
  <c r="G191" i="34"/>
  <c r="M191" i="34" s="1"/>
  <c r="Z191" i="34" s="1"/>
  <c r="AF191" i="34" s="1"/>
  <c r="J191" i="34"/>
  <c r="P191" i="34" s="1"/>
  <c r="AC191" i="34" s="1"/>
  <c r="AI191" i="34" s="1"/>
  <c r="F191" i="34"/>
  <c r="L191" i="34" s="1"/>
  <c r="Y191" i="34" s="1"/>
  <c r="AE191" i="34" s="1"/>
  <c r="G293" i="34"/>
  <c r="M293" i="34" s="1"/>
  <c r="Z293" i="34" s="1"/>
  <c r="AF293" i="34" s="1"/>
  <c r="H293" i="34"/>
  <c r="N293" i="34" s="1"/>
  <c r="AA293" i="34" s="1"/>
  <c r="AG293" i="34" s="1"/>
  <c r="J293" i="34"/>
  <c r="P293" i="34" s="1"/>
  <c r="AC293" i="34" s="1"/>
  <c r="AI293" i="34" s="1"/>
  <c r="F293" i="34"/>
  <c r="L293" i="34" s="1"/>
  <c r="Y293" i="34" s="1"/>
  <c r="AE293" i="34" s="1"/>
  <c r="I293" i="34"/>
  <c r="O293" i="34" s="1"/>
  <c r="AB293" i="34" s="1"/>
  <c r="AH293" i="34" s="1"/>
  <c r="H396" i="34"/>
  <c r="N396" i="34" s="1"/>
  <c r="AA396" i="34" s="1"/>
  <c r="AG396" i="34" s="1"/>
  <c r="G396" i="34"/>
  <c r="M396" i="34" s="1"/>
  <c r="Z396" i="34" s="1"/>
  <c r="AF396" i="34" s="1"/>
  <c r="J396" i="34"/>
  <c r="P396" i="34" s="1"/>
  <c r="AC396" i="34" s="1"/>
  <c r="AI396" i="34" s="1"/>
  <c r="F396" i="34"/>
  <c r="L396" i="34" s="1"/>
  <c r="Y396" i="34" s="1"/>
  <c r="AE396" i="34" s="1"/>
  <c r="I396" i="34"/>
  <c r="O396" i="34" s="1"/>
  <c r="AB396" i="34" s="1"/>
  <c r="AH396" i="34" s="1"/>
  <c r="G499" i="34"/>
  <c r="M499" i="34" s="1"/>
  <c r="Z499" i="34" s="1"/>
  <c r="AF499" i="34" s="1"/>
  <c r="J499" i="34"/>
  <c r="P499" i="34" s="1"/>
  <c r="AC499" i="34" s="1"/>
  <c r="AI499" i="34" s="1"/>
  <c r="F499" i="34"/>
  <c r="L499" i="34" s="1"/>
  <c r="Y499" i="34" s="1"/>
  <c r="AE499" i="34" s="1"/>
  <c r="I499" i="34"/>
  <c r="O499" i="34" s="1"/>
  <c r="AB499" i="34" s="1"/>
  <c r="AH499" i="34" s="1"/>
  <c r="H499" i="34"/>
  <c r="N499" i="34" s="1"/>
  <c r="AA499" i="34" s="1"/>
  <c r="AG499" i="34" s="1"/>
  <c r="I21" i="32"/>
  <c r="O21" i="32" s="1"/>
  <c r="AB21" i="32" s="1"/>
  <c r="AH21" i="32" s="1"/>
  <c r="H21" i="32"/>
  <c r="N21" i="32" s="1"/>
  <c r="AA21" i="32" s="1"/>
  <c r="AG21" i="32" s="1"/>
  <c r="J21" i="32"/>
  <c r="P21" i="32" s="1"/>
  <c r="AC21" i="32" s="1"/>
  <c r="AI21" i="32" s="1"/>
  <c r="G21" i="32"/>
  <c r="M21" i="32" s="1"/>
  <c r="Z21" i="32" s="1"/>
  <c r="AF21" i="32" s="1"/>
  <c r="F21" i="32"/>
  <c r="L21" i="32" s="1"/>
  <c r="Y21" i="32" s="1"/>
  <c r="AE21" i="32" s="1"/>
  <c r="J63" i="33"/>
  <c r="P63" i="33" s="1"/>
  <c r="AK63" i="33" s="1"/>
  <c r="AL63" i="33" s="1"/>
  <c r="F63" i="33"/>
  <c r="I63" i="33"/>
  <c r="O63" i="33" s="1"/>
  <c r="AH63" i="33" s="1"/>
  <c r="AI63" i="33" s="1"/>
  <c r="H63" i="33"/>
  <c r="N63" i="33" s="1"/>
  <c r="AE63" i="33" s="1"/>
  <c r="AF63" i="33" s="1"/>
  <c r="G63" i="33"/>
  <c r="M63" i="33" s="1"/>
  <c r="AB63" i="33" s="1"/>
  <c r="AC63" i="33" s="1"/>
  <c r="J143" i="33"/>
  <c r="P143" i="33" s="1"/>
  <c r="AK143" i="33" s="1"/>
  <c r="AL143" i="33" s="1"/>
  <c r="F143" i="33"/>
  <c r="L143" i="33" s="1"/>
  <c r="Y143" i="33" s="1"/>
  <c r="Z143" i="33" s="1"/>
  <c r="I143" i="33"/>
  <c r="O143" i="33" s="1"/>
  <c r="AH143" i="33" s="1"/>
  <c r="AI143" i="33" s="1"/>
  <c r="H143" i="33"/>
  <c r="N143" i="33" s="1"/>
  <c r="AE143" i="33" s="1"/>
  <c r="AF143" i="33" s="1"/>
  <c r="G143" i="33"/>
  <c r="M143" i="33" s="1"/>
  <c r="AB143" i="33" s="1"/>
  <c r="AC143" i="33" s="1"/>
  <c r="J223" i="33"/>
  <c r="P223" i="33" s="1"/>
  <c r="AK223" i="33" s="1"/>
  <c r="AL223" i="33" s="1"/>
  <c r="F223" i="33"/>
  <c r="L223" i="33" s="1"/>
  <c r="Y223" i="33" s="1"/>
  <c r="Z223" i="33" s="1"/>
  <c r="I223" i="33"/>
  <c r="O223" i="33" s="1"/>
  <c r="AH223" i="33" s="1"/>
  <c r="AI223" i="33" s="1"/>
  <c r="H223" i="33"/>
  <c r="G223" i="33"/>
  <c r="M223" i="33" s="1"/>
  <c r="AB223" i="33" s="1"/>
  <c r="AC223" i="33" s="1"/>
  <c r="I335" i="33"/>
  <c r="O335" i="33" s="1"/>
  <c r="AH335" i="33" s="1"/>
  <c r="AI335" i="33" s="1"/>
  <c r="F335" i="33"/>
  <c r="L335" i="33" s="1"/>
  <c r="Y335" i="33" s="1"/>
  <c r="Z335" i="33" s="1"/>
  <c r="J335" i="33"/>
  <c r="P335" i="33" s="1"/>
  <c r="AK335" i="33" s="1"/>
  <c r="AL335" i="33" s="1"/>
  <c r="H335" i="33"/>
  <c r="N335" i="33" s="1"/>
  <c r="AE335" i="33" s="1"/>
  <c r="AF335" i="33" s="1"/>
  <c r="G335" i="33"/>
  <c r="G415" i="33"/>
  <c r="M415" i="33" s="1"/>
  <c r="AB415" i="33" s="1"/>
  <c r="AC415" i="33" s="1"/>
  <c r="I415" i="33"/>
  <c r="O415" i="33" s="1"/>
  <c r="AH415" i="33" s="1"/>
  <c r="AI415" i="33" s="1"/>
  <c r="J415" i="33"/>
  <c r="P415" i="33" s="1"/>
  <c r="AK415" i="33" s="1"/>
  <c r="AL415" i="33" s="1"/>
  <c r="H415" i="33"/>
  <c r="F415" i="33"/>
  <c r="L415" i="33" s="1"/>
  <c r="Y415" i="33" s="1"/>
  <c r="Z415" i="33" s="1"/>
  <c r="G495" i="33"/>
  <c r="J495" i="33"/>
  <c r="P495" i="33" s="1"/>
  <c r="AK495" i="33" s="1"/>
  <c r="AL495" i="33" s="1"/>
  <c r="F495" i="33"/>
  <c r="L495" i="33" s="1"/>
  <c r="Y495" i="33" s="1"/>
  <c r="Z495" i="33" s="1"/>
  <c r="I495" i="33"/>
  <c r="O495" i="33" s="1"/>
  <c r="AH495" i="33" s="1"/>
  <c r="AI495" i="33" s="1"/>
  <c r="H495" i="33"/>
  <c r="N495" i="33" s="1"/>
  <c r="AE495" i="33" s="1"/>
  <c r="AF495" i="33" s="1"/>
  <c r="H22" i="34"/>
  <c r="N22" i="34" s="1"/>
  <c r="AA22" i="34" s="1"/>
  <c r="AG22" i="34" s="1"/>
  <c r="G22" i="34"/>
  <c r="M22" i="34" s="1"/>
  <c r="Z22" i="34" s="1"/>
  <c r="AF22" i="34" s="1"/>
  <c r="J22" i="34"/>
  <c r="P22" i="34" s="1"/>
  <c r="AC22" i="34" s="1"/>
  <c r="AI22" i="34" s="1"/>
  <c r="F22" i="34"/>
  <c r="L22" i="34" s="1"/>
  <c r="Y22" i="34" s="1"/>
  <c r="AE22" i="34" s="1"/>
  <c r="I22" i="34"/>
  <c r="O22" i="34" s="1"/>
  <c r="AB22" i="34" s="1"/>
  <c r="AH22" i="34" s="1"/>
  <c r="H126" i="34"/>
  <c r="N126" i="34" s="1"/>
  <c r="AA126" i="34" s="1"/>
  <c r="AG126" i="34" s="1"/>
  <c r="I126" i="34"/>
  <c r="O126" i="34" s="1"/>
  <c r="AB126" i="34" s="1"/>
  <c r="AH126" i="34" s="1"/>
  <c r="J126" i="34"/>
  <c r="P126" i="34" s="1"/>
  <c r="AC126" i="34" s="1"/>
  <c r="AI126" i="34" s="1"/>
  <c r="G126" i="34"/>
  <c r="M126" i="34" s="1"/>
  <c r="Z126" i="34" s="1"/>
  <c r="AF126" i="34" s="1"/>
  <c r="F126" i="34"/>
  <c r="L126" i="34" s="1"/>
  <c r="Y126" i="34" s="1"/>
  <c r="AE126" i="34" s="1"/>
  <c r="G258" i="34"/>
  <c r="M258" i="34" s="1"/>
  <c r="Z258" i="34" s="1"/>
  <c r="AF258" i="34" s="1"/>
  <c r="H258" i="34"/>
  <c r="J258" i="34"/>
  <c r="P258" i="34" s="1"/>
  <c r="AC258" i="34" s="1"/>
  <c r="AI258" i="34" s="1"/>
  <c r="I258" i="34"/>
  <c r="O258" i="34" s="1"/>
  <c r="F258" i="34"/>
  <c r="L258" i="34" s="1"/>
  <c r="Y258" i="34" s="1"/>
  <c r="AE258" i="34" s="1"/>
  <c r="I360" i="34"/>
  <c r="H360" i="34"/>
  <c r="N360" i="34" s="1"/>
  <c r="AA360" i="34" s="1"/>
  <c r="AG360" i="34" s="1"/>
  <c r="G360" i="34"/>
  <c r="J360" i="34"/>
  <c r="P360" i="34" s="1"/>
  <c r="AC360" i="34" s="1"/>
  <c r="AI360" i="34" s="1"/>
  <c r="F360" i="34"/>
  <c r="L360" i="34" s="1"/>
  <c r="Y360" i="34" s="1"/>
  <c r="AE360" i="34" s="1"/>
  <c r="G463" i="34"/>
  <c r="M463" i="34" s="1"/>
  <c r="Z463" i="34" s="1"/>
  <c r="AF463" i="34" s="1"/>
  <c r="J463" i="34"/>
  <c r="P463" i="34" s="1"/>
  <c r="AC463" i="34" s="1"/>
  <c r="AI463" i="34" s="1"/>
  <c r="F463" i="34"/>
  <c r="L463" i="34" s="1"/>
  <c r="Y463" i="34" s="1"/>
  <c r="AE463" i="34" s="1"/>
  <c r="I463" i="34"/>
  <c r="O463" i="34" s="1"/>
  <c r="AB463" i="34" s="1"/>
  <c r="AH463" i="34" s="1"/>
  <c r="H463" i="34"/>
  <c r="N463" i="34" s="1"/>
  <c r="AA463" i="34" s="1"/>
  <c r="AG463" i="34" s="1"/>
  <c r="H96" i="13"/>
  <c r="G96" i="13"/>
  <c r="J96" i="13"/>
  <c r="F96" i="13"/>
  <c r="I96" i="13"/>
  <c r="J250" i="13"/>
  <c r="F250" i="13"/>
  <c r="I250" i="13"/>
  <c r="H250" i="13"/>
  <c r="G250" i="13"/>
  <c r="I290" i="13"/>
  <c r="G290" i="13"/>
  <c r="F290" i="13"/>
  <c r="H290" i="13"/>
  <c r="J290" i="13"/>
  <c r="I445" i="13"/>
  <c r="G445" i="13"/>
  <c r="F445" i="13"/>
  <c r="H445" i="13"/>
  <c r="J445" i="13"/>
  <c r="H21" i="13"/>
  <c r="G21" i="13"/>
  <c r="J21" i="13"/>
  <c r="F21" i="13"/>
  <c r="I21" i="13"/>
  <c r="J212" i="13"/>
  <c r="F212" i="13"/>
  <c r="I212" i="13"/>
  <c r="H212" i="13"/>
  <c r="G212" i="13"/>
  <c r="H524" i="13"/>
  <c r="I524" i="13"/>
  <c r="G524" i="13"/>
  <c r="F524" i="13"/>
  <c r="J524" i="13"/>
  <c r="I248" i="1"/>
  <c r="H248" i="1"/>
  <c r="J248" i="1"/>
  <c r="G248" i="1"/>
  <c r="F248" i="1"/>
  <c r="J528" i="33"/>
  <c r="P528" i="33" s="1"/>
  <c r="F528" i="33"/>
  <c r="L528" i="33" s="1"/>
  <c r="I528" i="33"/>
  <c r="H528" i="33"/>
  <c r="N528" i="33" s="1"/>
  <c r="G528" i="33"/>
  <c r="M528" i="33" s="1"/>
  <c r="I150" i="1"/>
  <c r="H150" i="1"/>
  <c r="G150" i="1"/>
  <c r="F150" i="1"/>
  <c r="J150" i="1"/>
  <c r="I413" i="1"/>
  <c r="H413" i="1"/>
  <c r="G413" i="1"/>
  <c r="F413" i="1"/>
  <c r="J413" i="1"/>
  <c r="J488" i="33"/>
  <c r="P488" i="33" s="1"/>
  <c r="F488" i="33"/>
  <c r="L488" i="33" s="1"/>
  <c r="I488" i="33"/>
  <c r="O488" i="33" s="1"/>
  <c r="H488" i="33"/>
  <c r="N488" i="33" s="1"/>
  <c r="G488" i="33"/>
  <c r="M488" i="33" s="1"/>
  <c r="G50" i="1"/>
  <c r="J50" i="1"/>
  <c r="F50" i="1"/>
  <c r="I50" i="1"/>
  <c r="H50" i="1"/>
  <c r="G314" i="1"/>
  <c r="J314" i="1"/>
  <c r="F314" i="1"/>
  <c r="I314" i="1"/>
  <c r="H314" i="1"/>
  <c r="G48" i="32"/>
  <c r="M48" i="32" s="1"/>
  <c r="J48" i="32"/>
  <c r="P48" i="32" s="1"/>
  <c r="F48" i="32"/>
  <c r="I48" i="32"/>
  <c r="O48" i="32" s="1"/>
  <c r="H48" i="32"/>
  <c r="G523" i="13"/>
  <c r="J523" i="13"/>
  <c r="I523" i="13"/>
  <c r="F523" i="13"/>
  <c r="H523" i="13"/>
  <c r="J184" i="1"/>
  <c r="F184" i="1"/>
  <c r="I184" i="1"/>
  <c r="H184" i="1"/>
  <c r="G184" i="1"/>
  <c r="H447" i="1"/>
  <c r="G447" i="1"/>
  <c r="F447" i="1"/>
  <c r="J447" i="1"/>
  <c r="I447" i="1"/>
  <c r="I176" i="33"/>
  <c r="H176" i="33"/>
  <c r="N176" i="33" s="1"/>
  <c r="G176" i="33"/>
  <c r="M176" i="33" s="1"/>
  <c r="F176" i="33"/>
  <c r="L176" i="33" s="1"/>
  <c r="J176" i="33"/>
  <c r="J222" i="34"/>
  <c r="F222" i="34"/>
  <c r="L222" i="34" s="1"/>
  <c r="I222" i="34"/>
  <c r="O222" i="34" s="1"/>
  <c r="G222" i="34"/>
  <c r="H222" i="34"/>
  <c r="N222" i="34" s="1"/>
  <c r="I493" i="34"/>
  <c r="O493" i="34" s="1"/>
  <c r="G493" i="34"/>
  <c r="M493" i="34" s="1"/>
  <c r="H493" i="34"/>
  <c r="N493" i="34" s="1"/>
  <c r="J493" i="34"/>
  <c r="P493" i="34" s="1"/>
  <c r="F493" i="34"/>
  <c r="L493" i="34" s="1"/>
  <c r="G333" i="33"/>
  <c r="M333" i="33" s="1"/>
  <c r="F333" i="33"/>
  <c r="L333" i="33" s="1"/>
  <c r="J333" i="33"/>
  <c r="P333" i="33" s="1"/>
  <c r="I333" i="33"/>
  <c r="O333" i="33" s="1"/>
  <c r="H333" i="33"/>
  <c r="N333" i="33" s="1"/>
  <c r="G120" i="34"/>
  <c r="J120" i="34"/>
  <c r="P120" i="34" s="1"/>
  <c r="F120" i="34"/>
  <c r="I120" i="34"/>
  <c r="O120" i="34" s="1"/>
  <c r="H120" i="34"/>
  <c r="N120" i="34" s="1"/>
  <c r="H391" i="34"/>
  <c r="N391" i="34" s="1"/>
  <c r="G391" i="34"/>
  <c r="M391" i="34" s="1"/>
  <c r="J391" i="34"/>
  <c r="P391" i="34" s="1"/>
  <c r="F391" i="34"/>
  <c r="L391" i="34" s="1"/>
  <c r="I391" i="34"/>
  <c r="I98" i="33"/>
  <c r="O98" i="33" s="1"/>
  <c r="G98" i="33"/>
  <c r="M98" i="33" s="1"/>
  <c r="H98" i="33"/>
  <c r="N98" i="33" s="1"/>
  <c r="J98" i="33"/>
  <c r="P98" i="33" s="1"/>
  <c r="F98" i="33"/>
  <c r="L98" i="33" s="1"/>
  <c r="H410" i="33"/>
  <c r="N410" i="33" s="1"/>
  <c r="I410" i="33"/>
  <c r="G410" i="33"/>
  <c r="M410" i="33" s="1"/>
  <c r="J410" i="33"/>
  <c r="P410" i="33" s="1"/>
  <c r="F410" i="33"/>
  <c r="L410" i="33" s="1"/>
  <c r="J121" i="34"/>
  <c r="F121" i="34"/>
  <c r="L121" i="34" s="1"/>
  <c r="I121" i="34"/>
  <c r="O121" i="34" s="1"/>
  <c r="H121" i="34"/>
  <c r="N121" i="34" s="1"/>
  <c r="G121" i="34"/>
  <c r="M121" i="34" s="1"/>
  <c r="G392" i="34"/>
  <c r="M392" i="34" s="1"/>
  <c r="J392" i="34"/>
  <c r="F392" i="34"/>
  <c r="L392" i="34" s="1"/>
  <c r="I392" i="34"/>
  <c r="O392" i="34" s="1"/>
  <c r="H392" i="34"/>
  <c r="N392" i="34" s="1"/>
  <c r="H17" i="32"/>
  <c r="N17" i="32" s="1"/>
  <c r="G17" i="32"/>
  <c r="M17" i="32" s="1"/>
  <c r="F17" i="32"/>
  <c r="L17" i="32" s="1"/>
  <c r="J17" i="32"/>
  <c r="P17" i="32" s="1"/>
  <c r="I17" i="32"/>
  <c r="H215" i="33"/>
  <c r="N215" i="33" s="1"/>
  <c r="G215" i="33"/>
  <c r="M215" i="33" s="1"/>
  <c r="J215" i="33"/>
  <c r="P215" i="33" s="1"/>
  <c r="F215" i="33"/>
  <c r="L215" i="33" s="1"/>
  <c r="I215" i="33"/>
  <c r="O215" i="33" s="1"/>
  <c r="G527" i="33"/>
  <c r="M527" i="33" s="1"/>
  <c r="J527" i="33"/>
  <c r="P527" i="33" s="1"/>
  <c r="F527" i="33"/>
  <c r="L527" i="33" s="1"/>
  <c r="I527" i="33"/>
  <c r="O527" i="33" s="1"/>
  <c r="H527" i="33"/>
  <c r="J155" i="34"/>
  <c r="P155" i="34" s="1"/>
  <c r="F155" i="34"/>
  <c r="L155" i="34" s="1"/>
  <c r="I155" i="34"/>
  <c r="O155" i="34" s="1"/>
  <c r="H155" i="34"/>
  <c r="N155" i="34" s="1"/>
  <c r="G155" i="34"/>
  <c r="M155" i="34" s="1"/>
  <c r="I426" i="34"/>
  <c r="O426" i="34" s="1"/>
  <c r="H426" i="34"/>
  <c r="N426" i="34" s="1"/>
  <c r="G426" i="34"/>
  <c r="M426" i="34" s="1"/>
  <c r="J426" i="34"/>
  <c r="P426" i="34" s="1"/>
  <c r="F426" i="34"/>
  <c r="L426" i="34" s="1"/>
  <c r="H42" i="32"/>
  <c r="N42" i="32" s="1"/>
  <c r="G42" i="32"/>
  <c r="M42" i="32" s="1"/>
  <c r="J42" i="32"/>
  <c r="P42" i="32" s="1"/>
  <c r="I42" i="32"/>
  <c r="O42" i="32" s="1"/>
  <c r="F42" i="32"/>
  <c r="L42" i="32" s="1"/>
  <c r="J12" i="13"/>
  <c r="F12" i="13"/>
  <c r="I12" i="13"/>
  <c r="H12" i="13"/>
  <c r="G12" i="13"/>
  <c r="I399" i="13"/>
  <c r="F399" i="13"/>
  <c r="H399" i="13"/>
  <c r="G399" i="13"/>
  <c r="J399" i="13"/>
  <c r="H88" i="13"/>
  <c r="G88" i="13"/>
  <c r="J88" i="13"/>
  <c r="I88" i="13"/>
  <c r="F88" i="13"/>
  <c r="F49" i="13"/>
  <c r="H49" i="13"/>
  <c r="I49" i="13"/>
  <c r="G49" i="13"/>
  <c r="J49" i="13"/>
  <c r="J281" i="13"/>
  <c r="G281" i="13"/>
  <c r="I281" i="13"/>
  <c r="H281" i="13"/>
  <c r="F281" i="13"/>
  <c r="G126" i="13"/>
  <c r="J126" i="13"/>
  <c r="F126" i="13"/>
  <c r="H126" i="13"/>
  <c r="I126" i="13"/>
  <c r="J438" i="13"/>
  <c r="F438" i="13"/>
  <c r="G438" i="13"/>
  <c r="I438" i="13"/>
  <c r="H438" i="13"/>
  <c r="J145" i="1"/>
  <c r="F145" i="1"/>
  <c r="I145" i="1"/>
  <c r="H145" i="1"/>
  <c r="G145" i="1"/>
  <c r="J408" i="1"/>
  <c r="F408" i="1"/>
  <c r="I408" i="1"/>
  <c r="H408" i="1"/>
  <c r="G408" i="1"/>
  <c r="H515" i="13"/>
  <c r="G515" i="13"/>
  <c r="J515" i="13"/>
  <c r="F515" i="13"/>
  <c r="I515" i="13"/>
  <c r="H178" i="1"/>
  <c r="G178" i="1"/>
  <c r="F178" i="1"/>
  <c r="I178" i="1"/>
  <c r="J178" i="1"/>
  <c r="J441" i="1"/>
  <c r="H441" i="1"/>
  <c r="G441" i="1"/>
  <c r="F441" i="1"/>
  <c r="I441" i="1"/>
  <c r="J476" i="13"/>
  <c r="F476" i="13"/>
  <c r="I476" i="13"/>
  <c r="H476" i="13"/>
  <c r="G476" i="13"/>
  <c r="H211" i="1"/>
  <c r="G211" i="1"/>
  <c r="F211" i="1"/>
  <c r="J211" i="1"/>
  <c r="I211" i="1"/>
  <c r="J474" i="1"/>
  <c r="F474" i="1"/>
  <c r="I474" i="1"/>
  <c r="H474" i="1"/>
  <c r="G474" i="1"/>
  <c r="H11" i="34"/>
  <c r="N11" i="34" s="1"/>
  <c r="I11" i="34"/>
  <c r="O11" i="34" s="1"/>
  <c r="F11" i="34"/>
  <c r="L11" i="34" s="1"/>
  <c r="G11" i="34"/>
  <c r="M11" i="34" s="1"/>
  <c r="J11" i="34"/>
  <c r="P11" i="34" s="1"/>
  <c r="H243" i="1"/>
  <c r="F243" i="1"/>
  <c r="G243" i="1"/>
  <c r="J243" i="1"/>
  <c r="I243" i="1"/>
  <c r="H286" i="33"/>
  <c r="F286" i="33"/>
  <c r="L286" i="33" s="1"/>
  <c r="I286" i="33"/>
  <c r="O286" i="33" s="1"/>
  <c r="G286" i="33"/>
  <c r="J286" i="33"/>
  <c r="P286" i="33" s="1"/>
  <c r="H251" i="34"/>
  <c r="G251" i="34"/>
  <c r="M251" i="34" s="1"/>
  <c r="I251" i="34"/>
  <c r="O251" i="34" s="1"/>
  <c r="F251" i="34"/>
  <c r="L251" i="34" s="1"/>
  <c r="J251" i="34"/>
  <c r="P251" i="34" s="1"/>
  <c r="H522" i="34"/>
  <c r="N522" i="34" s="1"/>
  <c r="G522" i="34"/>
  <c r="M522" i="34" s="1"/>
  <c r="F522" i="34"/>
  <c r="L522" i="34" s="1"/>
  <c r="I522" i="34"/>
  <c r="O522" i="34" s="1"/>
  <c r="J522" i="34"/>
  <c r="P522" i="34" s="1"/>
  <c r="G363" i="33"/>
  <c r="M363" i="33" s="1"/>
  <c r="F363" i="33"/>
  <c r="L363" i="33" s="1"/>
  <c r="J363" i="33"/>
  <c r="P363" i="33" s="1"/>
  <c r="I363" i="33"/>
  <c r="O363" i="33" s="1"/>
  <c r="H363" i="33"/>
  <c r="N363" i="33" s="1"/>
  <c r="J12" i="34"/>
  <c r="P12" i="34" s="1"/>
  <c r="F12" i="34"/>
  <c r="L12" i="34" s="1"/>
  <c r="I12" i="34"/>
  <c r="O12" i="34" s="1"/>
  <c r="H12" i="34"/>
  <c r="N12" i="34" s="1"/>
  <c r="G12" i="34"/>
  <c r="M12" i="34" s="1"/>
  <c r="J284" i="34"/>
  <c r="P284" i="34" s="1"/>
  <c r="F284" i="34"/>
  <c r="L284" i="34" s="1"/>
  <c r="I284" i="34"/>
  <c r="O284" i="34" s="1"/>
  <c r="H284" i="34"/>
  <c r="N284" i="34" s="1"/>
  <c r="G284" i="34"/>
  <c r="M284" i="34" s="1"/>
  <c r="G507" i="1"/>
  <c r="H507" i="1"/>
  <c r="J507" i="1"/>
  <c r="F507" i="1"/>
  <c r="I507" i="1"/>
  <c r="I208" i="33"/>
  <c r="H208" i="33"/>
  <c r="N208" i="33" s="1"/>
  <c r="G208" i="33"/>
  <c r="M208" i="33" s="1"/>
  <c r="J208" i="33"/>
  <c r="P208" i="33" s="1"/>
  <c r="F208" i="33"/>
  <c r="L208" i="33" s="1"/>
  <c r="H520" i="33"/>
  <c r="N520" i="33" s="1"/>
  <c r="G520" i="33"/>
  <c r="M520" i="33" s="1"/>
  <c r="J520" i="33"/>
  <c r="P520" i="33" s="1"/>
  <c r="F520" i="33"/>
  <c r="L520" i="33" s="1"/>
  <c r="I520" i="33"/>
  <c r="O520" i="33" s="1"/>
  <c r="J216" i="34"/>
  <c r="F216" i="34"/>
  <c r="L216" i="34" s="1"/>
  <c r="I216" i="34"/>
  <c r="H216" i="34"/>
  <c r="N216" i="34" s="1"/>
  <c r="G216" i="34"/>
  <c r="M216" i="34" s="1"/>
  <c r="I487" i="34"/>
  <c r="O487" i="34" s="1"/>
  <c r="H487" i="34"/>
  <c r="N487" i="34" s="1"/>
  <c r="G487" i="34"/>
  <c r="M487" i="34" s="1"/>
  <c r="J487" i="34"/>
  <c r="P487" i="34" s="1"/>
  <c r="F487" i="34"/>
  <c r="L487" i="34" s="1"/>
  <c r="I285" i="33"/>
  <c r="O285" i="33" s="1"/>
  <c r="F285" i="33"/>
  <c r="L285" i="33" s="1"/>
  <c r="J285" i="33"/>
  <c r="P285" i="33" s="1"/>
  <c r="H285" i="33"/>
  <c r="N285" i="33" s="1"/>
  <c r="G285" i="33"/>
  <c r="M285" i="33" s="1"/>
  <c r="H80" i="34"/>
  <c r="N80" i="34" s="1"/>
  <c r="G80" i="34"/>
  <c r="M80" i="34" s="1"/>
  <c r="J80" i="34"/>
  <c r="P80" i="34" s="1"/>
  <c r="F80" i="34"/>
  <c r="L80" i="34" s="1"/>
  <c r="I80" i="34"/>
  <c r="O80" i="34" s="1"/>
  <c r="H352" i="34"/>
  <c r="N352" i="34" s="1"/>
  <c r="G352" i="34"/>
  <c r="M352" i="34" s="1"/>
  <c r="J352" i="34"/>
  <c r="P352" i="34" s="1"/>
  <c r="F352" i="34"/>
  <c r="L352" i="34" s="1"/>
  <c r="I352" i="34"/>
  <c r="O352" i="34" s="1"/>
  <c r="I444" i="33"/>
  <c r="O444" i="33" s="1"/>
  <c r="J444" i="33"/>
  <c r="P444" i="33" s="1"/>
  <c r="F444" i="33"/>
  <c r="L444" i="33" s="1"/>
  <c r="G444" i="33"/>
  <c r="H444" i="33"/>
  <c r="N444" i="33" s="1"/>
  <c r="J557" i="13"/>
  <c r="I557" i="13"/>
  <c r="F557" i="13"/>
  <c r="H557" i="13"/>
  <c r="G557" i="13"/>
  <c r="H210" i="33"/>
  <c r="N210" i="33" s="1"/>
  <c r="F210" i="33"/>
  <c r="L210" i="33" s="1"/>
  <c r="G210" i="33"/>
  <c r="M210" i="33" s="1"/>
  <c r="I210" i="33"/>
  <c r="O210" i="33" s="1"/>
  <c r="J210" i="33"/>
  <c r="P210" i="33" s="1"/>
  <c r="G90" i="13"/>
  <c r="J90" i="13"/>
  <c r="F90" i="13"/>
  <c r="H90" i="13"/>
  <c r="I90" i="13"/>
  <c r="J366" i="33"/>
  <c r="P366" i="33" s="1"/>
  <c r="I366" i="33"/>
  <c r="H366" i="33"/>
  <c r="N366" i="33" s="1"/>
  <c r="F366" i="33"/>
  <c r="L366" i="33" s="1"/>
  <c r="G366" i="33"/>
  <c r="M366" i="33" s="1"/>
  <c r="H15" i="13"/>
  <c r="G15" i="13"/>
  <c r="I15" i="13"/>
  <c r="F15" i="13"/>
  <c r="J15" i="13"/>
  <c r="G440" i="13"/>
  <c r="J440" i="13"/>
  <c r="H440" i="13"/>
  <c r="I440" i="13"/>
  <c r="F440" i="13"/>
  <c r="H518" i="13"/>
  <c r="J518" i="13"/>
  <c r="G518" i="13"/>
  <c r="I518" i="13"/>
  <c r="F518" i="13"/>
  <c r="H363" i="13"/>
  <c r="G363" i="13"/>
  <c r="I363" i="13"/>
  <c r="J363" i="13"/>
  <c r="F363" i="13"/>
  <c r="F16" i="33"/>
  <c r="I16" i="33"/>
  <c r="O16" i="33" s="1"/>
  <c r="G16" i="33"/>
  <c r="M16" i="33" s="1"/>
  <c r="H16" i="33"/>
  <c r="N16" i="33" s="1"/>
  <c r="J16" i="33"/>
  <c r="F116" i="1"/>
  <c r="I116" i="1"/>
  <c r="J116" i="1"/>
  <c r="H116" i="1"/>
  <c r="G116" i="1"/>
  <c r="J210" i="13"/>
  <c r="H210" i="13"/>
  <c r="I210" i="13"/>
  <c r="G210" i="13"/>
  <c r="F210" i="13"/>
  <c r="I82" i="1"/>
  <c r="H82" i="1"/>
  <c r="J82" i="1"/>
  <c r="G82" i="1"/>
  <c r="F82" i="1"/>
  <c r="G444" i="13"/>
  <c r="J444" i="13"/>
  <c r="I444" i="13"/>
  <c r="F444" i="13"/>
  <c r="H444" i="13"/>
  <c r="F185" i="34"/>
  <c r="L185" i="34" s="1"/>
  <c r="I185" i="34"/>
  <c r="O185" i="34" s="1"/>
  <c r="J185" i="34"/>
  <c r="P185" i="34" s="1"/>
  <c r="H185" i="34"/>
  <c r="N185" i="34" s="1"/>
  <c r="G185" i="34"/>
  <c r="M185" i="34" s="1"/>
  <c r="H558" i="13"/>
  <c r="I558" i="13"/>
  <c r="G558" i="13"/>
  <c r="J558" i="13"/>
  <c r="F558" i="13"/>
  <c r="J211" i="33"/>
  <c r="P211" i="33" s="1"/>
  <c r="G211" i="33"/>
  <c r="M211" i="33" s="1"/>
  <c r="F211" i="33"/>
  <c r="L211" i="33" s="1"/>
  <c r="I211" i="33"/>
  <c r="O211" i="33" s="1"/>
  <c r="H211" i="33"/>
  <c r="N211" i="33" s="1"/>
  <c r="H370" i="33"/>
  <c r="N370" i="33" s="1"/>
  <c r="AE370" i="33" s="1"/>
  <c r="AF370" i="33" s="1"/>
  <c r="I370" i="33"/>
  <c r="O370" i="33" s="1"/>
  <c r="AH370" i="33" s="1"/>
  <c r="AI370" i="33" s="1"/>
  <c r="F370" i="33"/>
  <c r="L370" i="33" s="1"/>
  <c r="Y370" i="33" s="1"/>
  <c r="Z370" i="33" s="1"/>
  <c r="G370" i="33"/>
  <c r="M370" i="33" s="1"/>
  <c r="AB370" i="33" s="1"/>
  <c r="J370" i="33"/>
  <c r="P370" i="33" s="1"/>
  <c r="AK370" i="33" s="1"/>
  <c r="AL370" i="33" s="1"/>
  <c r="J356" i="34"/>
  <c r="P356" i="34" s="1"/>
  <c r="AC356" i="34" s="1"/>
  <c r="AI356" i="34" s="1"/>
  <c r="G356" i="34"/>
  <c r="F356" i="34"/>
  <c r="L356" i="34" s="1"/>
  <c r="Y356" i="34" s="1"/>
  <c r="AE356" i="34" s="1"/>
  <c r="I356" i="34"/>
  <c r="O356" i="34" s="1"/>
  <c r="AB356" i="34" s="1"/>
  <c r="AH356" i="34" s="1"/>
  <c r="H356" i="34"/>
  <c r="N356" i="34" s="1"/>
  <c r="AA356" i="34" s="1"/>
  <c r="AG356" i="34" s="1"/>
  <c r="G448" i="33"/>
  <c r="M448" i="33" s="1"/>
  <c r="AB448" i="33" s="1"/>
  <c r="AC448" i="33" s="1"/>
  <c r="H448" i="33"/>
  <c r="N448" i="33" s="1"/>
  <c r="AE448" i="33" s="1"/>
  <c r="AF448" i="33" s="1"/>
  <c r="J448" i="33"/>
  <c r="F448" i="33"/>
  <c r="L448" i="33" s="1"/>
  <c r="Y448" i="33" s="1"/>
  <c r="Z448" i="33" s="1"/>
  <c r="I448" i="33"/>
  <c r="O448" i="33" s="1"/>
  <c r="AH448" i="33" s="1"/>
  <c r="AI448" i="33" s="1"/>
  <c r="J44" i="6"/>
  <c r="H44" i="6"/>
  <c r="F44" i="6"/>
  <c r="I44" i="6"/>
  <c r="G44" i="6"/>
  <c r="I117" i="34"/>
  <c r="O117" i="34" s="1"/>
  <c r="F117" i="34"/>
  <c r="L117" i="34" s="1"/>
  <c r="H117" i="34"/>
  <c r="G117" i="34"/>
  <c r="M117" i="34" s="1"/>
  <c r="J117" i="34"/>
  <c r="P117" i="34" s="1"/>
  <c r="H285" i="13"/>
  <c r="G285" i="13"/>
  <c r="J285" i="13"/>
  <c r="F285" i="13"/>
  <c r="I285" i="13"/>
  <c r="G483" i="13"/>
  <c r="I483" i="13"/>
  <c r="J483" i="13"/>
  <c r="F483" i="13"/>
  <c r="H483" i="13"/>
  <c r="J526" i="34"/>
  <c r="P526" i="34" s="1"/>
  <c r="AC526" i="34" s="1"/>
  <c r="AI526" i="34" s="1"/>
  <c r="G526" i="34"/>
  <c r="M526" i="34" s="1"/>
  <c r="Z526" i="34" s="1"/>
  <c r="AF526" i="34" s="1"/>
  <c r="H526" i="34"/>
  <c r="N526" i="34" s="1"/>
  <c r="AA526" i="34" s="1"/>
  <c r="AG526" i="34" s="1"/>
  <c r="I526" i="34"/>
  <c r="F526" i="34"/>
  <c r="L526" i="34" s="1"/>
  <c r="Y526" i="34" s="1"/>
  <c r="AE526" i="34" s="1"/>
  <c r="I561" i="13"/>
  <c r="H561" i="13"/>
  <c r="G561" i="13"/>
  <c r="J561" i="13"/>
  <c r="F561" i="13"/>
  <c r="I132" i="13"/>
  <c r="G132" i="13"/>
  <c r="J132" i="13"/>
  <c r="F132" i="13"/>
  <c r="H132" i="13"/>
  <c r="J13" i="6"/>
  <c r="H13" i="6"/>
  <c r="I13" i="6"/>
  <c r="G13" i="6"/>
  <c r="F13" i="6"/>
  <c r="I519" i="13"/>
  <c r="G519" i="13"/>
  <c r="J519" i="13"/>
  <c r="F519" i="13"/>
  <c r="H519" i="13"/>
  <c r="J246" i="13"/>
  <c r="I246" i="13"/>
  <c r="F246" i="13"/>
  <c r="H246" i="13"/>
  <c r="G246" i="13"/>
  <c r="I480" i="13"/>
  <c r="H480" i="13"/>
  <c r="J480" i="13"/>
  <c r="F480" i="13"/>
  <c r="G480" i="13"/>
  <c r="H313" i="1"/>
  <c r="G313" i="1"/>
  <c r="J313" i="1"/>
  <c r="I313" i="1"/>
  <c r="F313" i="1"/>
  <c r="H97" i="33"/>
  <c r="N97" i="33" s="1"/>
  <c r="AE97" i="33" s="1"/>
  <c r="AF97" i="33" s="1"/>
  <c r="J97" i="33"/>
  <c r="P97" i="33" s="1"/>
  <c r="AK97" i="33" s="1"/>
  <c r="AL97" i="33" s="1"/>
  <c r="F97" i="33"/>
  <c r="L97" i="33" s="1"/>
  <c r="Y97" i="33" s="1"/>
  <c r="Z97" i="33" s="1"/>
  <c r="G97" i="33"/>
  <c r="M97" i="33" s="1"/>
  <c r="AB97" i="33" s="1"/>
  <c r="AC97" i="33" s="1"/>
  <c r="I97" i="33"/>
  <c r="O97" i="33" s="1"/>
  <c r="AH97" i="33" s="1"/>
  <c r="AI97" i="33" s="1"/>
  <c r="G280" i="1"/>
  <c r="I280" i="1"/>
  <c r="F280" i="1"/>
  <c r="H280" i="1"/>
  <c r="J280" i="1"/>
  <c r="F331" i="33"/>
  <c r="L331" i="33" s="1"/>
  <c r="Y331" i="33" s="1"/>
  <c r="Z331" i="33" s="1"/>
  <c r="G331" i="33"/>
  <c r="M331" i="33" s="1"/>
  <c r="AB331" i="33" s="1"/>
  <c r="AC331" i="33" s="1"/>
  <c r="I331" i="33"/>
  <c r="O331" i="33" s="1"/>
  <c r="AH331" i="33" s="1"/>
  <c r="AI331" i="33" s="1"/>
  <c r="J331" i="33"/>
  <c r="H331" i="33"/>
  <c r="N331" i="33" s="1"/>
  <c r="AE331" i="33" s="1"/>
  <c r="AF331" i="33" s="1"/>
  <c r="J107" i="6"/>
  <c r="F107" i="6"/>
  <c r="I107" i="6"/>
  <c r="G107" i="6"/>
  <c r="H107" i="6"/>
  <c r="H13" i="7"/>
  <c r="G13" i="7"/>
  <c r="F13" i="7"/>
  <c r="I13" i="7"/>
  <c r="J13" i="7"/>
  <c r="G17" i="6"/>
  <c r="I17" i="6"/>
  <c r="H17" i="6"/>
  <c r="J17" i="6"/>
  <c r="F17" i="6"/>
  <c r="H83" i="6"/>
  <c r="G83" i="6"/>
  <c r="J83" i="6"/>
  <c r="I83" i="6"/>
  <c r="F83" i="6"/>
  <c r="G60" i="13"/>
  <c r="F60" i="13"/>
  <c r="J60" i="13"/>
  <c r="I60" i="13"/>
  <c r="H60" i="13"/>
  <c r="H178" i="13"/>
  <c r="G178" i="13"/>
  <c r="F178" i="13"/>
  <c r="J178" i="13"/>
  <c r="I178" i="13"/>
  <c r="I333" i="13"/>
  <c r="F333" i="13"/>
  <c r="J333" i="13"/>
  <c r="H333" i="13"/>
  <c r="G333" i="13"/>
  <c r="J14" i="7"/>
  <c r="F14" i="7"/>
  <c r="H14" i="7"/>
  <c r="I14" i="7"/>
  <c r="G14" i="7"/>
  <c r="J18" i="6"/>
  <c r="F18" i="6"/>
  <c r="I18" i="6"/>
  <c r="H18" i="6"/>
  <c r="G18" i="6"/>
  <c r="J84" i="6"/>
  <c r="F84" i="6"/>
  <c r="I84" i="6"/>
  <c r="G84" i="6"/>
  <c r="H84" i="6"/>
  <c r="F61" i="13"/>
  <c r="H61" i="13"/>
  <c r="G61" i="13"/>
  <c r="J61" i="13"/>
  <c r="I61" i="13"/>
  <c r="G135" i="13"/>
  <c r="I135" i="13"/>
  <c r="J135" i="13"/>
  <c r="H135" i="13"/>
  <c r="F135" i="13"/>
  <c r="I213" i="13"/>
  <c r="J213" i="13"/>
  <c r="H213" i="13"/>
  <c r="F213" i="13"/>
  <c r="G213" i="13"/>
  <c r="H334" i="13"/>
  <c r="F334" i="13"/>
  <c r="J334" i="13"/>
  <c r="G334" i="13"/>
  <c r="I334" i="13"/>
  <c r="G15" i="7"/>
  <c r="H15" i="7"/>
  <c r="F15" i="7"/>
  <c r="J15" i="7"/>
  <c r="I15" i="7"/>
  <c r="F19" i="6"/>
  <c r="H19" i="6"/>
  <c r="I19" i="6"/>
  <c r="G19" i="6"/>
  <c r="J19" i="6"/>
  <c r="I111" i="6"/>
  <c r="H111" i="6"/>
  <c r="J111" i="6"/>
  <c r="G111" i="6"/>
  <c r="F111" i="6"/>
  <c r="J62" i="13"/>
  <c r="F62" i="13"/>
  <c r="I62" i="13"/>
  <c r="G62" i="13"/>
  <c r="H62" i="13"/>
  <c r="J214" i="13"/>
  <c r="I214" i="13"/>
  <c r="H214" i="13"/>
  <c r="G214" i="13"/>
  <c r="F214" i="13"/>
  <c r="I291" i="13"/>
  <c r="G291" i="13"/>
  <c r="J291" i="13"/>
  <c r="H291" i="13"/>
  <c r="F291" i="13"/>
  <c r="H369" i="13"/>
  <c r="G369" i="13"/>
  <c r="F369" i="13"/>
  <c r="I369" i="13"/>
  <c r="J369" i="13"/>
  <c r="I74" i="11"/>
  <c r="G74" i="11"/>
  <c r="F74" i="11"/>
  <c r="J74" i="11"/>
  <c r="H74" i="11"/>
  <c r="H42" i="31"/>
  <c r="N42" i="31" s="1"/>
  <c r="AA42" i="31" s="1"/>
  <c r="AG42" i="31" s="1"/>
  <c r="I42" i="31"/>
  <c r="O42" i="31" s="1"/>
  <c r="AB42" i="31" s="1"/>
  <c r="AH42" i="31" s="1"/>
  <c r="G42" i="31"/>
  <c r="J42" i="31"/>
  <c r="P42" i="31" s="1"/>
  <c r="AC42" i="31" s="1"/>
  <c r="AI42" i="31" s="1"/>
  <c r="F42" i="31"/>
  <c r="G82" i="6"/>
  <c r="F82" i="6"/>
  <c r="J82" i="6"/>
  <c r="I82" i="6"/>
  <c r="H82" i="6"/>
  <c r="G59" i="13"/>
  <c r="J59" i="13"/>
  <c r="F59" i="13"/>
  <c r="H59" i="13"/>
  <c r="I59" i="13"/>
  <c r="I177" i="13"/>
  <c r="G177" i="13"/>
  <c r="F177" i="13"/>
  <c r="H177" i="13"/>
  <c r="J177" i="13"/>
  <c r="F331" i="13"/>
  <c r="I331" i="13"/>
  <c r="J331" i="13"/>
  <c r="G331" i="13"/>
  <c r="H331" i="13"/>
  <c r="H414" i="13"/>
  <c r="F414" i="13"/>
  <c r="J414" i="13"/>
  <c r="I414" i="13"/>
  <c r="G414" i="13"/>
  <c r="I136" i="13"/>
  <c r="H136" i="13"/>
  <c r="J136" i="13"/>
  <c r="G136" i="13"/>
  <c r="F136" i="13"/>
  <c r="I216" i="13"/>
  <c r="G216" i="13"/>
  <c r="F216" i="13"/>
  <c r="H216" i="13"/>
  <c r="J216" i="13"/>
  <c r="I296" i="13"/>
  <c r="H296" i="13"/>
  <c r="G296" i="13"/>
  <c r="J296" i="13"/>
  <c r="F296" i="13"/>
  <c r="I408" i="13"/>
  <c r="J408" i="13"/>
  <c r="H408" i="13"/>
  <c r="F408" i="13"/>
  <c r="G408" i="13"/>
  <c r="I488" i="13"/>
  <c r="G488" i="13"/>
  <c r="F488" i="13"/>
  <c r="J488" i="13"/>
  <c r="H488" i="13"/>
  <c r="J568" i="13"/>
  <c r="F568" i="13"/>
  <c r="I568" i="13"/>
  <c r="H568" i="13"/>
  <c r="G568" i="13"/>
  <c r="J88" i="1"/>
  <c r="P88" i="1" s="1"/>
  <c r="AK88" i="1" s="1"/>
  <c r="AL88" i="1" s="1"/>
  <c r="I88" i="1"/>
  <c r="O88" i="1" s="1"/>
  <c r="AH88" i="1" s="1"/>
  <c r="AI88" i="1" s="1"/>
  <c r="H88" i="1"/>
  <c r="G88" i="1"/>
  <c r="M88" i="1" s="1"/>
  <c r="AB88" i="1" s="1"/>
  <c r="AC88" i="1" s="1"/>
  <c r="F88" i="1"/>
  <c r="L88" i="1" s="1"/>
  <c r="Y88" i="1" s="1"/>
  <c r="Z88" i="1" s="1"/>
  <c r="J189" i="1"/>
  <c r="F189" i="1"/>
  <c r="I189" i="1"/>
  <c r="H189" i="1"/>
  <c r="G189" i="1"/>
  <c r="I316" i="1"/>
  <c r="H316" i="1"/>
  <c r="J316" i="1"/>
  <c r="G316" i="1"/>
  <c r="F316" i="1"/>
  <c r="I416" i="1"/>
  <c r="H416" i="1"/>
  <c r="G416" i="1"/>
  <c r="F416" i="1"/>
  <c r="J416" i="1"/>
  <c r="G517" i="1"/>
  <c r="M517" i="1" s="1"/>
  <c r="AB517" i="1" s="1"/>
  <c r="AC517" i="1" s="1"/>
  <c r="J517" i="1"/>
  <c r="P517" i="1" s="1"/>
  <c r="AK517" i="1" s="1"/>
  <c r="AL517" i="1" s="1"/>
  <c r="F517" i="1"/>
  <c r="L517" i="1" s="1"/>
  <c r="Y517" i="1" s="1"/>
  <c r="Z517" i="1" s="1"/>
  <c r="I517" i="1"/>
  <c r="O517" i="1" s="1"/>
  <c r="AH517" i="1" s="1"/>
  <c r="AI517" i="1" s="1"/>
  <c r="H517" i="1"/>
  <c r="N517" i="1" s="1"/>
  <c r="AE517" i="1" s="1"/>
  <c r="AF517" i="1" s="1"/>
  <c r="I64" i="33"/>
  <c r="O64" i="33" s="1"/>
  <c r="AH64" i="33" s="1"/>
  <c r="AI64" i="33" s="1"/>
  <c r="H64" i="33"/>
  <c r="N64" i="33" s="1"/>
  <c r="AE64" i="33" s="1"/>
  <c r="AF64" i="33" s="1"/>
  <c r="G64" i="33"/>
  <c r="M64" i="33" s="1"/>
  <c r="AB64" i="33" s="1"/>
  <c r="AC64" i="33" s="1"/>
  <c r="J64" i="33"/>
  <c r="P64" i="33" s="1"/>
  <c r="AK64" i="33" s="1"/>
  <c r="AL64" i="33" s="1"/>
  <c r="F64" i="33"/>
  <c r="L64" i="33" s="1"/>
  <c r="Y64" i="33" s="1"/>
  <c r="Z64" i="33" s="1"/>
  <c r="J412" i="33"/>
  <c r="H412" i="33"/>
  <c r="N412" i="33" s="1"/>
  <c r="AE412" i="33" s="1"/>
  <c r="AF412" i="33" s="1"/>
  <c r="F412" i="33"/>
  <c r="L412" i="33" s="1"/>
  <c r="Y412" i="33" s="1"/>
  <c r="Z412" i="33" s="1"/>
  <c r="I412" i="33"/>
  <c r="O412" i="33" s="1"/>
  <c r="AH412" i="33" s="1"/>
  <c r="AI412" i="33" s="1"/>
  <c r="G412" i="33"/>
  <c r="M412" i="33" s="1"/>
  <c r="AB412" i="33" s="1"/>
  <c r="AC412" i="33" s="1"/>
  <c r="G453" i="13"/>
  <c r="I453" i="13"/>
  <c r="H453" i="13"/>
  <c r="J453" i="13"/>
  <c r="F453" i="13"/>
  <c r="G565" i="13"/>
  <c r="F565" i="13"/>
  <c r="J565" i="13"/>
  <c r="I565" i="13"/>
  <c r="H565" i="13"/>
  <c r="J85" i="1"/>
  <c r="F85" i="1"/>
  <c r="I85" i="1"/>
  <c r="H85" i="1"/>
  <c r="G85" i="1"/>
  <c r="H186" i="1"/>
  <c r="G186" i="1"/>
  <c r="F186" i="1"/>
  <c r="I186" i="1"/>
  <c r="J186" i="1"/>
  <c r="J285" i="1"/>
  <c r="P285" i="1" s="1"/>
  <c r="AK285" i="1" s="1"/>
  <c r="AL285" i="1" s="1"/>
  <c r="F285" i="1"/>
  <c r="I285" i="1"/>
  <c r="O285" i="1" s="1"/>
  <c r="AH285" i="1" s="1"/>
  <c r="AI285" i="1" s="1"/>
  <c r="H285" i="1"/>
  <c r="N285" i="1" s="1"/>
  <c r="AE285" i="1" s="1"/>
  <c r="AF285" i="1" s="1"/>
  <c r="G285" i="1"/>
  <c r="M285" i="1" s="1"/>
  <c r="AB285" i="1" s="1"/>
  <c r="AC285" i="1" s="1"/>
  <c r="I385" i="1"/>
  <c r="O385" i="1" s="1"/>
  <c r="AH385" i="1" s="1"/>
  <c r="AI385" i="1" s="1"/>
  <c r="H385" i="1"/>
  <c r="N385" i="1" s="1"/>
  <c r="AE385" i="1" s="1"/>
  <c r="AF385" i="1" s="1"/>
  <c r="J385" i="1"/>
  <c r="P385" i="1" s="1"/>
  <c r="AK385" i="1" s="1"/>
  <c r="AL385" i="1" s="1"/>
  <c r="G385" i="1"/>
  <c r="M385" i="1" s="1"/>
  <c r="AB385" i="1" s="1"/>
  <c r="AC385" i="1" s="1"/>
  <c r="F385" i="1"/>
  <c r="L385" i="1" s="1"/>
  <c r="Y385" i="1" s="1"/>
  <c r="Z385" i="1" s="1"/>
  <c r="J518" i="1"/>
  <c r="F518" i="1"/>
  <c r="I518" i="1"/>
  <c r="H518" i="1"/>
  <c r="G518" i="1"/>
  <c r="G184" i="33"/>
  <c r="M184" i="33" s="1"/>
  <c r="AB184" i="33" s="1"/>
  <c r="AC184" i="33" s="1"/>
  <c r="J184" i="33"/>
  <c r="P184" i="33" s="1"/>
  <c r="AK184" i="33" s="1"/>
  <c r="AL184" i="33" s="1"/>
  <c r="F184" i="33"/>
  <c r="L184" i="33" s="1"/>
  <c r="Y184" i="33" s="1"/>
  <c r="Z184" i="33" s="1"/>
  <c r="I184" i="33"/>
  <c r="O184" i="33" s="1"/>
  <c r="AH184" i="33" s="1"/>
  <c r="AI184" i="33" s="1"/>
  <c r="H184" i="33"/>
  <c r="N184" i="33" s="1"/>
  <c r="AE184" i="33" s="1"/>
  <c r="AF184" i="33" s="1"/>
  <c r="J532" i="33"/>
  <c r="P532" i="33" s="1"/>
  <c r="AK532" i="33" s="1"/>
  <c r="AL532" i="33" s="1"/>
  <c r="F532" i="33"/>
  <c r="L532" i="33" s="1"/>
  <c r="Y532" i="33" s="1"/>
  <c r="Z532" i="33" s="1"/>
  <c r="I532" i="33"/>
  <c r="O532" i="33" s="1"/>
  <c r="AH532" i="33" s="1"/>
  <c r="AI532" i="33" s="1"/>
  <c r="H532" i="33"/>
  <c r="N532" i="33" s="1"/>
  <c r="AE532" i="33" s="1"/>
  <c r="AF532" i="33" s="1"/>
  <c r="G532" i="33"/>
  <c r="M532" i="33" s="1"/>
  <c r="AB532" i="33" s="1"/>
  <c r="AC532" i="33" s="1"/>
  <c r="J526" i="13"/>
  <c r="F526" i="13"/>
  <c r="I526" i="13"/>
  <c r="H526" i="13"/>
  <c r="G526" i="13"/>
  <c r="H22" i="1"/>
  <c r="N22" i="1" s="1"/>
  <c r="AE22" i="1" s="1"/>
  <c r="AF22" i="1" s="1"/>
  <c r="G22" i="1"/>
  <c r="M22" i="1" s="1"/>
  <c r="AB22" i="1" s="1"/>
  <c r="AC22" i="1" s="1"/>
  <c r="J22" i="1"/>
  <c r="P22" i="1" s="1"/>
  <c r="AK22" i="1" s="1"/>
  <c r="AL22" i="1" s="1"/>
  <c r="I22" i="1"/>
  <c r="O22" i="1" s="1"/>
  <c r="AH22" i="1" s="1"/>
  <c r="AI22" i="1" s="1"/>
  <c r="F22" i="1"/>
  <c r="L22" i="1" s="1"/>
  <c r="Y22" i="1" s="1"/>
  <c r="Z22" i="1" s="1"/>
  <c r="H123" i="1"/>
  <c r="G123" i="1"/>
  <c r="F123" i="1"/>
  <c r="J123" i="1"/>
  <c r="I123" i="1"/>
  <c r="G250" i="1"/>
  <c r="J250" i="1"/>
  <c r="F250" i="1"/>
  <c r="I250" i="1"/>
  <c r="H250" i="1"/>
  <c r="I350" i="1"/>
  <c r="H350" i="1"/>
  <c r="J350" i="1"/>
  <c r="G350" i="1"/>
  <c r="F350" i="1"/>
  <c r="J450" i="1"/>
  <c r="P450" i="1" s="1"/>
  <c r="AK450" i="1" s="1"/>
  <c r="AL450" i="1" s="1"/>
  <c r="F450" i="1"/>
  <c r="L450" i="1" s="1"/>
  <c r="Y450" i="1" s="1"/>
  <c r="Z450" i="1" s="1"/>
  <c r="I450" i="1"/>
  <c r="O450" i="1" s="1"/>
  <c r="AH450" i="1" s="1"/>
  <c r="AI450" i="1" s="1"/>
  <c r="H450" i="1"/>
  <c r="G450" i="1"/>
  <c r="M450" i="1" s="1"/>
  <c r="AB450" i="1" s="1"/>
  <c r="AC450" i="1" s="1"/>
  <c r="H260" i="33"/>
  <c r="N260" i="33" s="1"/>
  <c r="AE260" i="33" s="1"/>
  <c r="AF260" i="33" s="1"/>
  <c r="F260" i="33"/>
  <c r="L260" i="33" s="1"/>
  <c r="Y260" i="33" s="1"/>
  <c r="Z260" i="33" s="1"/>
  <c r="J260" i="33"/>
  <c r="P260" i="33" s="1"/>
  <c r="AK260" i="33" s="1"/>
  <c r="AL260" i="33" s="1"/>
  <c r="I260" i="33"/>
  <c r="O260" i="33" s="1"/>
  <c r="AH260" i="33" s="1"/>
  <c r="AI260" i="33" s="1"/>
  <c r="G260" i="33"/>
  <c r="M260" i="33" s="1"/>
  <c r="AB260" i="33" s="1"/>
  <c r="AC260" i="33" s="1"/>
  <c r="J491" i="13"/>
  <c r="G491" i="13"/>
  <c r="F491" i="13"/>
  <c r="I491" i="13"/>
  <c r="H491" i="13"/>
  <c r="H19" i="1"/>
  <c r="G19" i="1"/>
  <c r="F19" i="1"/>
  <c r="J19" i="1"/>
  <c r="I19" i="1"/>
  <c r="G120" i="1"/>
  <c r="J120" i="1"/>
  <c r="I120" i="1"/>
  <c r="H120" i="1"/>
  <c r="F120" i="1"/>
  <c r="H220" i="1"/>
  <c r="N220" i="1" s="1"/>
  <c r="AE220" i="1" s="1"/>
  <c r="AF220" i="1" s="1"/>
  <c r="G220" i="1"/>
  <c r="M220" i="1" s="1"/>
  <c r="AB220" i="1" s="1"/>
  <c r="AC220" i="1" s="1"/>
  <c r="J220" i="1"/>
  <c r="P220" i="1" s="1"/>
  <c r="AK220" i="1" s="1"/>
  <c r="AL220" i="1" s="1"/>
  <c r="I220" i="1"/>
  <c r="O220" i="1" s="1"/>
  <c r="AH220" i="1" s="1"/>
  <c r="AI220" i="1" s="1"/>
  <c r="F220" i="1"/>
  <c r="L220" i="1" s="1"/>
  <c r="Y220" i="1" s="1"/>
  <c r="Z220" i="1" s="1"/>
  <c r="G319" i="1"/>
  <c r="M319" i="1" s="1"/>
  <c r="AB319" i="1" s="1"/>
  <c r="AC319" i="1" s="1"/>
  <c r="J319" i="1"/>
  <c r="P319" i="1" s="1"/>
  <c r="AK319" i="1" s="1"/>
  <c r="AL319" i="1" s="1"/>
  <c r="F319" i="1"/>
  <c r="L319" i="1" s="1"/>
  <c r="Y319" i="1" s="1"/>
  <c r="Z319" i="1" s="1"/>
  <c r="I319" i="1"/>
  <c r="O319" i="1" s="1"/>
  <c r="AH319" i="1" s="1"/>
  <c r="AI319" i="1" s="1"/>
  <c r="H319" i="1"/>
  <c r="N319" i="1" s="1"/>
  <c r="AE319" i="1" s="1"/>
  <c r="AF319" i="1" s="1"/>
  <c r="G419" i="1"/>
  <c r="J419" i="1"/>
  <c r="F419" i="1"/>
  <c r="I419" i="1"/>
  <c r="H419" i="1"/>
  <c r="G24" i="33"/>
  <c r="M24" i="33" s="1"/>
  <c r="AB24" i="33" s="1"/>
  <c r="AC24" i="33" s="1"/>
  <c r="J24" i="33"/>
  <c r="P24" i="33" s="1"/>
  <c r="AK24" i="33" s="1"/>
  <c r="AL24" i="33" s="1"/>
  <c r="F24" i="33"/>
  <c r="L24" i="33" s="1"/>
  <c r="Y24" i="33" s="1"/>
  <c r="Z24" i="33" s="1"/>
  <c r="I24" i="33"/>
  <c r="O24" i="33" s="1"/>
  <c r="AH24" i="33" s="1"/>
  <c r="AI24" i="33" s="1"/>
  <c r="H24" i="33"/>
  <c r="N24" i="33" s="1"/>
  <c r="AE24" i="33" s="1"/>
  <c r="AF24" i="33" s="1"/>
  <c r="J452" i="33"/>
  <c r="P452" i="33" s="1"/>
  <c r="AK452" i="33" s="1"/>
  <c r="AL452" i="33" s="1"/>
  <c r="F452" i="33"/>
  <c r="L452" i="33" s="1"/>
  <c r="Y452" i="33" s="1"/>
  <c r="Z452" i="33" s="1"/>
  <c r="I452" i="33"/>
  <c r="O452" i="33" s="1"/>
  <c r="AH452" i="33" s="1"/>
  <c r="AI452" i="33" s="1"/>
  <c r="H452" i="33"/>
  <c r="N452" i="33" s="1"/>
  <c r="AE452" i="33" s="1"/>
  <c r="AF452" i="33" s="1"/>
  <c r="G452" i="33"/>
  <c r="M452" i="33" s="1"/>
  <c r="AB452" i="33" s="1"/>
  <c r="AC452" i="33" s="1"/>
  <c r="H23" i="34"/>
  <c r="N23" i="34" s="1"/>
  <c r="AA23" i="34" s="1"/>
  <c r="AG23" i="34" s="1"/>
  <c r="I23" i="34"/>
  <c r="O23" i="34" s="1"/>
  <c r="AB23" i="34" s="1"/>
  <c r="AH23" i="34" s="1"/>
  <c r="F23" i="34"/>
  <c r="L23" i="34" s="1"/>
  <c r="Y23" i="34" s="1"/>
  <c r="AE23" i="34" s="1"/>
  <c r="J23" i="34"/>
  <c r="P23" i="34" s="1"/>
  <c r="AC23" i="34" s="1"/>
  <c r="AI23" i="34" s="1"/>
  <c r="G23" i="34"/>
  <c r="M23" i="34" s="1"/>
  <c r="Z23" i="34" s="1"/>
  <c r="AF23" i="34" s="1"/>
  <c r="I156" i="34"/>
  <c r="O156" i="34" s="1"/>
  <c r="AB156" i="34" s="1"/>
  <c r="AH156" i="34" s="1"/>
  <c r="J156" i="34"/>
  <c r="P156" i="34" s="1"/>
  <c r="AC156" i="34" s="1"/>
  <c r="AI156" i="34" s="1"/>
  <c r="F156" i="34"/>
  <c r="G156" i="34"/>
  <c r="M156" i="34" s="1"/>
  <c r="Z156" i="34" s="1"/>
  <c r="AF156" i="34" s="1"/>
  <c r="H156" i="34"/>
  <c r="N156" i="34" s="1"/>
  <c r="AA156" i="34" s="1"/>
  <c r="AG156" i="34" s="1"/>
  <c r="J259" i="34"/>
  <c r="P259" i="34" s="1"/>
  <c r="I259" i="34"/>
  <c r="O259" i="34" s="1"/>
  <c r="F259" i="34"/>
  <c r="L259" i="34" s="1"/>
  <c r="H259" i="34"/>
  <c r="N259" i="34" s="1"/>
  <c r="G259" i="34"/>
  <c r="M259" i="34" s="1"/>
  <c r="G361" i="34"/>
  <c r="M361" i="34" s="1"/>
  <c r="Z361" i="34" s="1"/>
  <c r="AF361" i="34" s="1"/>
  <c r="H361" i="34"/>
  <c r="N361" i="34" s="1"/>
  <c r="AA361" i="34" s="1"/>
  <c r="AG361" i="34" s="1"/>
  <c r="J361" i="34"/>
  <c r="P361" i="34" s="1"/>
  <c r="AC361" i="34" s="1"/>
  <c r="AI361" i="34" s="1"/>
  <c r="F361" i="34"/>
  <c r="L361" i="34" s="1"/>
  <c r="Y361" i="34" s="1"/>
  <c r="AE361" i="34" s="1"/>
  <c r="I361" i="34"/>
  <c r="O361" i="34" s="1"/>
  <c r="AB361" i="34" s="1"/>
  <c r="AH361" i="34" s="1"/>
  <c r="I464" i="34"/>
  <c r="O464" i="34" s="1"/>
  <c r="AB464" i="34" s="1"/>
  <c r="AH464" i="34" s="1"/>
  <c r="H464" i="34"/>
  <c r="N464" i="34" s="1"/>
  <c r="AA464" i="34" s="1"/>
  <c r="AG464" i="34" s="1"/>
  <c r="F464" i="34"/>
  <c r="L464" i="34" s="1"/>
  <c r="Y464" i="34" s="1"/>
  <c r="AE464" i="34" s="1"/>
  <c r="G464" i="34"/>
  <c r="M464" i="34" s="1"/>
  <c r="Z464" i="34" s="1"/>
  <c r="AF464" i="34" s="1"/>
  <c r="J464" i="34"/>
  <c r="P464" i="34" s="1"/>
  <c r="AC464" i="34" s="1"/>
  <c r="AI464" i="34" s="1"/>
  <c r="H65" i="33"/>
  <c r="G65" i="33"/>
  <c r="M65" i="33" s="1"/>
  <c r="AB65" i="33" s="1"/>
  <c r="AC65" i="33" s="1"/>
  <c r="J65" i="33"/>
  <c r="P65" i="33" s="1"/>
  <c r="AK65" i="33" s="1"/>
  <c r="AL65" i="33" s="1"/>
  <c r="F65" i="33"/>
  <c r="L65" i="33" s="1"/>
  <c r="Y65" i="33" s="1"/>
  <c r="Z65" i="33" s="1"/>
  <c r="I65" i="33"/>
  <c r="O65" i="33" s="1"/>
  <c r="AH65" i="33" s="1"/>
  <c r="AI65" i="33" s="1"/>
  <c r="H145" i="33"/>
  <c r="N145" i="33" s="1"/>
  <c r="AE145" i="33" s="1"/>
  <c r="AF145" i="33" s="1"/>
  <c r="G145" i="33"/>
  <c r="M145" i="33" s="1"/>
  <c r="AB145" i="33" s="1"/>
  <c r="AC145" i="33" s="1"/>
  <c r="J145" i="33"/>
  <c r="P145" i="33" s="1"/>
  <c r="AK145" i="33" s="1"/>
  <c r="AL145" i="33" s="1"/>
  <c r="F145" i="33"/>
  <c r="L145" i="33" s="1"/>
  <c r="Y145" i="33" s="1"/>
  <c r="Z145" i="33" s="1"/>
  <c r="I145" i="33"/>
  <c r="O145" i="33" s="1"/>
  <c r="AH145" i="33" s="1"/>
  <c r="AI145" i="33" s="1"/>
  <c r="G257" i="33"/>
  <c r="M257" i="33" s="1"/>
  <c r="AB257" i="33" s="1"/>
  <c r="AC257" i="33" s="1"/>
  <c r="F257" i="33"/>
  <c r="L257" i="33" s="1"/>
  <c r="Y257" i="33" s="1"/>
  <c r="Z257" i="33" s="1"/>
  <c r="J257" i="33"/>
  <c r="P257" i="33" s="1"/>
  <c r="AK257" i="33" s="1"/>
  <c r="AL257" i="33" s="1"/>
  <c r="I257" i="33"/>
  <c r="O257" i="33" s="1"/>
  <c r="AH257" i="33" s="1"/>
  <c r="AI257" i="33" s="1"/>
  <c r="H257" i="33"/>
  <c r="N257" i="33" s="1"/>
  <c r="AE257" i="33" s="1"/>
  <c r="AF257" i="33" s="1"/>
  <c r="G337" i="33"/>
  <c r="M337" i="33" s="1"/>
  <c r="AB337" i="33" s="1"/>
  <c r="AC337" i="33" s="1"/>
  <c r="F337" i="33"/>
  <c r="L337" i="33" s="1"/>
  <c r="Y337" i="33" s="1"/>
  <c r="Z337" i="33" s="1"/>
  <c r="J337" i="33"/>
  <c r="P337" i="33" s="1"/>
  <c r="AK337" i="33" s="1"/>
  <c r="AL337" i="33" s="1"/>
  <c r="I337" i="33"/>
  <c r="O337" i="33" s="1"/>
  <c r="AH337" i="33" s="1"/>
  <c r="AI337" i="33" s="1"/>
  <c r="H337" i="33"/>
  <c r="N337" i="33" s="1"/>
  <c r="AE337" i="33" s="1"/>
  <c r="AF337" i="33" s="1"/>
  <c r="I417" i="33"/>
  <c r="O417" i="33" s="1"/>
  <c r="AH417" i="33" s="1"/>
  <c r="AI417" i="33" s="1"/>
  <c r="G417" i="33"/>
  <c r="M417" i="33" s="1"/>
  <c r="AB417" i="33" s="1"/>
  <c r="AC417" i="33" s="1"/>
  <c r="H417" i="33"/>
  <c r="N417" i="33" s="1"/>
  <c r="AE417" i="33" s="1"/>
  <c r="AF417" i="33" s="1"/>
  <c r="F417" i="33"/>
  <c r="L417" i="33" s="1"/>
  <c r="Y417" i="33" s="1"/>
  <c r="Z417" i="33" s="1"/>
  <c r="J417" i="33"/>
  <c r="P417" i="33" s="1"/>
  <c r="AK417" i="33" s="1"/>
  <c r="AL417" i="33" s="1"/>
  <c r="I529" i="33"/>
  <c r="O529" i="33" s="1"/>
  <c r="AH529" i="33" s="1"/>
  <c r="AI529" i="33" s="1"/>
  <c r="H529" i="33"/>
  <c r="N529" i="33" s="1"/>
  <c r="AE529" i="33" s="1"/>
  <c r="AF529" i="33" s="1"/>
  <c r="G529" i="33"/>
  <c r="M529" i="33" s="1"/>
  <c r="AB529" i="33" s="1"/>
  <c r="AC529" i="33" s="1"/>
  <c r="J529" i="33"/>
  <c r="P529" i="33" s="1"/>
  <c r="AK529" i="33" s="1"/>
  <c r="AL529" i="33" s="1"/>
  <c r="F529" i="33"/>
  <c r="L529" i="33" s="1"/>
  <c r="Y529" i="33" s="1"/>
  <c r="Z529" i="33" s="1"/>
  <c r="J20" i="34"/>
  <c r="P20" i="34" s="1"/>
  <c r="AC20" i="34" s="1"/>
  <c r="AI20" i="34" s="1"/>
  <c r="F20" i="34"/>
  <c r="L20" i="34" s="1"/>
  <c r="Y20" i="34" s="1"/>
  <c r="AE20" i="34" s="1"/>
  <c r="I20" i="34"/>
  <c r="O20" i="34" s="1"/>
  <c r="AB20" i="34" s="1"/>
  <c r="AH20" i="34" s="1"/>
  <c r="H20" i="34"/>
  <c r="N20" i="34" s="1"/>
  <c r="AA20" i="34" s="1"/>
  <c r="AG20" i="34" s="1"/>
  <c r="G20" i="34"/>
  <c r="M20" i="34" s="1"/>
  <c r="Z20" i="34" s="1"/>
  <c r="AF20" i="34" s="1"/>
  <c r="G124" i="34"/>
  <c r="M124" i="34" s="1"/>
  <c r="Z124" i="34" s="1"/>
  <c r="AF124" i="34" s="1"/>
  <c r="J124" i="34"/>
  <c r="P124" i="34" s="1"/>
  <c r="AC124" i="34" s="1"/>
  <c r="AI124" i="34" s="1"/>
  <c r="F124" i="34"/>
  <c r="L124" i="34" s="1"/>
  <c r="Y124" i="34" s="1"/>
  <c r="AE124" i="34" s="1"/>
  <c r="I124" i="34"/>
  <c r="O124" i="34" s="1"/>
  <c r="AB124" i="34" s="1"/>
  <c r="AH124" i="34" s="1"/>
  <c r="H124" i="34"/>
  <c r="N124" i="34" s="1"/>
  <c r="AA124" i="34" s="1"/>
  <c r="AG124" i="34" s="1"/>
  <c r="I227" i="34"/>
  <c r="O227" i="34" s="1"/>
  <c r="AB227" i="34" s="1"/>
  <c r="AH227" i="34" s="1"/>
  <c r="H227" i="34"/>
  <c r="N227" i="34" s="1"/>
  <c r="AA227" i="34" s="1"/>
  <c r="AG227" i="34" s="1"/>
  <c r="G227" i="34"/>
  <c r="M227" i="34" s="1"/>
  <c r="Z227" i="34" s="1"/>
  <c r="AF227" i="34" s="1"/>
  <c r="J227" i="34"/>
  <c r="P227" i="34" s="1"/>
  <c r="AC227" i="34" s="1"/>
  <c r="AI227" i="34" s="1"/>
  <c r="F227" i="34"/>
  <c r="L227" i="34" s="1"/>
  <c r="Y227" i="34" s="1"/>
  <c r="AE227" i="34" s="1"/>
  <c r="J329" i="34"/>
  <c r="P329" i="34" s="1"/>
  <c r="AC329" i="34" s="1"/>
  <c r="AI329" i="34" s="1"/>
  <c r="F329" i="34"/>
  <c r="I329" i="34"/>
  <c r="O329" i="34" s="1"/>
  <c r="AB329" i="34" s="1"/>
  <c r="AH329" i="34" s="1"/>
  <c r="H329" i="34"/>
  <c r="N329" i="34" s="1"/>
  <c r="AA329" i="34" s="1"/>
  <c r="AG329" i="34" s="1"/>
  <c r="G329" i="34"/>
  <c r="M329" i="34" s="1"/>
  <c r="Z329" i="34" s="1"/>
  <c r="AF329" i="34" s="1"/>
  <c r="J461" i="34"/>
  <c r="P461" i="34" s="1"/>
  <c r="AC461" i="34" s="1"/>
  <c r="AI461" i="34" s="1"/>
  <c r="F461" i="34"/>
  <c r="L461" i="34" s="1"/>
  <c r="Y461" i="34" s="1"/>
  <c r="AE461" i="34" s="1"/>
  <c r="G461" i="34"/>
  <c r="M461" i="34" s="1"/>
  <c r="Z461" i="34" s="1"/>
  <c r="AF461" i="34" s="1"/>
  <c r="I461" i="34"/>
  <c r="O461" i="34" s="1"/>
  <c r="AB461" i="34" s="1"/>
  <c r="AH461" i="34" s="1"/>
  <c r="H461" i="34"/>
  <c r="N461" i="34" s="1"/>
  <c r="AA461" i="34" s="1"/>
  <c r="AG461" i="34" s="1"/>
  <c r="I515" i="1"/>
  <c r="G515" i="1"/>
  <c r="H515" i="1"/>
  <c r="J515" i="1"/>
  <c r="F515" i="1"/>
  <c r="F62" i="33"/>
  <c r="L62" i="33" s="1"/>
  <c r="Y62" i="33" s="1"/>
  <c r="Z62" i="33" s="1"/>
  <c r="I62" i="33"/>
  <c r="O62" i="33" s="1"/>
  <c r="AH62" i="33" s="1"/>
  <c r="AI62" i="33" s="1"/>
  <c r="H62" i="33"/>
  <c r="N62" i="33" s="1"/>
  <c r="AE62" i="33" s="1"/>
  <c r="AF62" i="33" s="1"/>
  <c r="G62" i="33"/>
  <c r="M62" i="33" s="1"/>
  <c r="AB62" i="33" s="1"/>
  <c r="AC62" i="33" s="1"/>
  <c r="J62" i="33"/>
  <c r="P62" i="33" s="1"/>
  <c r="AK62" i="33" s="1"/>
  <c r="AL62" i="33" s="1"/>
  <c r="J142" i="33"/>
  <c r="P142" i="33" s="1"/>
  <c r="AK142" i="33" s="1"/>
  <c r="AL142" i="33" s="1"/>
  <c r="F142" i="33"/>
  <c r="L142" i="33" s="1"/>
  <c r="Y142" i="33" s="1"/>
  <c r="Z142" i="33" s="1"/>
  <c r="I142" i="33"/>
  <c r="O142" i="33" s="1"/>
  <c r="AH142" i="33" s="1"/>
  <c r="AI142" i="33" s="1"/>
  <c r="G142" i="33"/>
  <c r="M142" i="33" s="1"/>
  <c r="AB142" i="33" s="1"/>
  <c r="AC142" i="33" s="1"/>
  <c r="H142" i="33"/>
  <c r="N142" i="33" s="1"/>
  <c r="AE142" i="33" s="1"/>
  <c r="AF142" i="33" s="1"/>
  <c r="H222" i="33"/>
  <c r="N222" i="33" s="1"/>
  <c r="AE222" i="33" s="1"/>
  <c r="AF222" i="33" s="1"/>
  <c r="J222" i="33"/>
  <c r="P222" i="33" s="1"/>
  <c r="AK222" i="33" s="1"/>
  <c r="AL222" i="33" s="1"/>
  <c r="G222" i="33"/>
  <c r="M222" i="33" s="1"/>
  <c r="AB222" i="33" s="1"/>
  <c r="AC222" i="33" s="1"/>
  <c r="F222" i="33"/>
  <c r="L222" i="33" s="1"/>
  <c r="Y222" i="33" s="1"/>
  <c r="Z222" i="33" s="1"/>
  <c r="I222" i="33"/>
  <c r="O222" i="33" s="1"/>
  <c r="AH222" i="33" s="1"/>
  <c r="AI222" i="33" s="1"/>
  <c r="H334" i="33"/>
  <c r="N334" i="33" s="1"/>
  <c r="AE334" i="33" s="1"/>
  <c r="AF334" i="33" s="1"/>
  <c r="I334" i="33"/>
  <c r="O334" i="33" s="1"/>
  <c r="AH334" i="33" s="1"/>
  <c r="AI334" i="33" s="1"/>
  <c r="G334" i="33"/>
  <c r="M334" i="33" s="1"/>
  <c r="AB334" i="33" s="1"/>
  <c r="AC334" i="33" s="1"/>
  <c r="J334" i="33"/>
  <c r="P334" i="33" s="1"/>
  <c r="AK334" i="33" s="1"/>
  <c r="AL334" i="33" s="1"/>
  <c r="F334" i="33"/>
  <c r="L334" i="33" s="1"/>
  <c r="Y334" i="33" s="1"/>
  <c r="Z334" i="33" s="1"/>
  <c r="H414" i="33"/>
  <c r="N414" i="33" s="1"/>
  <c r="AE414" i="33" s="1"/>
  <c r="AF414" i="33" s="1"/>
  <c r="F414" i="33"/>
  <c r="L414" i="33" s="1"/>
  <c r="Y414" i="33" s="1"/>
  <c r="Z414" i="33" s="1"/>
  <c r="I414" i="33"/>
  <c r="O414" i="33" s="1"/>
  <c r="AH414" i="33" s="1"/>
  <c r="AI414" i="33" s="1"/>
  <c r="G414" i="33"/>
  <c r="M414" i="33" s="1"/>
  <c r="AB414" i="33" s="1"/>
  <c r="AC414" i="33" s="1"/>
  <c r="J414" i="33"/>
  <c r="P414" i="33" s="1"/>
  <c r="AK414" i="33" s="1"/>
  <c r="AL414" i="33" s="1"/>
  <c r="H494" i="33"/>
  <c r="N494" i="33" s="1"/>
  <c r="AE494" i="33" s="1"/>
  <c r="AF494" i="33" s="1"/>
  <c r="I494" i="33"/>
  <c r="O494" i="33" s="1"/>
  <c r="AH494" i="33" s="1"/>
  <c r="AI494" i="33" s="1"/>
  <c r="G494" i="33"/>
  <c r="M494" i="33" s="1"/>
  <c r="AB494" i="33" s="1"/>
  <c r="AC494" i="33" s="1"/>
  <c r="J494" i="33"/>
  <c r="P494" i="33" s="1"/>
  <c r="AK494" i="33" s="1"/>
  <c r="AL494" i="33" s="1"/>
  <c r="F494" i="33"/>
  <c r="L494" i="33" s="1"/>
  <c r="Y494" i="33" s="1"/>
  <c r="Z494" i="33" s="1"/>
  <c r="H574" i="33"/>
  <c r="N574" i="33" s="1"/>
  <c r="AE574" i="33" s="1"/>
  <c r="AF574" i="33" s="1"/>
  <c r="I574" i="33"/>
  <c r="O574" i="33" s="1"/>
  <c r="AH574" i="33" s="1"/>
  <c r="AI574" i="33" s="1"/>
  <c r="G574" i="33"/>
  <c r="M574" i="33" s="1"/>
  <c r="AB574" i="33" s="1"/>
  <c r="AC574" i="33" s="1"/>
  <c r="J574" i="33"/>
  <c r="P574" i="33" s="1"/>
  <c r="AK574" i="33" s="1"/>
  <c r="AL574" i="33" s="1"/>
  <c r="F574" i="33"/>
  <c r="L574" i="33" s="1"/>
  <c r="Y574" i="33" s="1"/>
  <c r="Z574" i="33" s="1"/>
  <c r="J91" i="34"/>
  <c r="P91" i="34" s="1"/>
  <c r="AC91" i="34" s="1"/>
  <c r="AI91" i="34" s="1"/>
  <c r="F91" i="34"/>
  <c r="L91" i="34" s="1"/>
  <c r="Y91" i="34" s="1"/>
  <c r="AE91" i="34" s="1"/>
  <c r="I91" i="34"/>
  <c r="O91" i="34" s="1"/>
  <c r="AB91" i="34" s="1"/>
  <c r="AH91" i="34" s="1"/>
  <c r="H91" i="34"/>
  <c r="N91" i="34" s="1"/>
  <c r="AA91" i="34" s="1"/>
  <c r="AG91" i="34" s="1"/>
  <c r="G91" i="34"/>
  <c r="M91" i="34" s="1"/>
  <c r="Z91" i="34" s="1"/>
  <c r="AF91" i="34" s="1"/>
  <c r="G224" i="34"/>
  <c r="M224" i="34" s="1"/>
  <c r="Z224" i="34" s="1"/>
  <c r="AF224" i="34" s="1"/>
  <c r="J224" i="34"/>
  <c r="P224" i="34" s="1"/>
  <c r="AC224" i="34" s="1"/>
  <c r="AI224" i="34" s="1"/>
  <c r="F224" i="34"/>
  <c r="L224" i="34" s="1"/>
  <c r="Y224" i="34" s="1"/>
  <c r="AE224" i="34" s="1"/>
  <c r="I224" i="34"/>
  <c r="O224" i="34" s="1"/>
  <c r="AB224" i="34" s="1"/>
  <c r="AH224" i="34" s="1"/>
  <c r="H224" i="34"/>
  <c r="N224" i="34" s="1"/>
  <c r="AA224" i="34" s="1"/>
  <c r="AG224" i="34" s="1"/>
  <c r="H326" i="34"/>
  <c r="N326" i="34" s="1"/>
  <c r="AA326" i="34" s="1"/>
  <c r="AG326" i="34" s="1"/>
  <c r="G326" i="34"/>
  <c r="M326" i="34" s="1"/>
  <c r="Z326" i="34" s="1"/>
  <c r="AF326" i="34" s="1"/>
  <c r="J326" i="34"/>
  <c r="P326" i="34" s="1"/>
  <c r="AC326" i="34" s="1"/>
  <c r="AI326" i="34" s="1"/>
  <c r="F326" i="34"/>
  <c r="L326" i="34" s="1"/>
  <c r="Y326" i="34" s="1"/>
  <c r="AE326" i="34" s="1"/>
  <c r="I326" i="34"/>
  <c r="O326" i="34" s="1"/>
  <c r="AB326" i="34" s="1"/>
  <c r="AH326" i="34" s="1"/>
  <c r="I429" i="34"/>
  <c r="O429" i="34" s="1"/>
  <c r="AB429" i="34" s="1"/>
  <c r="AH429" i="34" s="1"/>
  <c r="G429" i="34"/>
  <c r="M429" i="34" s="1"/>
  <c r="Z429" i="34" s="1"/>
  <c r="AF429" i="34" s="1"/>
  <c r="H429" i="34"/>
  <c r="N429" i="34" s="1"/>
  <c r="AA429" i="34" s="1"/>
  <c r="AG429" i="34" s="1"/>
  <c r="J429" i="34"/>
  <c r="P429" i="34" s="1"/>
  <c r="AC429" i="34" s="1"/>
  <c r="AI429" i="34" s="1"/>
  <c r="F429" i="34"/>
  <c r="L429" i="34" s="1"/>
  <c r="Y429" i="34" s="1"/>
  <c r="AE429" i="34" s="1"/>
  <c r="H532" i="34"/>
  <c r="N532" i="34" s="1"/>
  <c r="AA532" i="34" s="1"/>
  <c r="AG532" i="34" s="1"/>
  <c r="G532" i="34"/>
  <c r="M532" i="34" s="1"/>
  <c r="Z532" i="34" s="1"/>
  <c r="AF532" i="34" s="1"/>
  <c r="J532" i="34"/>
  <c r="P532" i="34" s="1"/>
  <c r="AC532" i="34" s="1"/>
  <c r="AI532" i="34" s="1"/>
  <c r="F532" i="34"/>
  <c r="L532" i="34" s="1"/>
  <c r="Y532" i="34" s="1"/>
  <c r="AE532" i="34" s="1"/>
  <c r="I532" i="34"/>
  <c r="O532" i="34" s="1"/>
  <c r="AB532" i="34" s="1"/>
  <c r="AH532" i="34" s="1"/>
  <c r="J50" i="32"/>
  <c r="P50" i="32" s="1"/>
  <c r="AC50" i="32" s="1"/>
  <c r="AI50" i="32" s="1"/>
  <c r="F50" i="32"/>
  <c r="L50" i="32" s="1"/>
  <c r="Y50" i="32" s="1"/>
  <c r="AE50" i="32" s="1"/>
  <c r="I50" i="32"/>
  <c r="O50" i="32" s="1"/>
  <c r="AB50" i="32" s="1"/>
  <c r="AH50" i="32" s="1"/>
  <c r="G50" i="32"/>
  <c r="M50" i="32" s="1"/>
  <c r="Z50" i="32" s="1"/>
  <c r="AF50" i="32" s="1"/>
  <c r="H50" i="32"/>
  <c r="G67" i="33"/>
  <c r="M67" i="33" s="1"/>
  <c r="AB67" i="33" s="1"/>
  <c r="AC67" i="33" s="1"/>
  <c r="J67" i="33"/>
  <c r="P67" i="33" s="1"/>
  <c r="AK67" i="33" s="1"/>
  <c r="AL67" i="33" s="1"/>
  <c r="F67" i="33"/>
  <c r="L67" i="33" s="1"/>
  <c r="Y67" i="33" s="1"/>
  <c r="Z67" i="33" s="1"/>
  <c r="I67" i="33"/>
  <c r="O67" i="33" s="1"/>
  <c r="AH67" i="33" s="1"/>
  <c r="AI67" i="33" s="1"/>
  <c r="H67" i="33"/>
  <c r="N67" i="33" s="1"/>
  <c r="AE67" i="33" s="1"/>
  <c r="AF67" i="33" s="1"/>
  <c r="G179" i="33"/>
  <c r="M179" i="33" s="1"/>
  <c r="AB179" i="33" s="1"/>
  <c r="AC179" i="33" s="1"/>
  <c r="J179" i="33"/>
  <c r="P179" i="33" s="1"/>
  <c r="AK179" i="33" s="1"/>
  <c r="AL179" i="33" s="1"/>
  <c r="F179" i="33"/>
  <c r="L179" i="33" s="1"/>
  <c r="Y179" i="33" s="1"/>
  <c r="Z179" i="33" s="1"/>
  <c r="I179" i="33"/>
  <c r="O179" i="33" s="1"/>
  <c r="AH179" i="33" s="1"/>
  <c r="AI179" i="33" s="1"/>
  <c r="H179" i="33"/>
  <c r="N179" i="33" s="1"/>
  <c r="AE179" i="33" s="1"/>
  <c r="AF179" i="33" s="1"/>
  <c r="I259" i="33"/>
  <c r="O259" i="33" s="1"/>
  <c r="AH259" i="33" s="1"/>
  <c r="AI259" i="33" s="1"/>
  <c r="F259" i="33"/>
  <c r="L259" i="33" s="1"/>
  <c r="Y259" i="33" s="1"/>
  <c r="Z259" i="33" s="1"/>
  <c r="J259" i="33"/>
  <c r="P259" i="33" s="1"/>
  <c r="AK259" i="33" s="1"/>
  <c r="AL259" i="33" s="1"/>
  <c r="H259" i="33"/>
  <c r="N259" i="33" s="1"/>
  <c r="AE259" i="33" s="1"/>
  <c r="AF259" i="33" s="1"/>
  <c r="G259" i="33"/>
  <c r="M259" i="33" s="1"/>
  <c r="AB259" i="33" s="1"/>
  <c r="AC259" i="33" s="1"/>
  <c r="I339" i="33"/>
  <c r="O339" i="33" s="1"/>
  <c r="AH339" i="33" s="1"/>
  <c r="AI339" i="33" s="1"/>
  <c r="F339" i="33"/>
  <c r="L339" i="33" s="1"/>
  <c r="Y339" i="33" s="1"/>
  <c r="Z339" i="33" s="1"/>
  <c r="J339" i="33"/>
  <c r="P339" i="33" s="1"/>
  <c r="AK339" i="33" s="1"/>
  <c r="AL339" i="33" s="1"/>
  <c r="H339" i="33"/>
  <c r="N339" i="33" s="1"/>
  <c r="AE339" i="33" s="1"/>
  <c r="AF339" i="33" s="1"/>
  <c r="G339" i="33"/>
  <c r="G451" i="33"/>
  <c r="M451" i="33" s="1"/>
  <c r="AB451" i="33" s="1"/>
  <c r="AC451" i="33" s="1"/>
  <c r="J451" i="33"/>
  <c r="P451" i="33" s="1"/>
  <c r="AK451" i="33" s="1"/>
  <c r="AL451" i="33" s="1"/>
  <c r="F451" i="33"/>
  <c r="L451" i="33" s="1"/>
  <c r="Y451" i="33" s="1"/>
  <c r="Z451" i="33" s="1"/>
  <c r="I451" i="33"/>
  <c r="O451" i="33" s="1"/>
  <c r="AH451" i="33" s="1"/>
  <c r="AI451" i="33" s="1"/>
  <c r="H451" i="33"/>
  <c r="N451" i="33" s="1"/>
  <c r="AE451" i="33" s="1"/>
  <c r="AF451" i="33" s="1"/>
  <c r="G531" i="33"/>
  <c r="M531" i="33" s="1"/>
  <c r="AB531" i="33" s="1"/>
  <c r="AC531" i="33" s="1"/>
  <c r="J531" i="33"/>
  <c r="P531" i="33" s="1"/>
  <c r="AK531" i="33" s="1"/>
  <c r="AL531" i="33" s="1"/>
  <c r="F531" i="33"/>
  <c r="L531" i="33" s="1"/>
  <c r="Y531" i="33" s="1"/>
  <c r="Z531" i="33" s="1"/>
  <c r="I531" i="33"/>
  <c r="O531" i="33" s="1"/>
  <c r="AH531" i="33" s="1"/>
  <c r="AI531" i="33" s="1"/>
  <c r="H531" i="33"/>
  <c r="N531" i="33" s="1"/>
  <c r="AE531" i="33" s="1"/>
  <c r="AF531" i="33" s="1"/>
  <c r="H55" i="34"/>
  <c r="N55" i="34" s="1"/>
  <c r="AA55" i="34" s="1"/>
  <c r="AG55" i="34" s="1"/>
  <c r="G55" i="34"/>
  <c r="M55" i="34" s="1"/>
  <c r="Z55" i="34" s="1"/>
  <c r="AF55" i="34" s="1"/>
  <c r="J55" i="34"/>
  <c r="P55" i="34" s="1"/>
  <c r="AC55" i="34" s="1"/>
  <c r="AI55" i="34" s="1"/>
  <c r="F55" i="34"/>
  <c r="L55" i="34" s="1"/>
  <c r="Y55" i="34" s="1"/>
  <c r="AE55" i="34" s="1"/>
  <c r="I55" i="34"/>
  <c r="O55" i="34" s="1"/>
  <c r="AB55" i="34" s="1"/>
  <c r="AH55" i="34" s="1"/>
  <c r="J159" i="34"/>
  <c r="P159" i="34" s="1"/>
  <c r="AC159" i="34" s="1"/>
  <c r="AI159" i="34" s="1"/>
  <c r="F159" i="34"/>
  <c r="L159" i="34" s="1"/>
  <c r="Y159" i="34" s="1"/>
  <c r="AE159" i="34" s="1"/>
  <c r="I159" i="34"/>
  <c r="O159" i="34" s="1"/>
  <c r="AB159" i="34" s="1"/>
  <c r="AH159" i="34" s="1"/>
  <c r="H159" i="34"/>
  <c r="N159" i="34" s="1"/>
  <c r="AA159" i="34" s="1"/>
  <c r="AG159" i="34" s="1"/>
  <c r="G159" i="34"/>
  <c r="M159" i="34" s="1"/>
  <c r="Z159" i="34" s="1"/>
  <c r="AF159" i="34" s="1"/>
  <c r="I262" i="34"/>
  <c r="O262" i="34" s="1"/>
  <c r="G262" i="34"/>
  <c r="M262" i="34" s="1"/>
  <c r="H262" i="34"/>
  <c r="N262" i="34" s="1"/>
  <c r="J262" i="34"/>
  <c r="P262" i="34" s="1"/>
  <c r="F262" i="34"/>
  <c r="L262" i="34" s="1"/>
  <c r="F393" i="34"/>
  <c r="L393" i="34" s="1"/>
  <c r="Y393" i="34" s="1"/>
  <c r="AE393" i="34" s="1"/>
  <c r="I393" i="34"/>
  <c r="O393" i="34" s="1"/>
  <c r="AB393" i="34" s="1"/>
  <c r="AH393" i="34" s="1"/>
  <c r="G393" i="34"/>
  <c r="M393" i="34" s="1"/>
  <c r="Z393" i="34" s="1"/>
  <c r="AF393" i="34" s="1"/>
  <c r="J393" i="34"/>
  <c r="P393" i="34" s="1"/>
  <c r="AC393" i="34" s="1"/>
  <c r="AI393" i="34" s="1"/>
  <c r="H393" i="34"/>
  <c r="N393" i="34" s="1"/>
  <c r="AA393" i="34" s="1"/>
  <c r="AG393" i="34" s="1"/>
  <c r="I496" i="34"/>
  <c r="O496" i="34" s="1"/>
  <c r="AB496" i="34" s="1"/>
  <c r="AH496" i="34" s="1"/>
  <c r="H496" i="34"/>
  <c r="N496" i="34" s="1"/>
  <c r="AA496" i="34" s="1"/>
  <c r="AG496" i="34" s="1"/>
  <c r="G496" i="34"/>
  <c r="M496" i="34" s="1"/>
  <c r="Z496" i="34" s="1"/>
  <c r="AF496" i="34" s="1"/>
  <c r="J496" i="34"/>
  <c r="P496" i="34" s="1"/>
  <c r="AC496" i="34" s="1"/>
  <c r="AI496" i="34" s="1"/>
  <c r="F496" i="34"/>
  <c r="L496" i="34" s="1"/>
  <c r="Y496" i="34" s="1"/>
  <c r="AE496" i="34" s="1"/>
  <c r="H134" i="13"/>
  <c r="J134" i="13"/>
  <c r="I134" i="13"/>
  <c r="F134" i="13"/>
  <c r="G134" i="13"/>
  <c r="J289" i="13"/>
  <c r="F289" i="13"/>
  <c r="G289" i="13"/>
  <c r="I289" i="13"/>
  <c r="H289" i="13"/>
  <c r="H329" i="13"/>
  <c r="J329" i="13"/>
  <c r="I329" i="13"/>
  <c r="F329" i="13"/>
  <c r="G329" i="13"/>
  <c r="H20" i="13"/>
  <c r="I20" i="13"/>
  <c r="G20" i="13"/>
  <c r="J20" i="13"/>
  <c r="F20" i="13"/>
  <c r="G95" i="13"/>
  <c r="J95" i="13"/>
  <c r="F95" i="13"/>
  <c r="I95" i="13"/>
  <c r="H95" i="13"/>
  <c r="I328" i="13"/>
  <c r="J328" i="13"/>
  <c r="H328" i="13"/>
  <c r="G328" i="13"/>
  <c r="F328" i="13"/>
  <c r="F84" i="1"/>
  <c r="J84" i="1"/>
  <c r="H84" i="1"/>
  <c r="I84" i="1"/>
  <c r="G84" i="1"/>
  <c r="F348" i="1"/>
  <c r="G348" i="1"/>
  <c r="J348" i="1"/>
  <c r="I348" i="1"/>
  <c r="H348" i="1"/>
  <c r="G485" i="13"/>
  <c r="F485" i="13"/>
  <c r="J485" i="13"/>
  <c r="I485" i="13"/>
  <c r="H485" i="13"/>
  <c r="H249" i="1"/>
  <c r="G249" i="1"/>
  <c r="F249" i="1"/>
  <c r="J249" i="1"/>
  <c r="I249" i="1"/>
  <c r="H47" i="32"/>
  <c r="N47" i="32" s="1"/>
  <c r="G47" i="32"/>
  <c r="M47" i="32" s="1"/>
  <c r="I47" i="32"/>
  <c r="O47" i="32" s="1"/>
  <c r="F47" i="32"/>
  <c r="L47" i="32" s="1"/>
  <c r="J47" i="32"/>
  <c r="H446" i="13"/>
  <c r="G446" i="13"/>
  <c r="F446" i="13"/>
  <c r="J446" i="13"/>
  <c r="I446" i="13"/>
  <c r="J151" i="1"/>
  <c r="H151" i="1"/>
  <c r="G151" i="1"/>
  <c r="F151" i="1"/>
  <c r="I151" i="1"/>
  <c r="J414" i="1"/>
  <c r="H414" i="1"/>
  <c r="G414" i="1"/>
  <c r="F414" i="1"/>
  <c r="I414" i="1"/>
  <c r="I21" i="33"/>
  <c r="O21" i="33" s="1"/>
  <c r="H21" i="33"/>
  <c r="N21" i="33" s="1"/>
  <c r="G21" i="33"/>
  <c r="M21" i="33" s="1"/>
  <c r="F21" i="33"/>
  <c r="L21" i="33" s="1"/>
  <c r="J21" i="33"/>
  <c r="P21" i="33" s="1"/>
  <c r="J563" i="13"/>
  <c r="H563" i="13"/>
  <c r="G563" i="13"/>
  <c r="F563" i="13"/>
  <c r="I563" i="13"/>
  <c r="G216" i="1"/>
  <c r="J216" i="1"/>
  <c r="F216" i="1"/>
  <c r="I216" i="1"/>
  <c r="H216" i="1"/>
  <c r="I479" i="1"/>
  <c r="H479" i="1"/>
  <c r="J479" i="1"/>
  <c r="G479" i="1"/>
  <c r="F479" i="1"/>
  <c r="J52" i="34"/>
  <c r="G52" i="34"/>
  <c r="M52" i="34" s="1"/>
  <c r="F52" i="34"/>
  <c r="L52" i="34" s="1"/>
  <c r="H52" i="34"/>
  <c r="N52" i="34" s="1"/>
  <c r="I52" i="34"/>
  <c r="O52" i="34" s="1"/>
  <c r="F324" i="34"/>
  <c r="L324" i="34" s="1"/>
  <c r="I324" i="34"/>
  <c r="O324" i="34" s="1"/>
  <c r="J324" i="34"/>
  <c r="P324" i="34" s="1"/>
  <c r="G324" i="34"/>
  <c r="M324" i="34" s="1"/>
  <c r="H324" i="34"/>
  <c r="N324" i="34" s="1"/>
  <c r="J137" i="33"/>
  <c r="P137" i="33" s="1"/>
  <c r="F137" i="33"/>
  <c r="L137" i="33" s="1"/>
  <c r="I137" i="33"/>
  <c r="O137" i="33" s="1"/>
  <c r="H137" i="33"/>
  <c r="N137" i="33" s="1"/>
  <c r="G137" i="33"/>
  <c r="M137" i="33" s="1"/>
  <c r="I449" i="33"/>
  <c r="O449" i="33" s="1"/>
  <c r="H449" i="33"/>
  <c r="N449" i="33" s="1"/>
  <c r="G449" i="33"/>
  <c r="M449" i="33" s="1"/>
  <c r="F449" i="33"/>
  <c r="L449" i="33" s="1"/>
  <c r="J449" i="33"/>
  <c r="P449" i="33" s="1"/>
  <c r="H223" i="34"/>
  <c r="N223" i="34" s="1"/>
  <c r="G223" i="34"/>
  <c r="M223" i="34" s="1"/>
  <c r="J223" i="34"/>
  <c r="P223" i="34" s="1"/>
  <c r="F223" i="34"/>
  <c r="L223" i="34" s="1"/>
  <c r="I223" i="34"/>
  <c r="O223" i="34" s="1"/>
  <c r="G494" i="34"/>
  <c r="M494" i="34" s="1"/>
  <c r="J494" i="34"/>
  <c r="P494" i="34" s="1"/>
  <c r="F494" i="34"/>
  <c r="L494" i="34" s="1"/>
  <c r="I494" i="34"/>
  <c r="H494" i="34"/>
  <c r="N494" i="34" s="1"/>
  <c r="G138" i="33"/>
  <c r="M138" i="33" s="1"/>
  <c r="H138" i="33"/>
  <c r="N138" i="33" s="1"/>
  <c r="J138" i="33"/>
  <c r="P138" i="33" s="1"/>
  <c r="I138" i="33"/>
  <c r="O138" i="33" s="1"/>
  <c r="F138" i="33"/>
  <c r="L138" i="33" s="1"/>
  <c r="H450" i="33"/>
  <c r="N450" i="33" s="1"/>
  <c r="I450" i="33"/>
  <c r="O450" i="33" s="1"/>
  <c r="G450" i="33"/>
  <c r="M450" i="33" s="1"/>
  <c r="J450" i="33"/>
  <c r="P450" i="33" s="1"/>
  <c r="F450" i="33"/>
  <c r="L450" i="33" s="1"/>
  <c r="I154" i="34"/>
  <c r="J154" i="34"/>
  <c r="P154" i="34" s="1"/>
  <c r="H154" i="34"/>
  <c r="N154" i="34" s="1"/>
  <c r="G154" i="34"/>
  <c r="M154" i="34" s="1"/>
  <c r="F154" i="34"/>
  <c r="L154" i="34" s="1"/>
  <c r="G425" i="34"/>
  <c r="M425" i="34" s="1"/>
  <c r="H425" i="34"/>
  <c r="N425" i="34" s="1"/>
  <c r="J425" i="34"/>
  <c r="F425" i="34"/>
  <c r="L425" i="34" s="1"/>
  <c r="I425" i="34"/>
  <c r="O425" i="34" s="1"/>
  <c r="I46" i="32"/>
  <c r="O46" i="32" s="1"/>
  <c r="H46" i="32"/>
  <c r="N46" i="32" s="1"/>
  <c r="F46" i="32"/>
  <c r="J46" i="32"/>
  <c r="P46" i="32" s="1"/>
  <c r="G46" i="32"/>
  <c r="M46" i="32" s="1"/>
  <c r="G255" i="33"/>
  <c r="M255" i="33" s="1"/>
  <c r="J255" i="33"/>
  <c r="P255" i="33" s="1"/>
  <c r="F255" i="33"/>
  <c r="L255" i="33" s="1"/>
  <c r="I255" i="33"/>
  <c r="O255" i="33" s="1"/>
  <c r="H255" i="33"/>
  <c r="N255" i="33" s="1"/>
  <c r="G567" i="33"/>
  <c r="M567" i="33" s="1"/>
  <c r="J567" i="33"/>
  <c r="P567" i="33" s="1"/>
  <c r="F567" i="33"/>
  <c r="L567" i="33" s="1"/>
  <c r="I567" i="33"/>
  <c r="O567" i="33" s="1"/>
  <c r="H567" i="33"/>
  <c r="N567" i="33" s="1"/>
  <c r="G188" i="34"/>
  <c r="M188" i="34" s="1"/>
  <c r="J188" i="34"/>
  <c r="P188" i="34" s="1"/>
  <c r="F188" i="34"/>
  <c r="L188" i="34" s="1"/>
  <c r="I188" i="34"/>
  <c r="O188" i="34" s="1"/>
  <c r="H188" i="34"/>
  <c r="N188" i="34" s="1"/>
  <c r="J459" i="34"/>
  <c r="P459" i="34" s="1"/>
  <c r="F459" i="34"/>
  <c r="L459" i="34" s="1"/>
  <c r="I459" i="34"/>
  <c r="H459" i="34"/>
  <c r="N459" i="34" s="1"/>
  <c r="G459" i="34"/>
  <c r="M459" i="34" s="1"/>
  <c r="I11" i="32"/>
  <c r="O11" i="32" s="1"/>
  <c r="H11" i="32"/>
  <c r="G11" i="32"/>
  <c r="M11" i="32" s="1"/>
  <c r="F11" i="32"/>
  <c r="L11" i="32" s="1"/>
  <c r="J11" i="32"/>
  <c r="P11" i="32" s="1"/>
  <c r="I50" i="13"/>
  <c r="H50" i="13"/>
  <c r="J50" i="13"/>
  <c r="G50" i="13"/>
  <c r="F50" i="13"/>
  <c r="G437" i="13"/>
  <c r="F437" i="13"/>
  <c r="J437" i="13"/>
  <c r="H437" i="13"/>
  <c r="I437" i="13"/>
  <c r="G125" i="13"/>
  <c r="H125" i="13"/>
  <c r="F125" i="13"/>
  <c r="J125" i="13"/>
  <c r="I125" i="13"/>
  <c r="H165" i="13"/>
  <c r="G165" i="13"/>
  <c r="J165" i="13"/>
  <c r="F165" i="13"/>
  <c r="I165" i="13"/>
  <c r="G320" i="13"/>
  <c r="I320" i="13"/>
  <c r="H320" i="13"/>
  <c r="J320" i="13"/>
  <c r="F320" i="13"/>
  <c r="G242" i="13"/>
  <c r="I242" i="13"/>
  <c r="H242" i="13"/>
  <c r="J242" i="13"/>
  <c r="F242" i="13"/>
  <c r="J554" i="13"/>
  <c r="F554" i="13"/>
  <c r="I554" i="13"/>
  <c r="H554" i="13"/>
  <c r="G554" i="13"/>
  <c r="H177" i="1"/>
  <c r="G177" i="1"/>
  <c r="F177" i="1"/>
  <c r="J177" i="1"/>
  <c r="I177" i="1"/>
  <c r="J440" i="1"/>
  <c r="F440" i="1"/>
  <c r="I440" i="1"/>
  <c r="H440" i="1"/>
  <c r="G440" i="1"/>
  <c r="H555" i="13"/>
  <c r="G555" i="13"/>
  <c r="J555" i="13"/>
  <c r="I555" i="13"/>
  <c r="F555" i="13"/>
  <c r="I210" i="1"/>
  <c r="H210" i="1"/>
  <c r="J210" i="1"/>
  <c r="G210" i="1"/>
  <c r="F210" i="1"/>
  <c r="G473" i="1"/>
  <c r="J473" i="1"/>
  <c r="F473" i="1"/>
  <c r="I473" i="1"/>
  <c r="H473" i="1"/>
  <c r="I516" i="13"/>
  <c r="H516" i="13"/>
  <c r="G516" i="13"/>
  <c r="F516" i="13"/>
  <c r="J516" i="13"/>
  <c r="J242" i="1"/>
  <c r="F242" i="1"/>
  <c r="I242" i="1"/>
  <c r="H242" i="1"/>
  <c r="G242" i="1"/>
  <c r="G51" i="33"/>
  <c r="M51" i="33" s="1"/>
  <c r="J51" i="33"/>
  <c r="P51" i="33" s="1"/>
  <c r="F51" i="33"/>
  <c r="L51" i="33" s="1"/>
  <c r="I51" i="33"/>
  <c r="O51" i="33" s="1"/>
  <c r="H51" i="33"/>
  <c r="G11" i="1"/>
  <c r="J11" i="1"/>
  <c r="F11" i="1"/>
  <c r="I11" i="1"/>
  <c r="H11" i="1"/>
  <c r="G275" i="1"/>
  <c r="J275" i="1"/>
  <c r="F275" i="1"/>
  <c r="I275" i="1"/>
  <c r="H275" i="1"/>
  <c r="H402" i="33"/>
  <c r="N402" i="33" s="1"/>
  <c r="F402" i="33"/>
  <c r="L402" i="33" s="1"/>
  <c r="I402" i="33"/>
  <c r="O402" i="33" s="1"/>
  <c r="G402" i="33"/>
  <c r="M402" i="33" s="1"/>
  <c r="J402" i="33"/>
  <c r="P402" i="33" s="1"/>
  <c r="I283" i="34"/>
  <c r="O283" i="34" s="1"/>
  <c r="J283" i="34"/>
  <c r="P283" i="34" s="1"/>
  <c r="F283" i="34"/>
  <c r="L283" i="34" s="1"/>
  <c r="G283" i="34"/>
  <c r="M283" i="34" s="1"/>
  <c r="H283" i="34"/>
  <c r="N283" i="34" s="1"/>
  <c r="J91" i="33"/>
  <c r="P91" i="33" s="1"/>
  <c r="F91" i="33"/>
  <c r="L91" i="33" s="1"/>
  <c r="I91" i="33"/>
  <c r="O91" i="33" s="1"/>
  <c r="H91" i="33"/>
  <c r="N91" i="33" s="1"/>
  <c r="G91" i="33"/>
  <c r="M91" i="33" s="1"/>
  <c r="G403" i="33"/>
  <c r="M403" i="33" s="1"/>
  <c r="F403" i="33"/>
  <c r="L403" i="33" s="1"/>
  <c r="J403" i="33"/>
  <c r="P403" i="33" s="1"/>
  <c r="I403" i="33"/>
  <c r="O403" i="33" s="1"/>
  <c r="H403" i="33"/>
  <c r="N403" i="33" s="1"/>
  <c r="H45" i="34"/>
  <c r="N45" i="34" s="1"/>
  <c r="F45" i="34"/>
  <c r="L45" i="34" s="1"/>
  <c r="G45" i="34"/>
  <c r="M45" i="34" s="1"/>
  <c r="J45" i="34"/>
  <c r="P45" i="34" s="1"/>
  <c r="I45" i="34"/>
  <c r="O45" i="34" s="1"/>
  <c r="F317" i="34"/>
  <c r="L317" i="34" s="1"/>
  <c r="I317" i="34"/>
  <c r="O317" i="34" s="1"/>
  <c r="G317" i="34"/>
  <c r="M317" i="34" s="1"/>
  <c r="J317" i="34"/>
  <c r="P317" i="34" s="1"/>
  <c r="H317" i="34"/>
  <c r="N317" i="34" s="1"/>
  <c r="H12" i="33"/>
  <c r="N12" i="33" s="1"/>
  <c r="G12" i="33"/>
  <c r="M12" i="33" s="1"/>
  <c r="J12" i="33"/>
  <c r="P12" i="33" s="1"/>
  <c r="F12" i="33"/>
  <c r="L12" i="33" s="1"/>
  <c r="I12" i="33"/>
  <c r="O12" i="33" s="1"/>
  <c r="J324" i="33"/>
  <c r="P324" i="33" s="1"/>
  <c r="F324" i="33"/>
  <c r="L324" i="33" s="1"/>
  <c r="I324" i="33"/>
  <c r="O324" i="33" s="1"/>
  <c r="H324" i="33"/>
  <c r="N324" i="33" s="1"/>
  <c r="G324" i="33"/>
  <c r="M324" i="33" s="1"/>
  <c r="I46" i="34"/>
  <c r="O46" i="34" s="1"/>
  <c r="H46" i="34"/>
  <c r="N46" i="34" s="1"/>
  <c r="G46" i="34"/>
  <c r="M46" i="34" s="1"/>
  <c r="J46" i="34"/>
  <c r="P46" i="34" s="1"/>
  <c r="F46" i="34"/>
  <c r="L46" i="34" s="1"/>
  <c r="H318" i="34"/>
  <c r="N318" i="34" s="1"/>
  <c r="G318" i="34"/>
  <c r="M318" i="34" s="1"/>
  <c r="J318" i="34"/>
  <c r="P318" i="34" s="1"/>
  <c r="F318" i="34"/>
  <c r="L318" i="34" s="1"/>
  <c r="I318" i="34"/>
  <c r="O318" i="34" s="1"/>
  <c r="G13" i="33"/>
  <c r="M13" i="33" s="1"/>
  <c r="J13" i="33"/>
  <c r="P13" i="33" s="1"/>
  <c r="F13" i="33"/>
  <c r="L13" i="33" s="1"/>
  <c r="I13" i="33"/>
  <c r="O13" i="33" s="1"/>
  <c r="H13" i="33"/>
  <c r="N13" i="33" s="1"/>
  <c r="I325" i="33"/>
  <c r="O325" i="33" s="1"/>
  <c r="F325" i="33"/>
  <c r="L325" i="33" s="1"/>
  <c r="J325" i="33"/>
  <c r="P325" i="33" s="1"/>
  <c r="H325" i="33"/>
  <c r="N325" i="33" s="1"/>
  <c r="G325" i="33"/>
  <c r="M325" i="33" s="1"/>
  <c r="H114" i="34"/>
  <c r="N114" i="34" s="1"/>
  <c r="F114" i="34"/>
  <c r="L114" i="34" s="1"/>
  <c r="G114" i="34"/>
  <c r="M114" i="34" s="1"/>
  <c r="J114" i="34"/>
  <c r="P114" i="34" s="1"/>
  <c r="I114" i="34"/>
  <c r="O114" i="34" s="1"/>
  <c r="I385" i="34"/>
  <c r="O385" i="34" s="1"/>
  <c r="G385" i="34"/>
  <c r="M385" i="34" s="1"/>
  <c r="H385" i="34"/>
  <c r="N385" i="34" s="1"/>
  <c r="J385" i="34"/>
  <c r="P385" i="34" s="1"/>
  <c r="F385" i="34"/>
  <c r="L385" i="34" s="1"/>
  <c r="F54" i="33"/>
  <c r="L54" i="33" s="1"/>
  <c r="J54" i="33"/>
  <c r="P54" i="33" s="1"/>
  <c r="I54" i="33"/>
  <c r="O54" i="33" s="1"/>
  <c r="G54" i="33"/>
  <c r="M54" i="33" s="1"/>
  <c r="H54" i="33"/>
  <c r="N54" i="33" s="1"/>
  <c r="F128" i="13"/>
  <c r="H128" i="13"/>
  <c r="J128" i="13"/>
  <c r="I128" i="13"/>
  <c r="G128" i="13"/>
  <c r="F206" i="13"/>
  <c r="H206" i="13"/>
  <c r="J206" i="13"/>
  <c r="I206" i="13"/>
  <c r="G206" i="13"/>
  <c r="H284" i="13"/>
  <c r="J284" i="13"/>
  <c r="I284" i="13"/>
  <c r="G284" i="13"/>
  <c r="F284" i="13"/>
  <c r="I362" i="13"/>
  <c r="G362" i="13"/>
  <c r="F362" i="13"/>
  <c r="J362" i="13"/>
  <c r="H362" i="13"/>
  <c r="H132" i="33"/>
  <c r="N132" i="33" s="1"/>
  <c r="F132" i="33"/>
  <c r="L132" i="33" s="1"/>
  <c r="G132" i="33"/>
  <c r="M132" i="33" s="1"/>
  <c r="I132" i="33"/>
  <c r="O132" i="33" s="1"/>
  <c r="J132" i="33"/>
  <c r="P132" i="33" s="1"/>
  <c r="I483" i="33"/>
  <c r="O483" i="33" s="1"/>
  <c r="G483" i="33"/>
  <c r="M483" i="33" s="1"/>
  <c r="H483" i="33"/>
  <c r="N483" i="33" s="1"/>
  <c r="J483" i="33"/>
  <c r="P483" i="33" s="1"/>
  <c r="F483" i="33"/>
  <c r="L483" i="33" s="1"/>
  <c r="I561" i="33"/>
  <c r="H561" i="33"/>
  <c r="N561" i="33" s="1"/>
  <c r="G561" i="33"/>
  <c r="M561" i="33" s="1"/>
  <c r="J561" i="33"/>
  <c r="P561" i="33" s="1"/>
  <c r="F561" i="33"/>
  <c r="L561" i="33" s="1"/>
  <c r="J48" i="1"/>
  <c r="F48" i="1"/>
  <c r="I48" i="1"/>
  <c r="G48" i="1"/>
  <c r="H48" i="1"/>
  <c r="I17" i="13"/>
  <c r="H17" i="13"/>
  <c r="G17" i="13"/>
  <c r="J17" i="13"/>
  <c r="F17" i="13"/>
  <c r="G130" i="13"/>
  <c r="I130" i="13"/>
  <c r="H130" i="13"/>
  <c r="F130" i="13"/>
  <c r="J130" i="13"/>
  <c r="H181" i="1"/>
  <c r="G181" i="1"/>
  <c r="I181" i="1"/>
  <c r="J181" i="1"/>
  <c r="F181" i="1"/>
  <c r="G444" i="1"/>
  <c r="J444" i="1"/>
  <c r="F444" i="1"/>
  <c r="I444" i="1"/>
  <c r="H444" i="1"/>
  <c r="H213" i="33"/>
  <c r="N213" i="33" s="1"/>
  <c r="AE213" i="33" s="1"/>
  <c r="G213" i="33"/>
  <c r="M213" i="33" s="1"/>
  <c r="AB213" i="33" s="1"/>
  <c r="J213" i="33"/>
  <c r="P213" i="33" s="1"/>
  <c r="AK213" i="33" s="1"/>
  <c r="F213" i="33"/>
  <c r="L213" i="33" s="1"/>
  <c r="Y213" i="33" s="1"/>
  <c r="I213" i="33"/>
  <c r="O213" i="33" s="1"/>
  <c r="AH213" i="33" s="1"/>
  <c r="H525" i="33"/>
  <c r="N525" i="33" s="1"/>
  <c r="AE525" i="33" s="1"/>
  <c r="G525" i="33"/>
  <c r="M525" i="33" s="1"/>
  <c r="AB525" i="33" s="1"/>
  <c r="J525" i="33"/>
  <c r="P525" i="33" s="1"/>
  <c r="AK525" i="33" s="1"/>
  <c r="F525" i="33"/>
  <c r="L525" i="33" s="1"/>
  <c r="Y525" i="33" s="1"/>
  <c r="I525" i="33"/>
  <c r="O525" i="33" s="1"/>
  <c r="AH525" i="33" s="1"/>
  <c r="J169" i="13"/>
  <c r="F169" i="13"/>
  <c r="H169" i="13"/>
  <c r="I169" i="13"/>
  <c r="G169" i="13"/>
  <c r="G481" i="13"/>
  <c r="J481" i="13"/>
  <c r="F481" i="13"/>
  <c r="H481" i="13"/>
  <c r="I481" i="13"/>
  <c r="H245" i="1"/>
  <c r="G245" i="1"/>
  <c r="I245" i="1"/>
  <c r="F245" i="1"/>
  <c r="J245" i="1"/>
  <c r="G509" i="1"/>
  <c r="J509" i="1"/>
  <c r="F509" i="1"/>
  <c r="I509" i="1"/>
  <c r="H509" i="1"/>
  <c r="H290" i="33"/>
  <c r="N290" i="33" s="1"/>
  <c r="I290" i="33"/>
  <c r="O290" i="33" s="1"/>
  <c r="G290" i="33"/>
  <c r="M290" i="33" s="1"/>
  <c r="J290" i="33"/>
  <c r="P290" i="33" s="1"/>
  <c r="F290" i="33"/>
  <c r="L290" i="33" s="1"/>
  <c r="H15" i="34"/>
  <c r="N15" i="34" s="1"/>
  <c r="AA15" i="34" s="1"/>
  <c r="I15" i="34"/>
  <c r="O15" i="34" s="1"/>
  <c r="AB15" i="34" s="1"/>
  <c r="G15" i="34"/>
  <c r="M15" i="34" s="1"/>
  <c r="Z15" i="34" s="1"/>
  <c r="F15" i="34"/>
  <c r="L15" i="34" s="1"/>
  <c r="Y15" i="34" s="1"/>
  <c r="J15" i="34"/>
  <c r="P15" i="34" s="1"/>
  <c r="AC15" i="34" s="1"/>
  <c r="J287" i="34"/>
  <c r="P287" i="34" s="1"/>
  <c r="AC287" i="34" s="1"/>
  <c r="G287" i="34"/>
  <c r="M287" i="34" s="1"/>
  <c r="Z287" i="34" s="1"/>
  <c r="F287" i="34"/>
  <c r="L287" i="34" s="1"/>
  <c r="Y287" i="34" s="1"/>
  <c r="H287" i="34"/>
  <c r="N287" i="34" s="1"/>
  <c r="AA287" i="34" s="1"/>
  <c r="I287" i="34"/>
  <c r="O287" i="34" s="1"/>
  <c r="AB287" i="34" s="1"/>
  <c r="H18" i="13"/>
  <c r="G18" i="13"/>
  <c r="J18" i="13"/>
  <c r="F18" i="13"/>
  <c r="I18" i="13"/>
  <c r="I326" i="13"/>
  <c r="H326" i="13"/>
  <c r="J326" i="13"/>
  <c r="F326" i="13"/>
  <c r="G326" i="13"/>
  <c r="H14" i="1"/>
  <c r="G14" i="1"/>
  <c r="J14" i="1"/>
  <c r="I14" i="1"/>
  <c r="F14" i="1"/>
  <c r="H278" i="1"/>
  <c r="F278" i="1"/>
  <c r="G278" i="1"/>
  <c r="J278" i="1"/>
  <c r="I278" i="1"/>
  <c r="H17" i="33"/>
  <c r="G17" i="33"/>
  <c r="J17" i="33"/>
  <c r="F17" i="33"/>
  <c r="I17" i="33"/>
  <c r="I329" i="33"/>
  <c r="O329" i="33" s="1"/>
  <c r="H329" i="33"/>
  <c r="N329" i="33" s="1"/>
  <c r="G329" i="33"/>
  <c r="M329" i="33" s="1"/>
  <c r="F329" i="33"/>
  <c r="L329" i="33" s="1"/>
  <c r="J329" i="33"/>
  <c r="P329" i="33" s="1"/>
  <c r="J45" i="6"/>
  <c r="F45" i="6"/>
  <c r="H45" i="6"/>
  <c r="I45" i="6"/>
  <c r="G45" i="6"/>
  <c r="F92" i="13"/>
  <c r="H92" i="13"/>
  <c r="G92" i="13"/>
  <c r="I92" i="13"/>
  <c r="J92" i="13"/>
  <c r="H403" i="13"/>
  <c r="G403" i="13"/>
  <c r="F403" i="13"/>
  <c r="J403" i="13"/>
  <c r="I403" i="13"/>
  <c r="G47" i="1"/>
  <c r="J47" i="1"/>
  <c r="F47" i="1"/>
  <c r="H47" i="1"/>
  <c r="I47" i="1"/>
  <c r="J311" i="1"/>
  <c r="F311" i="1"/>
  <c r="I311" i="1"/>
  <c r="H311" i="1"/>
  <c r="G311" i="1"/>
  <c r="J56" i="33"/>
  <c r="P56" i="33" s="1"/>
  <c r="F56" i="33"/>
  <c r="L56" i="33" s="1"/>
  <c r="I56" i="33"/>
  <c r="O56" i="33" s="1"/>
  <c r="H56" i="33"/>
  <c r="N56" i="33" s="1"/>
  <c r="G56" i="33"/>
  <c r="M56" i="33" s="1"/>
  <c r="G368" i="33"/>
  <c r="M368" i="33" s="1"/>
  <c r="J368" i="33"/>
  <c r="P368" i="33" s="1"/>
  <c r="F368" i="33"/>
  <c r="L368" i="33" s="1"/>
  <c r="I368" i="33"/>
  <c r="O368" i="33" s="1"/>
  <c r="H368" i="33"/>
  <c r="N368" i="33" s="1"/>
  <c r="H118" i="34"/>
  <c r="N118" i="34" s="1"/>
  <c r="AA118" i="34" s="1"/>
  <c r="I118" i="34"/>
  <c r="O118" i="34" s="1"/>
  <c r="AB118" i="34" s="1"/>
  <c r="G118" i="34"/>
  <c r="M118" i="34" s="1"/>
  <c r="Z118" i="34" s="1"/>
  <c r="J118" i="34"/>
  <c r="P118" i="34" s="1"/>
  <c r="AC118" i="34" s="1"/>
  <c r="F118" i="34"/>
  <c r="L118" i="34" s="1"/>
  <c r="Y118" i="34" s="1"/>
  <c r="F389" i="34"/>
  <c r="L389" i="34" s="1"/>
  <c r="Y389" i="34" s="1"/>
  <c r="I389" i="34"/>
  <c r="O389" i="34" s="1"/>
  <c r="AB389" i="34" s="1"/>
  <c r="G389" i="34"/>
  <c r="M389" i="34" s="1"/>
  <c r="Z389" i="34" s="1"/>
  <c r="H389" i="34"/>
  <c r="N389" i="34" s="1"/>
  <c r="AA389" i="34" s="1"/>
  <c r="J389" i="34"/>
  <c r="P389" i="34" s="1"/>
  <c r="AC389" i="34" s="1"/>
  <c r="H15" i="6"/>
  <c r="G15" i="6"/>
  <c r="J15" i="6"/>
  <c r="F15" i="6"/>
  <c r="I15" i="6"/>
  <c r="H38" i="7"/>
  <c r="J38" i="7"/>
  <c r="G38" i="7"/>
  <c r="F38" i="7"/>
  <c r="I38" i="7"/>
  <c r="G12" i="6"/>
  <c r="I12" i="6"/>
  <c r="J12" i="6"/>
  <c r="F12" i="6"/>
  <c r="H12" i="6"/>
  <c r="H37" i="31"/>
  <c r="N37" i="31" s="1"/>
  <c r="G37" i="31"/>
  <c r="M37" i="31" s="1"/>
  <c r="J37" i="31"/>
  <c r="P37" i="31" s="1"/>
  <c r="F37" i="31"/>
  <c r="L37" i="31" s="1"/>
  <c r="I37" i="31"/>
  <c r="O37" i="31" s="1"/>
  <c r="G78" i="6"/>
  <c r="J78" i="6"/>
  <c r="F78" i="6"/>
  <c r="I78" i="6"/>
  <c r="H78" i="6"/>
  <c r="H10" i="7"/>
  <c r="G10" i="7"/>
  <c r="J10" i="7"/>
  <c r="I10" i="7"/>
  <c r="F10" i="7"/>
  <c r="H105" i="6"/>
  <c r="F105" i="6"/>
  <c r="J105" i="6"/>
  <c r="I105" i="6"/>
  <c r="G105" i="6"/>
  <c r="G517" i="13"/>
  <c r="J517" i="13"/>
  <c r="F517" i="13"/>
  <c r="H517" i="13"/>
  <c r="I517" i="13"/>
  <c r="H508" i="1"/>
  <c r="G508" i="1"/>
  <c r="J508" i="1"/>
  <c r="F508" i="1"/>
  <c r="I508" i="1"/>
  <c r="H482" i="33"/>
  <c r="N482" i="33" s="1"/>
  <c r="I482" i="33"/>
  <c r="O482" i="33" s="1"/>
  <c r="G482" i="33"/>
  <c r="M482" i="33" s="1"/>
  <c r="J482" i="33"/>
  <c r="P482" i="33" s="1"/>
  <c r="F482" i="33"/>
  <c r="L482" i="33" s="1"/>
  <c r="I244" i="13"/>
  <c r="H244" i="13"/>
  <c r="J244" i="13"/>
  <c r="F244" i="13"/>
  <c r="G244" i="13"/>
  <c r="H146" i="1"/>
  <c r="G146" i="1"/>
  <c r="I146" i="1"/>
  <c r="J146" i="1"/>
  <c r="F146" i="1"/>
  <c r="H53" i="33"/>
  <c r="N53" i="33" s="1"/>
  <c r="G53" i="33"/>
  <c r="M53" i="33" s="1"/>
  <c r="J53" i="33"/>
  <c r="P53" i="33" s="1"/>
  <c r="F53" i="33"/>
  <c r="L53" i="33" s="1"/>
  <c r="I53" i="33"/>
  <c r="O53" i="33" s="1"/>
  <c r="H47" i="34"/>
  <c r="N47" i="34" s="1"/>
  <c r="G47" i="34"/>
  <c r="M47" i="34" s="1"/>
  <c r="J47" i="34"/>
  <c r="P47" i="34" s="1"/>
  <c r="F47" i="34"/>
  <c r="L47" i="34" s="1"/>
  <c r="I47" i="34"/>
  <c r="O47" i="34" s="1"/>
  <c r="G319" i="34"/>
  <c r="M319" i="34" s="1"/>
  <c r="J319" i="34"/>
  <c r="P319" i="34" s="1"/>
  <c r="F319" i="34"/>
  <c r="L319" i="34" s="1"/>
  <c r="I319" i="34"/>
  <c r="O319" i="34" s="1"/>
  <c r="H319" i="34"/>
  <c r="N319" i="34" s="1"/>
  <c r="G31" i="11"/>
  <c r="J31" i="11"/>
  <c r="F31" i="11"/>
  <c r="I31" i="11"/>
  <c r="H31" i="11"/>
  <c r="H283" i="13"/>
  <c r="I283" i="13"/>
  <c r="F283" i="13"/>
  <c r="G283" i="13"/>
  <c r="J283" i="13"/>
  <c r="G310" i="1"/>
  <c r="J310" i="1"/>
  <c r="F310" i="1"/>
  <c r="H310" i="1"/>
  <c r="I310" i="1"/>
  <c r="I248" i="33"/>
  <c r="O248" i="33" s="1"/>
  <c r="H248" i="33"/>
  <c r="N248" i="33" s="1"/>
  <c r="G248" i="33"/>
  <c r="M248" i="33" s="1"/>
  <c r="J248" i="33"/>
  <c r="P248" i="33" s="1"/>
  <c r="F248" i="33"/>
  <c r="L248" i="33" s="1"/>
  <c r="J14" i="13"/>
  <c r="F14" i="13"/>
  <c r="I14" i="13"/>
  <c r="H14" i="13"/>
  <c r="G14" i="13"/>
  <c r="I79" i="1"/>
  <c r="H79" i="1"/>
  <c r="J79" i="1"/>
  <c r="F79" i="1"/>
  <c r="G79" i="1"/>
  <c r="H131" i="33"/>
  <c r="N131" i="33" s="1"/>
  <c r="G131" i="33"/>
  <c r="M131" i="33" s="1"/>
  <c r="J131" i="33"/>
  <c r="P131" i="33" s="1"/>
  <c r="F131" i="33"/>
  <c r="L131" i="33" s="1"/>
  <c r="I131" i="33"/>
  <c r="O131" i="33" s="1"/>
  <c r="H81" i="34"/>
  <c r="N81" i="34" s="1"/>
  <c r="J81" i="34"/>
  <c r="P81" i="34" s="1"/>
  <c r="G81" i="34"/>
  <c r="M81" i="34" s="1"/>
  <c r="F81" i="34"/>
  <c r="L81" i="34" s="1"/>
  <c r="I81" i="34"/>
  <c r="O81" i="34" s="1"/>
  <c r="G353" i="34"/>
  <c r="M353" i="34" s="1"/>
  <c r="H353" i="34"/>
  <c r="N353" i="34" s="1"/>
  <c r="J353" i="34"/>
  <c r="P353" i="34" s="1"/>
  <c r="F353" i="34"/>
  <c r="L353" i="34" s="1"/>
  <c r="I353" i="34"/>
  <c r="O353" i="34" s="1"/>
  <c r="H47" i="13"/>
  <c r="G47" i="13"/>
  <c r="J47" i="13"/>
  <c r="F47" i="13"/>
  <c r="I47" i="13"/>
  <c r="H552" i="13"/>
  <c r="G552" i="13"/>
  <c r="I552" i="13"/>
  <c r="J552" i="13"/>
  <c r="F552" i="13"/>
  <c r="F472" i="1"/>
  <c r="G472" i="1"/>
  <c r="J472" i="1"/>
  <c r="I472" i="1"/>
  <c r="H472" i="1"/>
  <c r="H244" i="33"/>
  <c r="N244" i="33" s="1"/>
  <c r="G244" i="33"/>
  <c r="M244" i="33" s="1"/>
  <c r="J244" i="33"/>
  <c r="P244" i="33" s="1"/>
  <c r="F244" i="33"/>
  <c r="L244" i="33" s="1"/>
  <c r="I244" i="33"/>
  <c r="O244" i="33" s="1"/>
  <c r="I556" i="33"/>
  <c r="O556" i="33" s="1"/>
  <c r="H556" i="33"/>
  <c r="N556" i="33" s="1"/>
  <c r="G556" i="33"/>
  <c r="M556" i="33" s="1"/>
  <c r="J556" i="33"/>
  <c r="P556" i="33" s="1"/>
  <c r="F556" i="33"/>
  <c r="L556" i="33" s="1"/>
  <c r="G215" i="34"/>
  <c r="M215" i="34" s="1"/>
  <c r="J215" i="34"/>
  <c r="P215" i="34" s="1"/>
  <c r="F215" i="34"/>
  <c r="L215" i="34" s="1"/>
  <c r="I215" i="34"/>
  <c r="O215" i="34" s="1"/>
  <c r="H215" i="34"/>
  <c r="N215" i="34" s="1"/>
  <c r="J486" i="34"/>
  <c r="P486" i="34" s="1"/>
  <c r="F486" i="34"/>
  <c r="L486" i="34" s="1"/>
  <c r="I486" i="34"/>
  <c r="O486" i="34" s="1"/>
  <c r="H486" i="34"/>
  <c r="N486" i="34" s="1"/>
  <c r="G486" i="34"/>
  <c r="M486" i="34" s="1"/>
  <c r="H474" i="13"/>
  <c r="G474" i="13"/>
  <c r="I474" i="13"/>
  <c r="J474" i="13"/>
  <c r="F474" i="13"/>
  <c r="J505" i="1"/>
  <c r="F505" i="1"/>
  <c r="I505" i="1"/>
  <c r="H505" i="1"/>
  <c r="G505" i="1"/>
  <c r="G85" i="13"/>
  <c r="J85" i="13"/>
  <c r="F85" i="13"/>
  <c r="I85" i="13"/>
  <c r="H85" i="13"/>
  <c r="J10" i="1"/>
  <c r="I10" i="1"/>
  <c r="F10" i="1"/>
  <c r="H10" i="1"/>
  <c r="G10" i="1"/>
  <c r="I10" i="32"/>
  <c r="O10" i="32" s="1"/>
  <c r="G10" i="32"/>
  <c r="M10" i="32" s="1"/>
  <c r="H10" i="32"/>
  <c r="N10" i="32" s="1"/>
  <c r="J10" i="32"/>
  <c r="P10" i="32" s="1"/>
  <c r="F10" i="32"/>
  <c r="G283" i="33"/>
  <c r="M283" i="33" s="1"/>
  <c r="J283" i="33"/>
  <c r="P283" i="33" s="1"/>
  <c r="F283" i="33"/>
  <c r="L283" i="33" s="1"/>
  <c r="I283" i="33"/>
  <c r="O283" i="33" s="1"/>
  <c r="H283" i="33"/>
  <c r="N283" i="33" s="1"/>
  <c r="H10" i="24"/>
  <c r="G10" i="24"/>
  <c r="J10" i="24"/>
  <c r="F10" i="24"/>
  <c r="I10" i="24"/>
  <c r="H181" i="34"/>
  <c r="N181" i="34" s="1"/>
  <c r="I181" i="34"/>
  <c r="O181" i="34" s="1"/>
  <c r="F181" i="34"/>
  <c r="L181" i="34" s="1"/>
  <c r="J181" i="34"/>
  <c r="P181" i="34" s="1"/>
  <c r="G181" i="34"/>
  <c r="M181" i="34" s="1"/>
  <c r="H452" i="34"/>
  <c r="N452" i="34" s="1"/>
  <c r="I452" i="34"/>
  <c r="F452" i="34"/>
  <c r="L452" i="34" s="1"/>
  <c r="G452" i="34"/>
  <c r="M452" i="34" s="1"/>
  <c r="J452" i="34"/>
  <c r="P452" i="34" s="1"/>
  <c r="H435" i="13"/>
  <c r="G435" i="13"/>
  <c r="J435" i="13"/>
  <c r="I435" i="13"/>
  <c r="F435" i="13"/>
  <c r="G439" i="1"/>
  <c r="H439" i="1"/>
  <c r="I439" i="1"/>
  <c r="J439" i="1"/>
  <c r="F439" i="1"/>
  <c r="J72" i="11"/>
  <c r="F72" i="11"/>
  <c r="I72" i="11"/>
  <c r="H72" i="11"/>
  <c r="G72" i="11"/>
  <c r="I312" i="1"/>
  <c r="H312" i="1"/>
  <c r="F312" i="1"/>
  <c r="G312" i="1"/>
  <c r="J312" i="1"/>
  <c r="J325" i="13"/>
  <c r="F325" i="13"/>
  <c r="I325" i="13"/>
  <c r="G325" i="13"/>
  <c r="H325" i="13"/>
  <c r="I442" i="13"/>
  <c r="H442" i="13"/>
  <c r="J442" i="13"/>
  <c r="F442" i="13"/>
  <c r="G442" i="13"/>
  <c r="H248" i="13"/>
  <c r="F248" i="13"/>
  <c r="J248" i="13"/>
  <c r="G248" i="13"/>
  <c r="I248" i="13"/>
  <c r="J560" i="13"/>
  <c r="F560" i="13"/>
  <c r="I560" i="13"/>
  <c r="G560" i="13"/>
  <c r="H560" i="13"/>
  <c r="I213" i="1"/>
  <c r="J213" i="1"/>
  <c r="H213" i="1"/>
  <c r="G213" i="1"/>
  <c r="F213" i="1"/>
  <c r="I476" i="1"/>
  <c r="J476" i="1"/>
  <c r="H476" i="1"/>
  <c r="G476" i="1"/>
  <c r="F476" i="1"/>
  <c r="G251" i="33"/>
  <c r="M251" i="33" s="1"/>
  <c r="J251" i="33"/>
  <c r="P251" i="33" s="1"/>
  <c r="F251" i="33"/>
  <c r="L251" i="33" s="1"/>
  <c r="I251" i="33"/>
  <c r="O251" i="33" s="1"/>
  <c r="H251" i="33"/>
  <c r="N251" i="33" s="1"/>
  <c r="J563" i="33"/>
  <c r="P563" i="33" s="1"/>
  <c r="F563" i="33"/>
  <c r="L563" i="33" s="1"/>
  <c r="I563" i="33"/>
  <c r="O563" i="33" s="1"/>
  <c r="H563" i="33"/>
  <c r="N563" i="33" s="1"/>
  <c r="G563" i="33"/>
  <c r="M563" i="33" s="1"/>
  <c r="I287" i="13"/>
  <c r="G287" i="13"/>
  <c r="H287" i="13"/>
  <c r="J287" i="13"/>
  <c r="F287" i="13"/>
  <c r="H81" i="1"/>
  <c r="G81" i="1"/>
  <c r="I81" i="1"/>
  <c r="J81" i="1"/>
  <c r="F81" i="1"/>
  <c r="G345" i="1"/>
  <c r="J345" i="1"/>
  <c r="F345" i="1"/>
  <c r="I345" i="1"/>
  <c r="H345" i="1"/>
  <c r="G96" i="33"/>
  <c r="M96" i="33" s="1"/>
  <c r="AB96" i="33" s="1"/>
  <c r="J96" i="33"/>
  <c r="P96" i="33" s="1"/>
  <c r="AK96" i="33" s="1"/>
  <c r="F96" i="33"/>
  <c r="L96" i="33" s="1"/>
  <c r="Y96" i="33" s="1"/>
  <c r="I96" i="33"/>
  <c r="O96" i="33" s="1"/>
  <c r="AH96" i="33" s="1"/>
  <c r="H96" i="33"/>
  <c r="N96" i="33" s="1"/>
  <c r="AE96" i="33" s="1"/>
  <c r="G408" i="33"/>
  <c r="M408" i="33" s="1"/>
  <c r="AB408" i="33" s="1"/>
  <c r="J408" i="33"/>
  <c r="P408" i="33" s="1"/>
  <c r="AK408" i="33" s="1"/>
  <c r="F408" i="33"/>
  <c r="L408" i="33" s="1"/>
  <c r="Y408" i="33" s="1"/>
  <c r="I408" i="33"/>
  <c r="O408" i="33" s="1"/>
  <c r="AH408" i="33" s="1"/>
  <c r="H408" i="33"/>
  <c r="N408" i="33" s="1"/>
  <c r="AE408" i="33" s="1"/>
  <c r="H83" i="34"/>
  <c r="N83" i="34" s="1"/>
  <c r="AA83" i="34" s="1"/>
  <c r="G83" i="34"/>
  <c r="M83" i="34" s="1"/>
  <c r="Z83" i="34" s="1"/>
  <c r="J83" i="34"/>
  <c r="P83" i="34" s="1"/>
  <c r="AC83" i="34" s="1"/>
  <c r="F83" i="34"/>
  <c r="L83" i="34" s="1"/>
  <c r="Y83" i="34" s="1"/>
  <c r="I83" i="34"/>
  <c r="O83" i="34" s="1"/>
  <c r="AB83" i="34" s="1"/>
  <c r="J355" i="34"/>
  <c r="P355" i="34" s="1"/>
  <c r="AC355" i="34" s="1"/>
  <c r="F355" i="34"/>
  <c r="L355" i="34" s="1"/>
  <c r="Y355" i="34" s="1"/>
  <c r="I355" i="34"/>
  <c r="O355" i="34" s="1"/>
  <c r="AB355" i="34" s="1"/>
  <c r="H355" i="34"/>
  <c r="N355" i="34" s="1"/>
  <c r="AA355" i="34" s="1"/>
  <c r="G355" i="34"/>
  <c r="M355" i="34" s="1"/>
  <c r="Z355" i="34" s="1"/>
  <c r="H54" i="13"/>
  <c r="G54" i="13"/>
  <c r="J54" i="13"/>
  <c r="F54" i="13"/>
  <c r="I54" i="13"/>
  <c r="G364" i="13"/>
  <c r="J364" i="13"/>
  <c r="F364" i="13"/>
  <c r="H364" i="13"/>
  <c r="I364" i="13"/>
  <c r="I115" i="1"/>
  <c r="H115" i="1"/>
  <c r="J115" i="1"/>
  <c r="F115" i="1"/>
  <c r="G115" i="1"/>
  <c r="H378" i="1"/>
  <c r="G378" i="1"/>
  <c r="J378" i="1"/>
  <c r="F378" i="1"/>
  <c r="I378" i="1"/>
  <c r="I135" i="33"/>
  <c r="O135" i="33" s="1"/>
  <c r="AH135" i="33" s="1"/>
  <c r="H135" i="33"/>
  <c r="N135" i="33" s="1"/>
  <c r="AE135" i="33" s="1"/>
  <c r="G135" i="33"/>
  <c r="M135" i="33" s="1"/>
  <c r="AB135" i="33" s="1"/>
  <c r="J135" i="33"/>
  <c r="P135" i="33" s="1"/>
  <c r="AK135" i="33" s="1"/>
  <c r="F135" i="33"/>
  <c r="L135" i="33" s="1"/>
  <c r="Y135" i="33" s="1"/>
  <c r="I447" i="33"/>
  <c r="O447" i="33" s="1"/>
  <c r="AH447" i="33" s="1"/>
  <c r="H447" i="33"/>
  <c r="N447" i="33" s="1"/>
  <c r="AE447" i="33" s="1"/>
  <c r="G447" i="33"/>
  <c r="M447" i="33" s="1"/>
  <c r="AB447" i="33" s="1"/>
  <c r="J447" i="33"/>
  <c r="P447" i="33" s="1"/>
  <c r="AK447" i="33" s="1"/>
  <c r="F447" i="33"/>
  <c r="L447" i="33" s="1"/>
  <c r="Y447" i="33" s="1"/>
  <c r="H76" i="6"/>
  <c r="G76" i="6"/>
  <c r="J76" i="6"/>
  <c r="F76" i="6"/>
  <c r="I76" i="6"/>
  <c r="H209" i="13"/>
  <c r="G209" i="13"/>
  <c r="I209" i="13"/>
  <c r="J209" i="13"/>
  <c r="F209" i="13"/>
  <c r="H521" i="13"/>
  <c r="G521" i="13"/>
  <c r="I521" i="13"/>
  <c r="F521" i="13"/>
  <c r="J521" i="13"/>
  <c r="G148" i="1"/>
  <c r="J148" i="1"/>
  <c r="F148" i="1"/>
  <c r="H148" i="1"/>
  <c r="I148" i="1"/>
  <c r="J411" i="1"/>
  <c r="F411" i="1"/>
  <c r="I411" i="1"/>
  <c r="H411" i="1"/>
  <c r="G411" i="1"/>
  <c r="I174" i="33"/>
  <c r="O174" i="33" s="1"/>
  <c r="AH174" i="33" s="1"/>
  <c r="J174" i="33"/>
  <c r="P174" i="33" s="1"/>
  <c r="AK174" i="33" s="1"/>
  <c r="H174" i="33"/>
  <c r="N174" i="33" s="1"/>
  <c r="AE174" i="33" s="1"/>
  <c r="F174" i="33"/>
  <c r="L174" i="33" s="1"/>
  <c r="Y174" i="33" s="1"/>
  <c r="G174" i="33"/>
  <c r="M174" i="33" s="1"/>
  <c r="AB174" i="33" s="1"/>
  <c r="H486" i="33"/>
  <c r="N486" i="33" s="1"/>
  <c r="AE486" i="33" s="1"/>
  <c r="I486" i="33"/>
  <c r="O486" i="33" s="1"/>
  <c r="AH486" i="33" s="1"/>
  <c r="G486" i="33"/>
  <c r="M486" i="33" s="1"/>
  <c r="AB486" i="33" s="1"/>
  <c r="J486" i="33"/>
  <c r="P486" i="33" s="1"/>
  <c r="AK486" i="33" s="1"/>
  <c r="F486" i="33"/>
  <c r="L486" i="33" s="1"/>
  <c r="Y486" i="33" s="1"/>
  <c r="I186" i="34"/>
  <c r="O186" i="34" s="1"/>
  <c r="AB186" i="34" s="1"/>
  <c r="H186" i="34"/>
  <c r="N186" i="34" s="1"/>
  <c r="AA186" i="34" s="1"/>
  <c r="J186" i="34"/>
  <c r="P186" i="34" s="1"/>
  <c r="AC186" i="34" s="1"/>
  <c r="G186" i="34"/>
  <c r="M186" i="34" s="1"/>
  <c r="Z186" i="34" s="1"/>
  <c r="F186" i="34"/>
  <c r="L186" i="34" s="1"/>
  <c r="Y186" i="34" s="1"/>
  <c r="I457" i="34"/>
  <c r="O457" i="34" s="1"/>
  <c r="AB457" i="34" s="1"/>
  <c r="G457" i="34"/>
  <c r="M457" i="34" s="1"/>
  <c r="Z457" i="34" s="1"/>
  <c r="H457" i="34"/>
  <c r="N457" i="34" s="1"/>
  <c r="AA457" i="34" s="1"/>
  <c r="F457" i="34"/>
  <c r="L457" i="34" s="1"/>
  <c r="Y457" i="34" s="1"/>
  <c r="J457" i="34"/>
  <c r="P457" i="34" s="1"/>
  <c r="AC457" i="34" s="1"/>
  <c r="I46" i="6"/>
  <c r="H46" i="6"/>
  <c r="G46" i="6"/>
  <c r="F46" i="6"/>
  <c r="J46" i="6"/>
  <c r="I12" i="7"/>
  <c r="H12" i="7"/>
  <c r="J12" i="7"/>
  <c r="G12" i="7"/>
  <c r="F12" i="7"/>
  <c r="J43" i="6"/>
  <c r="F43" i="6"/>
  <c r="I43" i="6"/>
  <c r="H43" i="6"/>
  <c r="G43" i="6"/>
  <c r="H11" i="31"/>
  <c r="N11" i="31" s="1"/>
  <c r="J11" i="31"/>
  <c r="P11" i="31" s="1"/>
  <c r="G11" i="31"/>
  <c r="M11" i="31" s="1"/>
  <c r="F11" i="31"/>
  <c r="L11" i="31" s="1"/>
  <c r="I11" i="31"/>
  <c r="O11" i="31" s="1"/>
  <c r="H110" i="6"/>
  <c r="G110" i="6"/>
  <c r="I110" i="6"/>
  <c r="J110" i="6"/>
  <c r="F110" i="6"/>
  <c r="J11" i="6"/>
  <c r="F11" i="6"/>
  <c r="H11" i="6"/>
  <c r="I11" i="6"/>
  <c r="G11" i="6"/>
  <c r="J51" i="13"/>
  <c r="I51" i="13"/>
  <c r="H51" i="13"/>
  <c r="G51" i="13"/>
  <c r="F51" i="13"/>
  <c r="G113" i="1"/>
  <c r="J113" i="1"/>
  <c r="F113" i="1"/>
  <c r="H113" i="1"/>
  <c r="I113" i="1"/>
  <c r="G14" i="33"/>
  <c r="M14" i="33" s="1"/>
  <c r="H14" i="33"/>
  <c r="N14" i="33" s="1"/>
  <c r="J14" i="33"/>
  <c r="P14" i="33" s="1"/>
  <c r="F14" i="33"/>
  <c r="L14" i="33" s="1"/>
  <c r="I14" i="33"/>
  <c r="O14" i="33" s="1"/>
  <c r="G11" i="24"/>
  <c r="J11" i="24"/>
  <c r="F11" i="24"/>
  <c r="I11" i="24"/>
  <c r="H11" i="24"/>
  <c r="G400" i="13"/>
  <c r="J400" i="13"/>
  <c r="F400" i="13"/>
  <c r="H400" i="13"/>
  <c r="I400" i="13"/>
  <c r="I277" i="1"/>
  <c r="F277" i="1"/>
  <c r="J277" i="1"/>
  <c r="G277" i="1"/>
  <c r="H277" i="1"/>
  <c r="G209" i="33"/>
  <c r="M209" i="33" s="1"/>
  <c r="J209" i="33"/>
  <c r="P209" i="33" s="1"/>
  <c r="F209" i="33"/>
  <c r="L209" i="33" s="1"/>
  <c r="I209" i="33"/>
  <c r="O209" i="33" s="1"/>
  <c r="H209" i="33"/>
  <c r="N209" i="33" s="1"/>
  <c r="H116" i="34"/>
  <c r="N116" i="34" s="1"/>
  <c r="G116" i="34"/>
  <c r="M116" i="34" s="1"/>
  <c r="J116" i="34"/>
  <c r="P116" i="34" s="1"/>
  <c r="F116" i="34"/>
  <c r="L116" i="34" s="1"/>
  <c r="I116" i="34"/>
  <c r="O116" i="34" s="1"/>
  <c r="H387" i="34"/>
  <c r="N387" i="34" s="1"/>
  <c r="G387" i="34"/>
  <c r="M387" i="34" s="1"/>
  <c r="J387" i="34"/>
  <c r="P387" i="34" s="1"/>
  <c r="F387" i="34"/>
  <c r="L387" i="34" s="1"/>
  <c r="I387" i="34"/>
  <c r="O387" i="34" s="1"/>
  <c r="I73" i="11"/>
  <c r="H73" i="11"/>
  <c r="J73" i="11"/>
  <c r="G73" i="11"/>
  <c r="F73" i="11"/>
  <c r="G439" i="13"/>
  <c r="F439" i="13"/>
  <c r="I439" i="13"/>
  <c r="H439" i="13"/>
  <c r="J439" i="13"/>
  <c r="I442" i="1"/>
  <c r="H442" i="1"/>
  <c r="G442" i="1"/>
  <c r="J442" i="1"/>
  <c r="F442" i="1"/>
  <c r="G404" i="33"/>
  <c r="M404" i="33" s="1"/>
  <c r="J404" i="33"/>
  <c r="P404" i="33" s="1"/>
  <c r="F404" i="33"/>
  <c r="L404" i="33" s="1"/>
  <c r="I404" i="33"/>
  <c r="O404" i="33" s="1"/>
  <c r="H404" i="33"/>
  <c r="N404" i="33" s="1"/>
  <c r="J166" i="13"/>
  <c r="F166" i="13"/>
  <c r="H166" i="13"/>
  <c r="I166" i="13"/>
  <c r="G166" i="13"/>
  <c r="G212" i="1"/>
  <c r="J212" i="1"/>
  <c r="F212" i="1"/>
  <c r="H212" i="1"/>
  <c r="I212" i="1"/>
  <c r="J287" i="33"/>
  <c r="P287" i="33" s="1"/>
  <c r="G287" i="33"/>
  <c r="M287" i="33" s="1"/>
  <c r="F287" i="33"/>
  <c r="L287" i="33" s="1"/>
  <c r="I287" i="33"/>
  <c r="O287" i="33" s="1"/>
  <c r="H287" i="33"/>
  <c r="N287" i="33" s="1"/>
  <c r="J150" i="34"/>
  <c r="P150" i="34" s="1"/>
  <c r="F150" i="34"/>
  <c r="L150" i="34" s="1"/>
  <c r="I150" i="34"/>
  <c r="O150" i="34" s="1"/>
  <c r="H150" i="34"/>
  <c r="N150" i="34" s="1"/>
  <c r="G150" i="34"/>
  <c r="M150" i="34" s="1"/>
  <c r="J421" i="34"/>
  <c r="P421" i="34" s="1"/>
  <c r="F421" i="34"/>
  <c r="L421" i="34" s="1"/>
  <c r="I421" i="34"/>
  <c r="O421" i="34" s="1"/>
  <c r="G421" i="34"/>
  <c r="M421" i="34" s="1"/>
  <c r="H421" i="34"/>
  <c r="N421" i="34" s="1"/>
  <c r="G123" i="13"/>
  <c r="J123" i="13"/>
  <c r="F123" i="13"/>
  <c r="I123" i="13"/>
  <c r="H123" i="13"/>
  <c r="F76" i="1"/>
  <c r="H76" i="1"/>
  <c r="G76" i="1"/>
  <c r="J76" i="1"/>
  <c r="I76" i="1"/>
  <c r="F10" i="33"/>
  <c r="L10" i="33" s="1"/>
  <c r="I10" i="33"/>
  <c r="O10" i="33" s="1"/>
  <c r="G10" i="33"/>
  <c r="M10" i="33" s="1"/>
  <c r="H10" i="33"/>
  <c r="N10" i="33" s="1"/>
  <c r="J10" i="33"/>
  <c r="P10" i="33" s="1"/>
  <c r="H322" i="33"/>
  <c r="N322" i="33" s="1"/>
  <c r="I322" i="33"/>
  <c r="O322" i="33" s="1"/>
  <c r="G322" i="33"/>
  <c r="M322" i="33" s="1"/>
  <c r="J322" i="33"/>
  <c r="P322" i="33" s="1"/>
  <c r="F322" i="33"/>
  <c r="L322" i="33" s="1"/>
  <c r="J10" i="34"/>
  <c r="P10" i="34" s="1"/>
  <c r="F10" i="34"/>
  <c r="L10" i="34" s="1"/>
  <c r="I10" i="34"/>
  <c r="O10" i="34" s="1"/>
  <c r="H10" i="34"/>
  <c r="N10" i="34" s="1"/>
  <c r="G10" i="34"/>
  <c r="M10" i="34" s="1"/>
  <c r="I282" i="34"/>
  <c r="O282" i="34" s="1"/>
  <c r="H282" i="34"/>
  <c r="N282" i="34" s="1"/>
  <c r="G282" i="34"/>
  <c r="M282" i="34" s="1"/>
  <c r="J282" i="34"/>
  <c r="P282" i="34" s="1"/>
  <c r="F282" i="34"/>
  <c r="L282" i="34" s="1"/>
  <c r="H35" i="31"/>
  <c r="I35" i="31"/>
  <c r="F35" i="31"/>
  <c r="J35" i="31"/>
  <c r="G35" i="31"/>
  <c r="I110" i="1"/>
  <c r="H110" i="1"/>
  <c r="J110" i="1"/>
  <c r="F110" i="1"/>
  <c r="G110" i="1"/>
  <c r="G9" i="7"/>
  <c r="J9" i="7"/>
  <c r="F9" i="7"/>
  <c r="I9" i="7"/>
  <c r="H9" i="7"/>
  <c r="I162" i="13"/>
  <c r="F162" i="13"/>
  <c r="J162" i="13"/>
  <c r="H162" i="13"/>
  <c r="G162" i="13"/>
  <c r="H143" i="1"/>
  <c r="G143" i="1"/>
  <c r="F143" i="1"/>
  <c r="I143" i="1"/>
  <c r="J143" i="1"/>
  <c r="G49" i="33"/>
  <c r="M49" i="33" s="1"/>
  <c r="J49" i="33"/>
  <c r="P49" i="33" s="1"/>
  <c r="F49" i="33"/>
  <c r="L49" i="33" s="1"/>
  <c r="I49" i="33"/>
  <c r="O49" i="33" s="1"/>
  <c r="H49" i="33"/>
  <c r="N49" i="33" s="1"/>
  <c r="I361" i="33"/>
  <c r="O361" i="33" s="1"/>
  <c r="H361" i="33"/>
  <c r="N361" i="33" s="1"/>
  <c r="J361" i="33"/>
  <c r="P361" i="33" s="1"/>
  <c r="G361" i="33"/>
  <c r="M361" i="33" s="1"/>
  <c r="F361" i="33"/>
  <c r="L361" i="33" s="1"/>
  <c r="I357" i="13"/>
  <c r="H357" i="13"/>
  <c r="J357" i="13"/>
  <c r="F357" i="13"/>
  <c r="G357" i="13"/>
  <c r="H249" i="34"/>
  <c r="N249" i="34" s="1"/>
  <c r="G249" i="34"/>
  <c r="M249" i="34" s="1"/>
  <c r="J249" i="34"/>
  <c r="P249" i="34" s="1"/>
  <c r="F249" i="34"/>
  <c r="L249" i="34" s="1"/>
  <c r="I249" i="34"/>
  <c r="O249" i="34" s="1"/>
  <c r="G520" i="34"/>
  <c r="M520" i="34" s="1"/>
  <c r="J520" i="34"/>
  <c r="P520" i="34" s="1"/>
  <c r="F520" i="34"/>
  <c r="L520" i="34" s="1"/>
  <c r="I520" i="34"/>
  <c r="O520" i="34" s="1"/>
  <c r="H520" i="34"/>
  <c r="N520" i="34" s="1"/>
  <c r="I43" i="1"/>
  <c r="J43" i="1"/>
  <c r="F43" i="1"/>
  <c r="G43" i="1"/>
  <c r="H43" i="1"/>
  <c r="F41" i="32"/>
  <c r="I41" i="32"/>
  <c r="G41" i="32"/>
  <c r="H41" i="32"/>
  <c r="J41" i="32"/>
  <c r="J9" i="11"/>
  <c r="F9" i="11"/>
  <c r="I9" i="11"/>
  <c r="G9" i="11"/>
  <c r="H9" i="11"/>
  <c r="I57" i="33"/>
  <c r="O57" i="33" s="1"/>
  <c r="AH57" i="33" s="1"/>
  <c r="H57" i="33"/>
  <c r="N57" i="33" s="1"/>
  <c r="AE57" i="33" s="1"/>
  <c r="G57" i="33"/>
  <c r="M57" i="33" s="1"/>
  <c r="AB57" i="33" s="1"/>
  <c r="J57" i="33"/>
  <c r="P57" i="33" s="1"/>
  <c r="AK57" i="33" s="1"/>
  <c r="F57" i="33"/>
  <c r="L57" i="33" s="1"/>
  <c r="Y57" i="33" s="1"/>
  <c r="J114" i="1"/>
  <c r="F114" i="1"/>
  <c r="I114" i="1"/>
  <c r="G114" i="1"/>
  <c r="H114" i="1"/>
  <c r="J134" i="33"/>
  <c r="P134" i="33" s="1"/>
  <c r="F134" i="33"/>
  <c r="L134" i="33" s="1"/>
  <c r="I134" i="33"/>
  <c r="O134" i="33" s="1"/>
  <c r="G134" i="33"/>
  <c r="M134" i="33" s="1"/>
  <c r="H134" i="33"/>
  <c r="N134" i="33" s="1"/>
  <c r="H152" i="34"/>
  <c r="N152" i="34" s="1"/>
  <c r="AA152" i="34" s="1"/>
  <c r="I152" i="34"/>
  <c r="O152" i="34" s="1"/>
  <c r="AB152" i="34" s="1"/>
  <c r="F152" i="34"/>
  <c r="L152" i="34" s="1"/>
  <c r="Y152" i="34" s="1"/>
  <c r="J152" i="34"/>
  <c r="P152" i="34" s="1"/>
  <c r="AC152" i="34" s="1"/>
  <c r="G152" i="34"/>
  <c r="M152" i="34" s="1"/>
  <c r="Z152" i="34" s="1"/>
  <c r="H423" i="34"/>
  <c r="N423" i="34" s="1"/>
  <c r="AA423" i="34" s="1"/>
  <c r="I423" i="34"/>
  <c r="O423" i="34" s="1"/>
  <c r="AB423" i="34" s="1"/>
  <c r="J423" i="34"/>
  <c r="P423" i="34" s="1"/>
  <c r="AC423" i="34" s="1"/>
  <c r="G423" i="34"/>
  <c r="M423" i="34" s="1"/>
  <c r="Z423" i="34" s="1"/>
  <c r="F423" i="34"/>
  <c r="L423" i="34" s="1"/>
  <c r="Y423" i="34" s="1"/>
  <c r="I170" i="13"/>
  <c r="G170" i="13"/>
  <c r="J170" i="13"/>
  <c r="H170" i="13"/>
  <c r="F170" i="13"/>
  <c r="J482" i="13"/>
  <c r="F482" i="13"/>
  <c r="I482" i="13"/>
  <c r="G482" i="13"/>
  <c r="H482" i="13"/>
  <c r="F147" i="1"/>
  <c r="G147" i="1"/>
  <c r="J147" i="1"/>
  <c r="I147" i="1"/>
  <c r="H147" i="1"/>
  <c r="I410" i="1"/>
  <c r="H410" i="1"/>
  <c r="F410" i="1"/>
  <c r="G410" i="1"/>
  <c r="J410" i="1"/>
  <c r="G173" i="33"/>
  <c r="M173" i="33" s="1"/>
  <c r="J173" i="33"/>
  <c r="P173" i="33" s="1"/>
  <c r="F173" i="33"/>
  <c r="L173" i="33" s="1"/>
  <c r="I173" i="33"/>
  <c r="O173" i="33" s="1"/>
  <c r="H173" i="33"/>
  <c r="N173" i="33" s="1"/>
  <c r="G485" i="33"/>
  <c r="M485" i="33" s="1"/>
  <c r="J485" i="33"/>
  <c r="P485" i="33" s="1"/>
  <c r="F485" i="33"/>
  <c r="L485" i="33" s="1"/>
  <c r="I485" i="33"/>
  <c r="O485" i="33" s="1"/>
  <c r="H485" i="33"/>
  <c r="N485" i="33" s="1"/>
  <c r="I108" i="6"/>
  <c r="H108" i="6"/>
  <c r="G108" i="6"/>
  <c r="J108" i="6"/>
  <c r="F108" i="6"/>
  <c r="J247" i="13"/>
  <c r="H247" i="13"/>
  <c r="F247" i="13"/>
  <c r="I247" i="13"/>
  <c r="G247" i="13"/>
  <c r="I559" i="13"/>
  <c r="F559" i="13"/>
  <c r="H559" i="13"/>
  <c r="G559" i="13"/>
  <c r="J559" i="13"/>
  <c r="I180" i="1"/>
  <c r="H180" i="1"/>
  <c r="J180" i="1"/>
  <c r="F180" i="1"/>
  <c r="G180" i="1"/>
  <c r="H443" i="1"/>
  <c r="G443" i="1"/>
  <c r="J443" i="1"/>
  <c r="F443" i="1"/>
  <c r="I443" i="1"/>
  <c r="I212" i="33"/>
  <c r="O212" i="33" s="1"/>
  <c r="H212" i="33"/>
  <c r="N212" i="33" s="1"/>
  <c r="G212" i="33"/>
  <c r="M212" i="33" s="1"/>
  <c r="J212" i="33"/>
  <c r="P212" i="33" s="1"/>
  <c r="F212" i="33"/>
  <c r="L212" i="33" s="1"/>
  <c r="I524" i="33"/>
  <c r="O524" i="33" s="1"/>
  <c r="H524" i="33"/>
  <c r="N524" i="33" s="1"/>
  <c r="G524" i="33"/>
  <c r="M524" i="33" s="1"/>
  <c r="J524" i="33"/>
  <c r="P524" i="33" s="1"/>
  <c r="F524" i="33"/>
  <c r="L524" i="33" s="1"/>
  <c r="G254" i="34"/>
  <c r="M254" i="34" s="1"/>
  <c r="Z254" i="34" s="1"/>
  <c r="AF254" i="34" s="1"/>
  <c r="H254" i="34"/>
  <c r="N254" i="34" s="1"/>
  <c r="AA254" i="34" s="1"/>
  <c r="AG254" i="34" s="1"/>
  <c r="J254" i="34"/>
  <c r="P254" i="34" s="1"/>
  <c r="AC254" i="34" s="1"/>
  <c r="AI254" i="34" s="1"/>
  <c r="F254" i="34"/>
  <c r="L254" i="34" s="1"/>
  <c r="Y254" i="34" s="1"/>
  <c r="AE254" i="34" s="1"/>
  <c r="I254" i="34"/>
  <c r="O254" i="34" s="1"/>
  <c r="I525" i="34"/>
  <c r="O525" i="34" s="1"/>
  <c r="AB525" i="34" s="1"/>
  <c r="G525" i="34"/>
  <c r="M525" i="34" s="1"/>
  <c r="Z525" i="34" s="1"/>
  <c r="H525" i="34"/>
  <c r="N525" i="34" s="1"/>
  <c r="AA525" i="34" s="1"/>
  <c r="J525" i="34"/>
  <c r="P525" i="34" s="1"/>
  <c r="AC525" i="34" s="1"/>
  <c r="F525" i="34"/>
  <c r="L525" i="34" s="1"/>
  <c r="Y525" i="34" s="1"/>
  <c r="H77" i="6"/>
  <c r="J77" i="6"/>
  <c r="I77" i="6"/>
  <c r="G77" i="6"/>
  <c r="F77" i="6"/>
  <c r="G38" i="31"/>
  <c r="M38" i="31" s="1"/>
  <c r="I38" i="31"/>
  <c r="O38" i="31" s="1"/>
  <c r="J38" i="31"/>
  <c r="P38" i="31" s="1"/>
  <c r="F38" i="31"/>
  <c r="L38" i="31" s="1"/>
  <c r="H38" i="31"/>
  <c r="N38" i="31" s="1"/>
  <c r="G37" i="7"/>
  <c r="I37" i="7"/>
  <c r="F37" i="7"/>
  <c r="H37" i="7"/>
  <c r="J37" i="7"/>
  <c r="I74" i="6"/>
  <c r="H74" i="6"/>
  <c r="G74" i="6"/>
  <c r="J74" i="6"/>
  <c r="F74" i="6"/>
  <c r="H16" i="6"/>
  <c r="G16" i="6"/>
  <c r="J16" i="6"/>
  <c r="F16" i="6"/>
  <c r="I16" i="6"/>
  <c r="J10" i="11"/>
  <c r="F10" i="11"/>
  <c r="H10" i="11"/>
  <c r="G10" i="11"/>
  <c r="I10" i="11"/>
  <c r="H42" i="6"/>
  <c r="F42" i="6"/>
  <c r="J42" i="6"/>
  <c r="I42" i="6"/>
  <c r="G42" i="6"/>
  <c r="I205" i="13"/>
  <c r="F205" i="13"/>
  <c r="J205" i="13"/>
  <c r="G205" i="13"/>
  <c r="H205" i="13"/>
  <c r="I244" i="1"/>
  <c r="H244" i="1"/>
  <c r="J244" i="1"/>
  <c r="F244" i="1"/>
  <c r="G244" i="1"/>
  <c r="I170" i="33"/>
  <c r="O170" i="33" s="1"/>
  <c r="H170" i="33"/>
  <c r="N170" i="33" s="1"/>
  <c r="J170" i="33"/>
  <c r="P170" i="33" s="1"/>
  <c r="G170" i="33"/>
  <c r="M170" i="33" s="1"/>
  <c r="F170" i="33"/>
  <c r="L170" i="33" s="1"/>
  <c r="H36" i="31"/>
  <c r="N36" i="31" s="1"/>
  <c r="I36" i="31"/>
  <c r="O36" i="31" s="1"/>
  <c r="G36" i="31"/>
  <c r="M36" i="31" s="1"/>
  <c r="J36" i="31"/>
  <c r="P36" i="31" s="1"/>
  <c r="F36" i="31"/>
  <c r="L36" i="31" s="1"/>
  <c r="I556" i="13"/>
  <c r="H556" i="13"/>
  <c r="J556" i="13"/>
  <c r="F556" i="13"/>
  <c r="G556" i="13"/>
  <c r="G409" i="1"/>
  <c r="J409" i="1"/>
  <c r="F409" i="1"/>
  <c r="I409" i="1"/>
  <c r="H409" i="1"/>
  <c r="I365" i="33"/>
  <c r="O365" i="33" s="1"/>
  <c r="H365" i="33"/>
  <c r="N365" i="33" s="1"/>
  <c r="G365" i="33"/>
  <c r="M365" i="33" s="1"/>
  <c r="F365" i="33"/>
  <c r="L365" i="33" s="1"/>
  <c r="J365" i="33"/>
  <c r="P365" i="33" s="1"/>
  <c r="G184" i="34"/>
  <c r="M184" i="34" s="1"/>
  <c r="J184" i="34"/>
  <c r="P184" i="34" s="1"/>
  <c r="F184" i="34"/>
  <c r="L184" i="34" s="1"/>
  <c r="I184" i="34"/>
  <c r="O184" i="34" s="1"/>
  <c r="H184" i="34"/>
  <c r="N184" i="34" s="1"/>
  <c r="J455" i="34"/>
  <c r="P455" i="34" s="1"/>
  <c r="F455" i="34"/>
  <c r="L455" i="34" s="1"/>
  <c r="I455" i="34"/>
  <c r="O455" i="34" s="1"/>
  <c r="H455" i="34"/>
  <c r="N455" i="34" s="1"/>
  <c r="G455" i="34"/>
  <c r="M455" i="34" s="1"/>
  <c r="F10" i="31"/>
  <c r="L10" i="31" s="1"/>
  <c r="H10" i="31"/>
  <c r="N10" i="31" s="1"/>
  <c r="G10" i="31"/>
  <c r="M10" i="31" s="1"/>
  <c r="I10" i="31"/>
  <c r="O10" i="31" s="1"/>
  <c r="J10" i="31"/>
  <c r="P10" i="31" s="1"/>
  <c r="H46" i="1"/>
  <c r="G46" i="1"/>
  <c r="I46" i="1"/>
  <c r="F46" i="1"/>
  <c r="J46" i="1"/>
  <c r="G14" i="32"/>
  <c r="M14" i="32" s="1"/>
  <c r="H14" i="32"/>
  <c r="N14" i="32" s="1"/>
  <c r="J14" i="32"/>
  <c r="P14" i="32" s="1"/>
  <c r="F14" i="32"/>
  <c r="L14" i="32" s="1"/>
  <c r="I14" i="32"/>
  <c r="O14" i="32" s="1"/>
  <c r="I560" i="33"/>
  <c r="O560" i="33" s="1"/>
  <c r="H560" i="33"/>
  <c r="N560" i="33" s="1"/>
  <c r="G560" i="33"/>
  <c r="M560" i="33" s="1"/>
  <c r="J560" i="33"/>
  <c r="P560" i="33" s="1"/>
  <c r="F560" i="33"/>
  <c r="L560" i="33" s="1"/>
  <c r="H322" i="13"/>
  <c r="G322" i="13"/>
  <c r="I322" i="13"/>
  <c r="F322" i="13"/>
  <c r="J322" i="13"/>
  <c r="H343" i="1"/>
  <c r="G343" i="1"/>
  <c r="J343" i="1"/>
  <c r="F343" i="1"/>
  <c r="I343" i="1"/>
  <c r="I443" i="33"/>
  <c r="O443" i="33" s="1"/>
  <c r="H443" i="33"/>
  <c r="N443" i="33" s="1"/>
  <c r="G443" i="33"/>
  <c r="M443" i="33" s="1"/>
  <c r="J443" i="33"/>
  <c r="P443" i="33" s="1"/>
  <c r="F443" i="33"/>
  <c r="L443" i="33" s="1"/>
  <c r="H218" i="34"/>
  <c r="N218" i="34" s="1"/>
  <c r="I218" i="34"/>
  <c r="O218" i="34" s="1"/>
  <c r="J218" i="34"/>
  <c r="P218" i="34" s="1"/>
  <c r="G218" i="34"/>
  <c r="M218" i="34" s="1"/>
  <c r="F218" i="34"/>
  <c r="L218" i="34" s="1"/>
  <c r="F489" i="34"/>
  <c r="L489" i="34" s="1"/>
  <c r="I489" i="34"/>
  <c r="O489" i="34" s="1"/>
  <c r="G489" i="34"/>
  <c r="M489" i="34" s="1"/>
  <c r="H489" i="34"/>
  <c r="N489" i="34" s="1"/>
  <c r="J489" i="34"/>
  <c r="P489" i="34" s="1"/>
  <c r="I9" i="31"/>
  <c r="G9" i="31"/>
  <c r="H9" i="31"/>
  <c r="J9" i="31"/>
  <c r="F9" i="31"/>
  <c r="I201" i="13"/>
  <c r="H201" i="13"/>
  <c r="J201" i="13"/>
  <c r="F201" i="13"/>
  <c r="G201" i="13"/>
  <c r="I209" i="1"/>
  <c r="H209" i="1"/>
  <c r="F209" i="1"/>
  <c r="G209" i="1"/>
  <c r="J209" i="1"/>
  <c r="I88" i="33"/>
  <c r="O88" i="33" s="1"/>
  <c r="H88" i="33"/>
  <c r="N88" i="33" s="1"/>
  <c r="G88" i="33"/>
  <c r="M88" i="33" s="1"/>
  <c r="J88" i="33"/>
  <c r="P88" i="33" s="1"/>
  <c r="F88" i="33"/>
  <c r="L88" i="33" s="1"/>
  <c r="G400" i="33"/>
  <c r="M400" i="33" s="1"/>
  <c r="J400" i="33"/>
  <c r="P400" i="33" s="1"/>
  <c r="F400" i="33"/>
  <c r="L400" i="33" s="1"/>
  <c r="I400" i="33"/>
  <c r="O400" i="33" s="1"/>
  <c r="H400" i="33"/>
  <c r="N400" i="33" s="1"/>
  <c r="I78" i="34"/>
  <c r="O78" i="34" s="1"/>
  <c r="H78" i="34"/>
  <c r="N78" i="34" s="1"/>
  <c r="G78" i="34"/>
  <c r="M78" i="34" s="1"/>
  <c r="J78" i="34"/>
  <c r="P78" i="34" s="1"/>
  <c r="F78" i="34"/>
  <c r="L78" i="34" s="1"/>
  <c r="J350" i="34"/>
  <c r="P350" i="34" s="1"/>
  <c r="F350" i="34"/>
  <c r="L350" i="34" s="1"/>
  <c r="I350" i="34"/>
  <c r="O350" i="34" s="1"/>
  <c r="H350" i="34"/>
  <c r="N350" i="34" s="1"/>
  <c r="G350" i="34"/>
  <c r="M350" i="34" s="1"/>
  <c r="J104" i="6"/>
  <c r="G104" i="6"/>
  <c r="F104" i="6"/>
  <c r="H104" i="6"/>
  <c r="I104" i="6"/>
  <c r="G241" i="1"/>
  <c r="J241" i="1"/>
  <c r="F241" i="1"/>
  <c r="H241" i="1"/>
  <c r="I241" i="1"/>
  <c r="H10" i="6"/>
  <c r="G10" i="6"/>
  <c r="F10" i="6"/>
  <c r="J10" i="6"/>
  <c r="I10" i="6"/>
  <c r="H240" i="13"/>
  <c r="G240" i="13"/>
  <c r="I240" i="13"/>
  <c r="F240" i="13"/>
  <c r="J240" i="13"/>
  <c r="H274" i="1"/>
  <c r="G274" i="1"/>
  <c r="F274" i="1"/>
  <c r="I274" i="1"/>
  <c r="J274" i="1"/>
  <c r="G127" i="33"/>
  <c r="M127" i="33" s="1"/>
  <c r="J127" i="33"/>
  <c r="P127" i="33" s="1"/>
  <c r="F127" i="33"/>
  <c r="L127" i="33" s="1"/>
  <c r="I127" i="33"/>
  <c r="O127" i="33" s="1"/>
  <c r="H127" i="33"/>
  <c r="N127" i="33" s="1"/>
  <c r="I439" i="33"/>
  <c r="O439" i="33" s="1"/>
  <c r="H439" i="33"/>
  <c r="N439" i="33" s="1"/>
  <c r="G439" i="33"/>
  <c r="M439" i="33" s="1"/>
  <c r="J439" i="33"/>
  <c r="P439" i="33" s="1"/>
  <c r="F439" i="33"/>
  <c r="L439" i="33" s="1"/>
  <c r="J44" i="34"/>
  <c r="P44" i="34" s="1"/>
  <c r="F44" i="34"/>
  <c r="L44" i="34" s="1"/>
  <c r="I44" i="34"/>
  <c r="O44" i="34" s="1"/>
  <c r="G44" i="34"/>
  <c r="M44" i="34" s="1"/>
  <c r="H44" i="34"/>
  <c r="N44" i="34" s="1"/>
  <c r="J316" i="34"/>
  <c r="P316" i="34" s="1"/>
  <c r="G316" i="34"/>
  <c r="M316" i="34" s="1"/>
  <c r="F316" i="34"/>
  <c r="L316" i="34" s="1"/>
  <c r="H316" i="34"/>
  <c r="N316" i="34" s="1"/>
  <c r="I316" i="34"/>
  <c r="O316" i="34" s="1"/>
  <c r="I35" i="7"/>
  <c r="G35" i="7"/>
  <c r="H35" i="7"/>
  <c r="F35" i="7"/>
  <c r="L35" i="7" s="1"/>
  <c r="J35" i="7"/>
  <c r="G176" i="1"/>
  <c r="H176" i="1"/>
  <c r="F176" i="1"/>
  <c r="J176" i="1"/>
  <c r="I176" i="1"/>
  <c r="J513" i="13"/>
  <c r="F513" i="13"/>
  <c r="I513" i="13"/>
  <c r="G513" i="13"/>
  <c r="H513" i="13"/>
  <c r="H30" i="11"/>
  <c r="G30" i="11"/>
  <c r="F30" i="11"/>
  <c r="I30" i="11"/>
  <c r="J30" i="11"/>
  <c r="J286" i="13"/>
  <c r="G286" i="13"/>
  <c r="H286" i="13"/>
  <c r="I286" i="13"/>
  <c r="F286" i="13"/>
  <c r="J369" i="33"/>
  <c r="P369" i="33" s="1"/>
  <c r="AK369" i="33" s="1"/>
  <c r="F369" i="33"/>
  <c r="L369" i="33" s="1"/>
  <c r="Y369" i="33" s="1"/>
  <c r="I369" i="33"/>
  <c r="O369" i="33" s="1"/>
  <c r="AH369" i="33" s="1"/>
  <c r="H369" i="33"/>
  <c r="N369" i="33" s="1"/>
  <c r="AE369" i="33" s="1"/>
  <c r="G369" i="33"/>
  <c r="M369" i="33" s="1"/>
  <c r="AB369" i="33" s="1"/>
  <c r="I377" i="1"/>
  <c r="H377" i="1"/>
  <c r="G377" i="1"/>
  <c r="J377" i="1"/>
  <c r="F377" i="1"/>
  <c r="H446" i="33"/>
  <c r="N446" i="33" s="1"/>
  <c r="G446" i="33"/>
  <c r="M446" i="33" s="1"/>
  <c r="J446" i="33"/>
  <c r="P446" i="33" s="1"/>
  <c r="F446" i="33"/>
  <c r="L446" i="33" s="1"/>
  <c r="I446" i="33"/>
  <c r="O446" i="33" s="1"/>
  <c r="I93" i="13"/>
  <c r="J93" i="13"/>
  <c r="H93" i="13"/>
  <c r="G93" i="13"/>
  <c r="F93" i="13"/>
  <c r="H404" i="13"/>
  <c r="G404" i="13"/>
  <c r="I404" i="13"/>
  <c r="J404" i="13"/>
  <c r="F404" i="13"/>
  <c r="H80" i="1"/>
  <c r="G80" i="1"/>
  <c r="I80" i="1"/>
  <c r="F80" i="1"/>
  <c r="J80" i="1"/>
  <c r="G344" i="1"/>
  <c r="F344" i="1"/>
  <c r="I344" i="1"/>
  <c r="J344" i="1"/>
  <c r="H344" i="1"/>
  <c r="H95" i="33"/>
  <c r="N95" i="33" s="1"/>
  <c r="G95" i="33"/>
  <c r="M95" i="33" s="1"/>
  <c r="J95" i="33"/>
  <c r="P95" i="33" s="1"/>
  <c r="F95" i="33"/>
  <c r="L95" i="33" s="1"/>
  <c r="I95" i="33"/>
  <c r="O95" i="33" s="1"/>
  <c r="H407" i="33"/>
  <c r="N407" i="33" s="1"/>
  <c r="G407" i="33"/>
  <c r="M407" i="33" s="1"/>
  <c r="I407" i="33"/>
  <c r="O407" i="33" s="1"/>
  <c r="F407" i="33"/>
  <c r="L407" i="33" s="1"/>
  <c r="J407" i="33"/>
  <c r="P407" i="33" s="1"/>
  <c r="J131" i="13"/>
  <c r="G131" i="13"/>
  <c r="H131" i="13"/>
  <c r="F131" i="13"/>
  <c r="I131" i="13"/>
  <c r="F443" i="13"/>
  <c r="H443" i="13"/>
  <c r="G443" i="13"/>
  <c r="J443" i="13"/>
  <c r="I443" i="13"/>
  <c r="J214" i="1"/>
  <c r="F214" i="1"/>
  <c r="I214" i="1"/>
  <c r="G214" i="1"/>
  <c r="H214" i="1"/>
  <c r="I477" i="1"/>
  <c r="H477" i="1"/>
  <c r="G477" i="1"/>
  <c r="J477" i="1"/>
  <c r="F477" i="1"/>
  <c r="J252" i="33"/>
  <c r="P252" i="33" s="1"/>
  <c r="AK252" i="33" s="1"/>
  <c r="F252" i="33"/>
  <c r="L252" i="33" s="1"/>
  <c r="Y252" i="33" s="1"/>
  <c r="I252" i="33"/>
  <c r="O252" i="33" s="1"/>
  <c r="AH252" i="33" s="1"/>
  <c r="H252" i="33"/>
  <c r="N252" i="33" s="1"/>
  <c r="AE252" i="33" s="1"/>
  <c r="G252" i="33"/>
  <c r="M252" i="33" s="1"/>
  <c r="AB252" i="33" s="1"/>
  <c r="I564" i="33"/>
  <c r="O564" i="33" s="1"/>
  <c r="AH564" i="33" s="1"/>
  <c r="H564" i="33"/>
  <c r="N564" i="33" s="1"/>
  <c r="AE564" i="33" s="1"/>
  <c r="G564" i="33"/>
  <c r="M564" i="33" s="1"/>
  <c r="AB564" i="33" s="1"/>
  <c r="F564" i="33"/>
  <c r="L564" i="33" s="1"/>
  <c r="Y564" i="33" s="1"/>
  <c r="J564" i="33"/>
  <c r="P564" i="33" s="1"/>
  <c r="AK564" i="33" s="1"/>
  <c r="G220" i="34"/>
  <c r="M220" i="34" s="1"/>
  <c r="Z220" i="34" s="1"/>
  <c r="J220" i="34"/>
  <c r="P220" i="34" s="1"/>
  <c r="AC220" i="34" s="1"/>
  <c r="F220" i="34"/>
  <c r="L220" i="34" s="1"/>
  <c r="Y220" i="34" s="1"/>
  <c r="I220" i="34"/>
  <c r="O220" i="34" s="1"/>
  <c r="AB220" i="34" s="1"/>
  <c r="H220" i="34"/>
  <c r="N220" i="34" s="1"/>
  <c r="AA220" i="34" s="1"/>
  <c r="J491" i="34"/>
  <c r="P491" i="34" s="1"/>
  <c r="AC491" i="34" s="1"/>
  <c r="F491" i="34"/>
  <c r="L491" i="34" s="1"/>
  <c r="Y491" i="34" s="1"/>
  <c r="I491" i="34"/>
  <c r="O491" i="34" s="1"/>
  <c r="AB491" i="34" s="1"/>
  <c r="H491" i="34"/>
  <c r="N491" i="34" s="1"/>
  <c r="AA491" i="34" s="1"/>
  <c r="G491" i="34"/>
  <c r="M491" i="34" s="1"/>
  <c r="Z491" i="34" s="1"/>
  <c r="I208" i="13"/>
  <c r="H208" i="13"/>
  <c r="J208" i="13"/>
  <c r="F208" i="13"/>
  <c r="G208" i="13"/>
  <c r="I520" i="13"/>
  <c r="H520" i="13"/>
  <c r="J520" i="13"/>
  <c r="F520" i="13"/>
  <c r="G520" i="13"/>
  <c r="G246" i="1"/>
  <c r="J246" i="1"/>
  <c r="F246" i="1"/>
  <c r="H246" i="1"/>
  <c r="I246" i="1"/>
  <c r="J510" i="1"/>
  <c r="F510" i="1"/>
  <c r="I510" i="1"/>
  <c r="H510" i="1"/>
  <c r="G510" i="1"/>
  <c r="J291" i="33"/>
  <c r="P291" i="33" s="1"/>
  <c r="AK291" i="33" s="1"/>
  <c r="F291" i="33"/>
  <c r="L291" i="33" s="1"/>
  <c r="Y291" i="33" s="1"/>
  <c r="I291" i="33"/>
  <c r="O291" i="33" s="1"/>
  <c r="AH291" i="33" s="1"/>
  <c r="H291" i="33"/>
  <c r="N291" i="33" s="1"/>
  <c r="AE291" i="33" s="1"/>
  <c r="G291" i="33"/>
  <c r="M291" i="33" s="1"/>
  <c r="AB291" i="33" s="1"/>
  <c r="I14" i="6"/>
  <c r="H14" i="6"/>
  <c r="G14" i="6"/>
  <c r="F14" i="6"/>
  <c r="J14" i="6"/>
  <c r="G55" i="13"/>
  <c r="J55" i="13"/>
  <c r="F55" i="13"/>
  <c r="I55" i="13"/>
  <c r="H55" i="13"/>
  <c r="J365" i="13"/>
  <c r="F365" i="13"/>
  <c r="I365" i="13"/>
  <c r="G365" i="13"/>
  <c r="H365" i="13"/>
  <c r="J15" i="1"/>
  <c r="F15" i="1"/>
  <c r="I15" i="1"/>
  <c r="G15" i="1"/>
  <c r="H15" i="1"/>
  <c r="H279" i="1"/>
  <c r="F279" i="1"/>
  <c r="J279" i="1"/>
  <c r="G279" i="1"/>
  <c r="I279" i="1"/>
  <c r="I18" i="33"/>
  <c r="O18" i="33" s="1"/>
  <c r="AH18" i="33" s="1"/>
  <c r="G18" i="33"/>
  <c r="M18" i="33" s="1"/>
  <c r="AB18" i="33" s="1"/>
  <c r="H18" i="33"/>
  <c r="N18" i="33" s="1"/>
  <c r="AE18" i="33" s="1"/>
  <c r="J18" i="33"/>
  <c r="P18" i="33" s="1"/>
  <c r="AK18" i="33" s="1"/>
  <c r="F18" i="33"/>
  <c r="L18" i="33" s="1"/>
  <c r="Y18" i="33" s="1"/>
  <c r="H330" i="33"/>
  <c r="N330" i="33" s="1"/>
  <c r="AE330" i="33" s="1"/>
  <c r="G330" i="33"/>
  <c r="M330" i="33" s="1"/>
  <c r="AB330" i="33" s="1"/>
  <c r="J330" i="33"/>
  <c r="P330" i="33" s="1"/>
  <c r="AK330" i="33" s="1"/>
  <c r="F330" i="33"/>
  <c r="L330" i="33" s="1"/>
  <c r="Y330" i="33" s="1"/>
  <c r="I330" i="33"/>
  <c r="O330" i="33" s="1"/>
  <c r="AH330" i="33" s="1"/>
  <c r="H49" i="34"/>
  <c r="N49" i="34" s="1"/>
  <c r="AA49" i="34" s="1"/>
  <c r="I49" i="34"/>
  <c r="O49" i="34" s="1"/>
  <c r="AB49" i="34" s="1"/>
  <c r="G49" i="34"/>
  <c r="M49" i="34" s="1"/>
  <c r="Z49" i="34" s="1"/>
  <c r="J49" i="34"/>
  <c r="P49" i="34" s="1"/>
  <c r="AC49" i="34" s="1"/>
  <c r="F49" i="34"/>
  <c r="L49" i="34" s="1"/>
  <c r="Y49" i="34" s="1"/>
  <c r="I321" i="34"/>
  <c r="O321" i="34" s="1"/>
  <c r="AB321" i="34" s="1"/>
  <c r="G321" i="34"/>
  <c r="M321" i="34" s="1"/>
  <c r="Z321" i="34" s="1"/>
  <c r="H321" i="34"/>
  <c r="N321" i="34" s="1"/>
  <c r="AA321" i="34" s="1"/>
  <c r="F321" i="34"/>
  <c r="L321" i="34" s="1"/>
  <c r="Y321" i="34" s="1"/>
  <c r="J321" i="34"/>
  <c r="P321" i="34" s="1"/>
  <c r="AC321" i="34" s="1"/>
  <c r="H12" i="31"/>
  <c r="N12" i="31" s="1"/>
  <c r="G12" i="31"/>
  <c r="M12" i="31" s="1"/>
  <c r="F12" i="31"/>
  <c r="L12" i="31" s="1"/>
  <c r="J12" i="31"/>
  <c r="P12" i="31" s="1"/>
  <c r="I12" i="31"/>
  <c r="O12" i="31" s="1"/>
  <c r="I109" i="6"/>
  <c r="H109" i="6"/>
  <c r="G109" i="6"/>
  <c r="F109" i="6"/>
  <c r="J109" i="6"/>
  <c r="J11" i="7"/>
  <c r="F11" i="7"/>
  <c r="I11" i="7"/>
  <c r="G11" i="7"/>
  <c r="H11" i="7"/>
  <c r="J106" i="6"/>
  <c r="I106" i="6"/>
  <c r="F106" i="6"/>
  <c r="H106" i="6"/>
  <c r="G106" i="6"/>
  <c r="H47" i="6"/>
  <c r="G47" i="6"/>
  <c r="J47" i="6"/>
  <c r="F47" i="6"/>
  <c r="I47" i="6"/>
  <c r="J52" i="11"/>
  <c r="I52" i="11"/>
  <c r="H52" i="11"/>
  <c r="G52" i="11"/>
  <c r="F52" i="11"/>
  <c r="J73" i="6"/>
  <c r="I73" i="6"/>
  <c r="H73" i="6"/>
  <c r="G73" i="6"/>
  <c r="F73" i="6"/>
  <c r="J361" i="13"/>
  <c r="F361" i="13"/>
  <c r="I361" i="13"/>
  <c r="G361" i="13"/>
  <c r="H361" i="13"/>
  <c r="J376" i="1"/>
  <c r="F376" i="1"/>
  <c r="I376" i="1"/>
  <c r="H376" i="1"/>
  <c r="G376" i="1"/>
  <c r="H326" i="33"/>
  <c r="N326" i="33" s="1"/>
  <c r="I326" i="33"/>
  <c r="O326" i="33" s="1"/>
  <c r="G326" i="33"/>
  <c r="M326" i="33" s="1"/>
  <c r="J326" i="33"/>
  <c r="P326" i="33" s="1"/>
  <c r="F326" i="33"/>
  <c r="L326" i="33" s="1"/>
  <c r="H89" i="13"/>
  <c r="G89" i="13"/>
  <c r="J89" i="13"/>
  <c r="F89" i="13"/>
  <c r="I89" i="13"/>
  <c r="G13" i="1"/>
  <c r="J13" i="1"/>
  <c r="F13" i="1"/>
  <c r="H13" i="1"/>
  <c r="I13" i="1"/>
  <c r="J45" i="32"/>
  <c r="P45" i="32" s="1"/>
  <c r="F45" i="32"/>
  <c r="L45" i="32" s="1"/>
  <c r="I45" i="32"/>
  <c r="O45" i="32" s="1"/>
  <c r="G45" i="32"/>
  <c r="M45" i="32" s="1"/>
  <c r="H45" i="32"/>
  <c r="N45" i="32" s="1"/>
  <c r="G521" i="33"/>
  <c r="M521" i="33" s="1"/>
  <c r="J521" i="33"/>
  <c r="P521" i="33" s="1"/>
  <c r="F521" i="33"/>
  <c r="L521" i="33" s="1"/>
  <c r="I521" i="33"/>
  <c r="O521" i="33" s="1"/>
  <c r="H521" i="33"/>
  <c r="N521" i="33" s="1"/>
  <c r="J252" i="34"/>
  <c r="P252" i="34" s="1"/>
  <c r="F252" i="34"/>
  <c r="L252" i="34" s="1"/>
  <c r="I252" i="34"/>
  <c r="O252" i="34" s="1"/>
  <c r="H252" i="34"/>
  <c r="N252" i="34" s="1"/>
  <c r="G252" i="34"/>
  <c r="M252" i="34" s="1"/>
  <c r="I523" i="34"/>
  <c r="O523" i="34" s="1"/>
  <c r="H523" i="34"/>
  <c r="N523" i="34" s="1"/>
  <c r="G523" i="34"/>
  <c r="M523" i="34" s="1"/>
  <c r="J523" i="34"/>
  <c r="P523" i="34" s="1"/>
  <c r="F523" i="34"/>
  <c r="L523" i="34" s="1"/>
  <c r="J127" i="13"/>
  <c r="I127" i="13"/>
  <c r="G127" i="13"/>
  <c r="H127" i="13"/>
  <c r="F127" i="13"/>
  <c r="J179" i="1"/>
  <c r="F179" i="1"/>
  <c r="I179" i="1"/>
  <c r="G179" i="1"/>
  <c r="H179" i="1"/>
  <c r="J92" i="33"/>
  <c r="P92" i="33" s="1"/>
  <c r="F92" i="33"/>
  <c r="L92" i="33" s="1"/>
  <c r="I92" i="33"/>
  <c r="O92" i="33" s="1"/>
  <c r="H92" i="33"/>
  <c r="N92" i="33" s="1"/>
  <c r="G92" i="33"/>
  <c r="M92" i="33" s="1"/>
  <c r="J36" i="7"/>
  <c r="I36" i="7"/>
  <c r="F36" i="7"/>
  <c r="H36" i="7"/>
  <c r="G36" i="7"/>
  <c r="I478" i="13"/>
  <c r="H478" i="13"/>
  <c r="J478" i="13"/>
  <c r="F478" i="13"/>
  <c r="G478" i="13"/>
  <c r="J475" i="1"/>
  <c r="F475" i="1"/>
  <c r="I475" i="1"/>
  <c r="H475" i="1"/>
  <c r="G475" i="1"/>
  <c r="H13" i="34"/>
  <c r="N13" i="34" s="1"/>
  <c r="I13" i="34"/>
  <c r="O13" i="34" s="1"/>
  <c r="G13" i="34"/>
  <c r="M13" i="34" s="1"/>
  <c r="J13" i="34"/>
  <c r="P13" i="34" s="1"/>
  <c r="F13" i="34"/>
  <c r="L13" i="34" s="1"/>
  <c r="I285" i="34"/>
  <c r="O285" i="34" s="1"/>
  <c r="G285" i="34"/>
  <c r="M285" i="34" s="1"/>
  <c r="H285" i="34"/>
  <c r="N285" i="34" s="1"/>
  <c r="J285" i="34"/>
  <c r="P285" i="34" s="1"/>
  <c r="F285" i="34"/>
  <c r="L285" i="34" s="1"/>
  <c r="I72" i="6"/>
  <c r="H72" i="6"/>
  <c r="G72" i="6"/>
  <c r="J72" i="6"/>
  <c r="F72" i="6"/>
  <c r="H279" i="13"/>
  <c r="J279" i="13"/>
  <c r="F279" i="13"/>
  <c r="I279" i="13"/>
  <c r="G279" i="13"/>
  <c r="I340" i="1"/>
  <c r="H340" i="1"/>
  <c r="F340" i="1"/>
  <c r="G340" i="1"/>
  <c r="J340" i="1"/>
  <c r="J166" i="33"/>
  <c r="P166" i="33" s="1"/>
  <c r="H166" i="33"/>
  <c r="N166" i="33" s="1"/>
  <c r="G166" i="33"/>
  <c r="M166" i="33" s="1"/>
  <c r="F166" i="33"/>
  <c r="L166" i="33" s="1"/>
  <c r="I166" i="33"/>
  <c r="O166" i="33" s="1"/>
  <c r="H478" i="33"/>
  <c r="N478" i="33" s="1"/>
  <c r="G478" i="33"/>
  <c r="M478" i="33" s="1"/>
  <c r="J478" i="33"/>
  <c r="P478" i="33" s="1"/>
  <c r="F478" i="33"/>
  <c r="L478" i="33" s="1"/>
  <c r="I478" i="33"/>
  <c r="O478" i="33" s="1"/>
  <c r="I147" i="34"/>
  <c r="O147" i="34" s="1"/>
  <c r="H147" i="34"/>
  <c r="N147" i="34" s="1"/>
  <c r="G147" i="34"/>
  <c r="M147" i="34" s="1"/>
  <c r="J147" i="34"/>
  <c r="P147" i="34" s="1"/>
  <c r="F147" i="34"/>
  <c r="L147" i="34" s="1"/>
  <c r="H418" i="34"/>
  <c r="N418" i="34" s="1"/>
  <c r="G418" i="34"/>
  <c r="M418" i="34" s="1"/>
  <c r="J418" i="34"/>
  <c r="P418" i="34" s="1"/>
  <c r="F418" i="34"/>
  <c r="L418" i="34" s="1"/>
  <c r="I418" i="34"/>
  <c r="O418" i="34" s="1"/>
  <c r="J396" i="13"/>
  <c r="F396" i="13"/>
  <c r="I396" i="13"/>
  <c r="G396" i="13"/>
  <c r="H396" i="13"/>
  <c r="H373" i="1"/>
  <c r="G373" i="1"/>
  <c r="J373" i="1"/>
  <c r="F373" i="1"/>
  <c r="I373" i="1"/>
  <c r="I10" i="13"/>
  <c r="H10" i="13"/>
  <c r="G10" i="13"/>
  <c r="F10" i="13"/>
  <c r="J10" i="13"/>
  <c r="G318" i="13"/>
  <c r="J318" i="13"/>
  <c r="F318" i="13"/>
  <c r="H318" i="13"/>
  <c r="I318" i="13"/>
  <c r="H406" i="1"/>
  <c r="G406" i="1"/>
  <c r="F406" i="1"/>
  <c r="I406" i="1"/>
  <c r="J406" i="1"/>
  <c r="J205" i="33"/>
  <c r="P205" i="33" s="1"/>
  <c r="F205" i="33"/>
  <c r="L205" i="33" s="1"/>
  <c r="I205" i="33"/>
  <c r="O205" i="33" s="1"/>
  <c r="H205" i="33"/>
  <c r="N205" i="33" s="1"/>
  <c r="G205" i="33"/>
  <c r="M205" i="33" s="1"/>
  <c r="G517" i="33"/>
  <c r="M517" i="33" s="1"/>
  <c r="J517" i="33"/>
  <c r="P517" i="33" s="1"/>
  <c r="F517" i="33"/>
  <c r="L517" i="33" s="1"/>
  <c r="I517" i="33"/>
  <c r="O517" i="33" s="1"/>
  <c r="H517" i="33"/>
  <c r="N517" i="33" s="1"/>
  <c r="G113" i="34"/>
  <c r="M113" i="34" s="1"/>
  <c r="J113" i="34"/>
  <c r="P113" i="34" s="1"/>
  <c r="F113" i="34"/>
  <c r="L113" i="34" s="1"/>
  <c r="I113" i="34"/>
  <c r="O113" i="34" s="1"/>
  <c r="H113" i="34"/>
  <c r="N113" i="34" s="1"/>
  <c r="G384" i="34"/>
  <c r="M384" i="34" s="1"/>
  <c r="J384" i="34"/>
  <c r="P384" i="34" s="1"/>
  <c r="F384" i="34"/>
  <c r="L384" i="34" s="1"/>
  <c r="I384" i="34"/>
  <c r="O384" i="34" s="1"/>
  <c r="H384" i="34"/>
  <c r="N384" i="34" s="1"/>
  <c r="H41" i="6"/>
  <c r="G41" i="6"/>
  <c r="I41" i="6"/>
  <c r="J41" i="6"/>
  <c r="F41" i="6"/>
  <c r="I307" i="1"/>
  <c r="F307" i="1"/>
  <c r="J307" i="1"/>
  <c r="H307" i="1"/>
  <c r="G307" i="1"/>
  <c r="J51" i="11"/>
  <c r="F51" i="11"/>
  <c r="I51" i="11"/>
  <c r="G51" i="11"/>
  <c r="H51" i="11"/>
  <c r="K9" i="11"/>
  <c r="M527" i="34"/>
  <c r="K527" i="34"/>
  <c r="P527" i="34"/>
  <c r="L527" i="34"/>
  <c r="N527" i="34"/>
  <c r="L10" i="32"/>
  <c r="K533" i="34"/>
  <c r="O533" i="34"/>
  <c r="AB533" i="34" s="1"/>
  <c r="AH533" i="34" s="1"/>
  <c r="M533" i="34"/>
  <c r="Z533" i="34" s="1"/>
  <c r="AF533" i="34" s="1"/>
  <c r="N533" i="34"/>
  <c r="AA533" i="34" s="1"/>
  <c r="AG533" i="34" s="1"/>
  <c r="P533" i="34"/>
  <c r="AC533" i="34" s="1"/>
  <c r="AI533" i="34" s="1"/>
  <c r="L533" i="34"/>
  <c r="Y533" i="34" s="1"/>
  <c r="AE533" i="34" s="1"/>
  <c r="O360" i="34"/>
  <c r="AB360" i="34" s="1"/>
  <c r="AH360" i="34" s="1"/>
  <c r="K360" i="34"/>
  <c r="M360" i="34"/>
  <c r="Z360" i="34" s="1"/>
  <c r="AF360" i="34" s="1"/>
  <c r="K194" i="34"/>
  <c r="O194" i="34"/>
  <c r="AB194" i="34" s="1"/>
  <c r="AH194" i="34" s="1"/>
  <c r="K160" i="34"/>
  <c r="M160" i="34"/>
  <c r="Z160" i="34" s="1"/>
  <c r="AF160" i="34" s="1"/>
  <c r="N160" i="34"/>
  <c r="AA160" i="34" s="1"/>
  <c r="AG160" i="34" s="1"/>
  <c r="P160" i="34"/>
  <c r="AC160" i="34" s="1"/>
  <c r="AI160" i="34" s="1"/>
  <c r="L160" i="34"/>
  <c r="Y160" i="34" s="1"/>
  <c r="AE160" i="34" s="1"/>
  <c r="L295" i="34"/>
  <c r="Y295" i="34" s="1"/>
  <c r="AE295" i="34" s="1"/>
  <c r="M295" i="34"/>
  <c r="Z295" i="34" s="1"/>
  <c r="AF295" i="34" s="1"/>
  <c r="K295" i="34"/>
  <c r="O573" i="33"/>
  <c r="AH573" i="33" s="1"/>
  <c r="AI573" i="33" s="1"/>
  <c r="K573" i="33"/>
  <c r="K456" i="33"/>
  <c r="M456" i="33"/>
  <c r="AB456" i="33" s="1"/>
  <c r="AC456" i="33" s="1"/>
  <c r="O456" i="33"/>
  <c r="AH456" i="33" s="1"/>
  <c r="AI456" i="33" s="1"/>
  <c r="N456" i="33"/>
  <c r="AE456" i="33" s="1"/>
  <c r="AF456" i="33" s="1"/>
  <c r="K574" i="33"/>
  <c r="K334" i="33"/>
  <c r="P295" i="33"/>
  <c r="AK295" i="33" s="1"/>
  <c r="AL295" i="33" s="1"/>
  <c r="K295" i="33"/>
  <c r="N295" i="33"/>
  <c r="AE295" i="33" s="1"/>
  <c r="AF295" i="33" s="1"/>
  <c r="O217" i="33"/>
  <c r="AH217" i="33" s="1"/>
  <c r="AI217" i="33" s="1"/>
  <c r="K217" i="33"/>
  <c r="N217" i="33"/>
  <c r="AE217" i="33" s="1"/>
  <c r="AF217" i="33" s="1"/>
  <c r="K260" i="33"/>
  <c r="K27" i="13"/>
  <c r="N27" i="13"/>
  <c r="AA27" i="13" s="1"/>
  <c r="AG27" i="13" s="1"/>
  <c r="O27" i="13"/>
  <c r="AB27" i="13" s="1"/>
  <c r="AH27" i="13" s="1"/>
  <c r="K188" i="34"/>
  <c r="K371" i="33"/>
  <c r="O371" i="33"/>
  <c r="P371" i="33"/>
  <c r="N371" i="33"/>
  <c r="K98" i="33"/>
  <c r="P89" i="33"/>
  <c r="K89" i="33"/>
  <c r="N89" i="33"/>
  <c r="M89" i="33"/>
  <c r="L89" i="33"/>
  <c r="O89" i="33"/>
  <c r="N284" i="33"/>
  <c r="M284" i="33"/>
  <c r="L284" i="33"/>
  <c r="O284" i="33"/>
  <c r="P284" i="33"/>
  <c r="K284" i="33"/>
  <c r="N245" i="33"/>
  <c r="O245" i="33"/>
  <c r="K245" i="33"/>
  <c r="P245" i="33"/>
  <c r="M245" i="33"/>
  <c r="L245" i="33"/>
  <c r="O440" i="33"/>
  <c r="M440" i="33"/>
  <c r="L440" i="33"/>
  <c r="K440" i="33"/>
  <c r="P440" i="33"/>
  <c r="N440" i="33"/>
  <c r="K168" i="33"/>
  <c r="L168" i="33"/>
  <c r="K90" i="33"/>
  <c r="N90" i="33"/>
  <c r="O246" i="33"/>
  <c r="K246" i="33"/>
  <c r="M246" i="33"/>
  <c r="K169" i="33"/>
  <c r="K520" i="33"/>
  <c r="M364" i="33"/>
  <c r="K364" i="33"/>
  <c r="N364" i="33"/>
  <c r="O364" i="33"/>
  <c r="K403" i="33"/>
  <c r="K11" i="34"/>
  <c r="K114" i="34"/>
  <c r="P420" i="34"/>
  <c r="K420" i="34"/>
  <c r="M420" i="34"/>
  <c r="L420" i="34"/>
  <c r="O420" i="34"/>
  <c r="P217" i="34"/>
  <c r="M217" i="34"/>
  <c r="K217" i="34"/>
  <c r="N217" i="34"/>
  <c r="P149" i="34"/>
  <c r="K149" i="34"/>
  <c r="O149" i="34"/>
  <c r="L149" i="34"/>
  <c r="K419" i="34"/>
  <c r="K385" i="34"/>
  <c r="O488" i="34"/>
  <c r="K488" i="34"/>
  <c r="P488" i="34"/>
  <c r="N488" i="34"/>
  <c r="M488" i="34"/>
  <c r="K496" i="34"/>
  <c r="K429" i="34"/>
  <c r="P87" i="34"/>
  <c r="AC87" i="34" s="1"/>
  <c r="AI87" i="34" s="1"/>
  <c r="K87" i="34"/>
  <c r="O87" i="34"/>
  <c r="AB87" i="34" s="1"/>
  <c r="AH87" i="34" s="1"/>
  <c r="O260" i="34"/>
  <c r="P260" i="34"/>
  <c r="AC260" i="34" s="1"/>
  <c r="AI260" i="34" s="1"/>
  <c r="L260" i="34"/>
  <c r="Y260" i="34" s="1"/>
  <c r="AE260" i="34" s="1"/>
  <c r="K260" i="34"/>
  <c r="M260" i="34"/>
  <c r="Z260" i="34" s="1"/>
  <c r="AF260" i="34" s="1"/>
  <c r="K124" i="34"/>
  <c r="K455" i="33"/>
  <c r="N455" i="33"/>
  <c r="AE455" i="33" s="1"/>
  <c r="AF455" i="33" s="1"/>
  <c r="M455" i="33"/>
  <c r="AB455" i="33" s="1"/>
  <c r="AC455" i="33" s="1"/>
  <c r="O455" i="33"/>
  <c r="AH455" i="33" s="1"/>
  <c r="AI455" i="33" s="1"/>
  <c r="P455" i="33"/>
  <c r="AK455" i="33" s="1"/>
  <c r="AL455" i="33" s="1"/>
  <c r="O338" i="33"/>
  <c r="AH338" i="33" s="1"/>
  <c r="AI338" i="33" s="1"/>
  <c r="M338" i="33"/>
  <c r="AB338" i="33" s="1"/>
  <c r="AC338" i="33" s="1"/>
  <c r="K338" i="33"/>
  <c r="O491" i="33"/>
  <c r="AH491" i="33" s="1"/>
  <c r="AI491" i="33" s="1"/>
  <c r="K491" i="33"/>
  <c r="L491" i="33"/>
  <c r="Y491" i="33" s="1"/>
  <c r="Z491" i="33" s="1"/>
  <c r="P218" i="33"/>
  <c r="AK218" i="33" s="1"/>
  <c r="AL218" i="33" s="1"/>
  <c r="K218" i="33"/>
  <c r="K106" i="33"/>
  <c r="L106" i="33"/>
  <c r="Y106" i="33" s="1"/>
  <c r="Z106" i="33" s="1"/>
  <c r="K140" i="33"/>
  <c r="N140" i="33"/>
  <c r="AE140" i="33" s="1"/>
  <c r="AF140" i="33" s="1"/>
  <c r="N101" i="33"/>
  <c r="AE101" i="33" s="1"/>
  <c r="AF101" i="33" s="1"/>
  <c r="M101" i="33"/>
  <c r="AB101" i="33" s="1"/>
  <c r="AC101" i="33" s="1"/>
  <c r="K101" i="33"/>
  <c r="P101" i="33"/>
  <c r="AK101" i="33" s="1"/>
  <c r="AL101" i="33" s="1"/>
  <c r="P528" i="34"/>
  <c r="K528" i="34"/>
  <c r="M528" i="34"/>
  <c r="L528" i="34"/>
  <c r="O154" i="34"/>
  <c r="K154" i="34"/>
  <c r="M372" i="33"/>
  <c r="L372" i="33"/>
  <c r="K372" i="33"/>
  <c r="O59" i="33"/>
  <c r="N59" i="33"/>
  <c r="K59" i="33"/>
  <c r="L59" i="33"/>
  <c r="K205" i="33"/>
  <c r="K439" i="33"/>
  <c r="K517" i="33"/>
  <c r="K322" i="33"/>
  <c r="K249" i="34"/>
  <c r="K44" i="34"/>
  <c r="K78" i="34"/>
  <c r="K136" i="33"/>
  <c r="N136" i="33"/>
  <c r="AE136" i="33" s="1"/>
  <c r="AF136" i="33" s="1"/>
  <c r="P136" i="33"/>
  <c r="AK136" i="33" s="1"/>
  <c r="AL136" i="33" s="1"/>
  <c r="O136" i="33"/>
  <c r="AH136" i="33" s="1"/>
  <c r="AI136" i="33" s="1"/>
  <c r="L136" i="33"/>
  <c r="Y136" i="33" s="1"/>
  <c r="Z136" i="33" s="1"/>
  <c r="P175" i="33"/>
  <c r="AK175" i="33" s="1"/>
  <c r="AL175" i="33" s="1"/>
  <c r="K175" i="33"/>
  <c r="M175" i="33"/>
  <c r="AB175" i="33" s="1"/>
  <c r="AC175" i="33" s="1"/>
  <c r="O175" i="33"/>
  <c r="AH175" i="33" s="1"/>
  <c r="AI175" i="33" s="1"/>
  <c r="K370" i="33"/>
  <c r="K526" i="33"/>
  <c r="P526" i="33"/>
  <c r="AK526" i="33" s="1"/>
  <c r="AL526" i="33" s="1"/>
  <c r="K255" i="34"/>
  <c r="P221" i="34"/>
  <c r="AC221" i="34" s="1"/>
  <c r="AI221" i="34" s="1"/>
  <c r="N221" i="34"/>
  <c r="AA221" i="34" s="1"/>
  <c r="AG221" i="34" s="1"/>
  <c r="K221" i="34"/>
  <c r="L221" i="34"/>
  <c r="Y221" i="34" s="1"/>
  <c r="AE221" i="34" s="1"/>
  <c r="K322" i="34"/>
  <c r="O288" i="34"/>
  <c r="AB288" i="34" s="1"/>
  <c r="AH288" i="34" s="1"/>
  <c r="K288" i="34"/>
  <c r="P288" i="34"/>
  <c r="AC288" i="34" s="1"/>
  <c r="AI288" i="34" s="1"/>
  <c r="M288" i="34"/>
  <c r="Z288" i="34" s="1"/>
  <c r="AF288" i="34" s="1"/>
  <c r="L288" i="34"/>
  <c r="Y288" i="34" s="1"/>
  <c r="AE288" i="34" s="1"/>
  <c r="N430" i="34"/>
  <c r="AA430" i="34" s="1"/>
  <c r="AG430" i="34" s="1"/>
  <c r="K430" i="34"/>
  <c r="O292" i="34"/>
  <c r="AB292" i="34" s="1"/>
  <c r="AH292" i="34" s="1"/>
  <c r="K292" i="34"/>
  <c r="M292" i="34"/>
  <c r="Z292" i="34" s="1"/>
  <c r="AF292" i="34" s="1"/>
  <c r="N292" i="34"/>
  <c r="AA292" i="34" s="1"/>
  <c r="AG292" i="34" s="1"/>
  <c r="K91" i="34"/>
  <c r="K326" i="34"/>
  <c r="K259" i="34"/>
  <c r="K568" i="33"/>
  <c r="L568" i="33"/>
  <c r="Y568" i="33" s="1"/>
  <c r="Z568" i="33" s="1"/>
  <c r="O568" i="33"/>
  <c r="AH568" i="33" s="1"/>
  <c r="AI568" i="33" s="1"/>
  <c r="K530" i="33"/>
  <c r="L530" i="33"/>
  <c r="Y530" i="33" s="1"/>
  <c r="Z530" i="33" s="1"/>
  <c r="P530" i="33"/>
  <c r="AK530" i="33" s="1"/>
  <c r="AL530" i="33" s="1"/>
  <c r="N530" i="33"/>
  <c r="AE530" i="33" s="1"/>
  <c r="AF530" i="33" s="1"/>
  <c r="P413" i="33"/>
  <c r="AK413" i="33" s="1"/>
  <c r="AL413" i="33" s="1"/>
  <c r="K413" i="33"/>
  <c r="K62" i="33"/>
  <c r="N65" i="33"/>
  <c r="AE65" i="33" s="1"/>
  <c r="AF65" i="33" s="1"/>
  <c r="K65" i="33"/>
  <c r="K24" i="33"/>
  <c r="K484" i="1"/>
  <c r="M484" i="1"/>
  <c r="AB484" i="1" s="1"/>
  <c r="AC484" i="1" s="1"/>
  <c r="O484" i="1"/>
  <c r="AH484" i="1" s="1"/>
  <c r="AI484" i="1" s="1"/>
  <c r="L484" i="1"/>
  <c r="Y484" i="1" s="1"/>
  <c r="Z484" i="1" s="1"/>
  <c r="P357" i="34"/>
  <c r="K357" i="34"/>
  <c r="N357" i="34"/>
  <c r="L357" i="34"/>
  <c r="K324" i="34"/>
  <c r="K449" i="33"/>
  <c r="K137" i="33"/>
  <c r="K251" i="33"/>
  <c r="K56" i="33"/>
  <c r="K563" i="33"/>
  <c r="K48" i="34"/>
  <c r="L48" i="34"/>
  <c r="K490" i="34"/>
  <c r="N490" i="34"/>
  <c r="M490" i="34"/>
  <c r="P490" i="34"/>
  <c r="N82" i="34"/>
  <c r="K82" i="34"/>
  <c r="O388" i="34"/>
  <c r="K388" i="34"/>
  <c r="P388" i="34"/>
  <c r="N388" i="34"/>
  <c r="P498" i="34"/>
  <c r="AC498" i="34" s="1"/>
  <c r="AI498" i="34" s="1"/>
  <c r="M498" i="34"/>
  <c r="Z498" i="34" s="1"/>
  <c r="AF498" i="34" s="1"/>
  <c r="L498" i="34"/>
  <c r="Y498" i="34" s="1"/>
  <c r="AE498" i="34" s="1"/>
  <c r="K498" i="34"/>
  <c r="K464" i="34"/>
  <c r="N123" i="34"/>
  <c r="AA123" i="34" s="1"/>
  <c r="AG123" i="34" s="1"/>
  <c r="M123" i="34"/>
  <c r="Z123" i="34" s="1"/>
  <c r="AF123" i="34" s="1"/>
  <c r="K123" i="34"/>
  <c r="L88" i="34"/>
  <c r="Y88" i="34" s="1"/>
  <c r="AE88" i="34" s="1"/>
  <c r="K88" i="34"/>
  <c r="P88" i="34"/>
  <c r="AC88" i="34" s="1"/>
  <c r="AI88" i="34" s="1"/>
  <c r="M88" i="34"/>
  <c r="Z88" i="34" s="1"/>
  <c r="AF88" i="34" s="1"/>
  <c r="K226" i="34"/>
  <c r="K529" i="33"/>
  <c r="K373" i="33"/>
  <c r="L373" i="33"/>
  <c r="Y373" i="33" s="1"/>
  <c r="Z373" i="33" s="1"/>
  <c r="N373" i="33"/>
  <c r="AE373" i="33" s="1"/>
  <c r="AF373" i="33" s="1"/>
  <c r="M534" i="33"/>
  <c r="AB534" i="33" s="1"/>
  <c r="AC534" i="33" s="1"/>
  <c r="K534" i="33"/>
  <c r="P534" i="33"/>
  <c r="AK534" i="33" s="1"/>
  <c r="AL534" i="33" s="1"/>
  <c r="K222" i="33"/>
  <c r="O183" i="33"/>
  <c r="AH183" i="33" s="1"/>
  <c r="AI183" i="33" s="1"/>
  <c r="K183" i="33"/>
  <c r="L183" i="33"/>
  <c r="Y183" i="33" s="1"/>
  <c r="Z183" i="33" s="1"/>
  <c r="P183" i="33"/>
  <c r="AK183" i="33" s="1"/>
  <c r="AL183" i="33" s="1"/>
  <c r="N183" i="33"/>
  <c r="AE183" i="33" s="1"/>
  <c r="AF183" i="33" s="1"/>
  <c r="K143" i="33"/>
  <c r="O105" i="33"/>
  <c r="AH105" i="33" s="1"/>
  <c r="AI105" i="33" s="1"/>
  <c r="N105" i="33"/>
  <c r="AE105" i="33" s="1"/>
  <c r="AF105" i="33" s="1"/>
  <c r="K105" i="33"/>
  <c r="L105" i="33"/>
  <c r="Y105" i="33" s="1"/>
  <c r="Z105" i="33" s="1"/>
  <c r="K252" i="1"/>
  <c r="P252" i="1"/>
  <c r="AK252" i="1" s="1"/>
  <c r="AL252" i="1" s="1"/>
  <c r="N252" i="1"/>
  <c r="AE252" i="1" s="1"/>
  <c r="AF252" i="1" s="1"/>
  <c r="O252" i="1"/>
  <c r="AH252" i="1" s="1"/>
  <c r="AI252" i="1" s="1"/>
  <c r="K351" i="1"/>
  <c r="L351" i="1"/>
  <c r="Y351" i="1" s="1"/>
  <c r="Z351" i="1" s="1"/>
  <c r="P351" i="1"/>
  <c r="AK351" i="1" s="1"/>
  <c r="AL351" i="1" s="1"/>
  <c r="M351" i="1"/>
  <c r="AB351" i="1" s="1"/>
  <c r="AC351" i="1" s="1"/>
  <c r="K450" i="1"/>
  <c r="N450" i="1"/>
  <c r="AE450" i="1" s="1"/>
  <c r="AF450" i="1" s="1"/>
  <c r="K22" i="1"/>
  <c r="K122" i="1"/>
  <c r="O122" i="1"/>
  <c r="AH122" i="1" s="1"/>
  <c r="AI122" i="1" s="1"/>
  <c r="L122" i="1"/>
  <c r="Y122" i="1" s="1"/>
  <c r="Z122" i="1" s="1"/>
  <c r="P122" i="1"/>
  <c r="AK122" i="1" s="1"/>
  <c r="AL122" i="1" s="1"/>
  <c r="M122" i="1"/>
  <c r="AB122" i="1" s="1"/>
  <c r="AC122" i="1" s="1"/>
  <c r="K459" i="34"/>
  <c r="O459" i="34"/>
  <c r="O257" i="34"/>
  <c r="P257" i="34"/>
  <c r="L257" i="34"/>
  <c r="K257" i="34"/>
  <c r="M257" i="34"/>
  <c r="K450" i="33"/>
  <c r="N254" i="33"/>
  <c r="O254" i="33"/>
  <c r="P254" i="33"/>
  <c r="K254" i="33"/>
  <c r="K252" i="33"/>
  <c r="K96" i="33"/>
  <c r="K330" i="33"/>
  <c r="K486" i="33"/>
  <c r="K152" i="34"/>
  <c r="K423" i="34"/>
  <c r="K83" i="34"/>
  <c r="K389" i="34"/>
  <c r="K248" i="33"/>
  <c r="K209" i="33"/>
  <c r="K521" i="33"/>
  <c r="K560" i="33"/>
  <c r="K150" i="34"/>
  <c r="K116" i="34"/>
  <c r="K387" i="34"/>
  <c r="K523" i="34"/>
  <c r="K483" i="33"/>
  <c r="K54" i="33"/>
  <c r="K327" i="33"/>
  <c r="O327" i="33"/>
  <c r="P327" i="33"/>
  <c r="N327" i="33"/>
  <c r="K211" i="33"/>
  <c r="K94" i="33"/>
  <c r="N94" i="33"/>
  <c r="K484" i="33"/>
  <c r="K367" i="33"/>
  <c r="L367" i="33"/>
  <c r="N367" i="33"/>
  <c r="K497" i="34"/>
  <c r="O497" i="34"/>
  <c r="AB497" i="34" s="1"/>
  <c r="AH497" i="34" s="1"/>
  <c r="P497" i="34"/>
  <c r="AC497" i="34" s="1"/>
  <c r="AI497" i="34" s="1"/>
  <c r="M497" i="34"/>
  <c r="Z497" i="34" s="1"/>
  <c r="AF497" i="34" s="1"/>
  <c r="M431" i="34"/>
  <c r="Z431" i="34" s="1"/>
  <c r="AF431" i="34" s="1"/>
  <c r="K431" i="34"/>
  <c r="K90" i="34"/>
  <c r="L90" i="34"/>
  <c r="Y90" i="34" s="1"/>
  <c r="AE90" i="34" s="1"/>
  <c r="K463" i="34"/>
  <c r="N125" i="34"/>
  <c r="AA125" i="34" s="1"/>
  <c r="AG125" i="34" s="1"/>
  <c r="K125" i="34"/>
  <c r="O125" i="34"/>
  <c r="AB125" i="34" s="1"/>
  <c r="AH125" i="34" s="1"/>
  <c r="L125" i="34"/>
  <c r="Y125" i="34" s="1"/>
  <c r="AE125" i="34" s="1"/>
  <c r="K490" i="33"/>
  <c r="N340" i="33"/>
  <c r="AE340" i="33" s="1"/>
  <c r="AF340" i="33" s="1"/>
  <c r="P340" i="33"/>
  <c r="AK340" i="33" s="1"/>
  <c r="AL340" i="33" s="1"/>
  <c r="M340" i="33"/>
  <c r="AB340" i="33" s="1"/>
  <c r="AC340" i="33" s="1"/>
  <c r="K340" i="33"/>
  <c r="K494" i="33"/>
  <c r="O220" i="33"/>
  <c r="AH220" i="33" s="1"/>
  <c r="AI220" i="33" s="1"/>
  <c r="P220" i="33"/>
  <c r="AK220" i="33" s="1"/>
  <c r="AL220" i="33" s="1"/>
  <c r="K220" i="33"/>
  <c r="L220" i="33"/>
  <c r="Y220" i="33" s="1"/>
  <c r="Z220" i="33" s="1"/>
  <c r="M178" i="33"/>
  <c r="AB178" i="33" s="1"/>
  <c r="AC178" i="33" s="1"/>
  <c r="K178" i="33"/>
  <c r="N178" i="33"/>
  <c r="AE178" i="33" s="1"/>
  <c r="AF178" i="33" s="1"/>
  <c r="O178" i="33"/>
  <c r="AH178" i="33" s="1"/>
  <c r="AI178" i="33" s="1"/>
  <c r="L178" i="33"/>
  <c r="Y178" i="33" s="1"/>
  <c r="Z178" i="33" s="1"/>
  <c r="K141" i="33"/>
  <c r="P141" i="33"/>
  <c r="AK141" i="33" s="1"/>
  <c r="AL141" i="33" s="1"/>
  <c r="N103" i="33"/>
  <c r="AE103" i="33" s="1"/>
  <c r="AF103" i="33" s="1"/>
  <c r="M103" i="33"/>
  <c r="AB103" i="33" s="1"/>
  <c r="AC103" i="33" s="1"/>
  <c r="K103" i="33"/>
  <c r="P103" i="33"/>
  <c r="AK103" i="33" s="1"/>
  <c r="AL103" i="33" s="1"/>
  <c r="K221" i="1"/>
  <c r="M221" i="1"/>
  <c r="AB221" i="1" s="1"/>
  <c r="AC221" i="1" s="1"/>
  <c r="O221" i="1"/>
  <c r="AH221" i="1" s="1"/>
  <c r="AI221" i="1" s="1"/>
  <c r="L221" i="1"/>
  <c r="Y221" i="1" s="1"/>
  <c r="Z221" i="1" s="1"/>
  <c r="P221" i="1"/>
  <c r="AK221" i="1" s="1"/>
  <c r="AL221" i="1" s="1"/>
  <c r="K319" i="1"/>
  <c r="K418" i="1"/>
  <c r="L418" i="1"/>
  <c r="Y418" i="1" s="1"/>
  <c r="Z418" i="1" s="1"/>
  <c r="N418" i="1"/>
  <c r="AE418" i="1" s="1"/>
  <c r="AF418" i="1" s="1"/>
  <c r="K517" i="1"/>
  <c r="K89" i="1"/>
  <c r="O89" i="1"/>
  <c r="AH89" i="1" s="1"/>
  <c r="AI89" i="1" s="1"/>
  <c r="P89" i="1"/>
  <c r="AK89" i="1" s="1"/>
  <c r="AL89" i="1" s="1"/>
  <c r="M89" i="1"/>
  <c r="AB89" i="1" s="1"/>
  <c r="AC89" i="1" s="1"/>
  <c r="N89" i="1"/>
  <c r="AE89" i="1" s="1"/>
  <c r="AF89" i="1" s="1"/>
  <c r="K493" i="34"/>
  <c r="P85" i="34"/>
  <c r="N85" i="34"/>
  <c r="M85" i="34"/>
  <c r="K85" i="34"/>
  <c r="L85" i="34"/>
  <c r="O528" i="33"/>
  <c r="K528" i="33"/>
  <c r="P177" i="33"/>
  <c r="K177" i="33"/>
  <c r="M177" i="33"/>
  <c r="N177" i="33"/>
  <c r="O177" i="33"/>
  <c r="K128" i="33"/>
  <c r="P128" i="33"/>
  <c r="O128" i="33"/>
  <c r="L128" i="33"/>
  <c r="O50" i="33"/>
  <c r="L50" i="33"/>
  <c r="K50" i="33"/>
  <c r="M50" i="33"/>
  <c r="N50" i="33"/>
  <c r="P50" i="33"/>
  <c r="O362" i="33"/>
  <c r="N362" i="33"/>
  <c r="M362" i="33"/>
  <c r="P362" i="33"/>
  <c r="L362" i="33"/>
  <c r="K362" i="33"/>
  <c r="O479" i="33"/>
  <c r="P479" i="33"/>
  <c r="N479" i="33"/>
  <c r="M479" i="33"/>
  <c r="K479" i="33"/>
  <c r="L479" i="33"/>
  <c r="K91" i="33"/>
  <c r="K247" i="33"/>
  <c r="M247" i="33"/>
  <c r="K130" i="33"/>
  <c r="N130" i="33"/>
  <c r="M130" i="33"/>
  <c r="K13" i="33"/>
  <c r="K324" i="33"/>
  <c r="O558" i="33"/>
  <c r="K558" i="33"/>
  <c r="O441" i="33"/>
  <c r="L441" i="33"/>
  <c r="K441" i="33"/>
  <c r="N441" i="33"/>
  <c r="O442" i="33"/>
  <c r="K442" i="33"/>
  <c r="L442" i="33"/>
  <c r="N442" i="33"/>
  <c r="P115" i="34"/>
  <c r="K115" i="34"/>
  <c r="O115" i="34"/>
  <c r="L115" i="34"/>
  <c r="K12" i="34"/>
  <c r="K182" i="34"/>
  <c r="M182" i="34"/>
  <c r="O182" i="34"/>
  <c r="L182" i="34"/>
  <c r="K80" i="34"/>
  <c r="P183" i="34"/>
  <c r="K183" i="34"/>
  <c r="N183" i="34"/>
  <c r="K317" i="34"/>
  <c r="K522" i="34"/>
  <c r="K521" i="34"/>
  <c r="L521" i="34"/>
  <c r="O462" i="34"/>
  <c r="AB462" i="34" s="1"/>
  <c r="AH462" i="34" s="1"/>
  <c r="K462" i="34"/>
  <c r="L462" i="34"/>
  <c r="Y462" i="34" s="1"/>
  <c r="AE462" i="34" s="1"/>
  <c r="P462" i="34"/>
  <c r="AC462" i="34" s="1"/>
  <c r="AI462" i="34" s="1"/>
  <c r="N462" i="34"/>
  <c r="AA462" i="34" s="1"/>
  <c r="AG462" i="34" s="1"/>
  <c r="K325" i="34"/>
  <c r="P21" i="34"/>
  <c r="AC21" i="34" s="1"/>
  <c r="AI21" i="34" s="1"/>
  <c r="L21" i="34"/>
  <c r="Y21" i="34" s="1"/>
  <c r="AE21" i="34" s="1"/>
  <c r="K21" i="34"/>
  <c r="N21" i="34"/>
  <c r="AA21" i="34" s="1"/>
  <c r="AG21" i="34" s="1"/>
  <c r="M21" i="34"/>
  <c r="Z21" i="34" s="1"/>
  <c r="AF21" i="34" s="1"/>
  <c r="M428" i="34"/>
  <c r="Z428" i="34" s="1"/>
  <c r="AF428" i="34" s="1"/>
  <c r="K428" i="34"/>
  <c r="P328" i="34"/>
  <c r="AC328" i="34" s="1"/>
  <c r="AI328" i="34" s="1"/>
  <c r="L328" i="34"/>
  <c r="Y328" i="34" s="1"/>
  <c r="AE328" i="34" s="1"/>
  <c r="K328" i="34"/>
  <c r="K335" i="33"/>
  <c r="M335" i="33"/>
  <c r="AB335" i="33" s="1"/>
  <c r="AC335" i="33" s="1"/>
  <c r="M569" i="33"/>
  <c r="AB569" i="33" s="1"/>
  <c r="AC569" i="33" s="1"/>
  <c r="P569" i="33"/>
  <c r="AK569" i="33" s="1"/>
  <c r="AL569" i="33" s="1"/>
  <c r="K569" i="33"/>
  <c r="K414" i="33"/>
  <c r="K142" i="33"/>
  <c r="K67" i="33"/>
  <c r="K26" i="33"/>
  <c r="O26" i="33"/>
  <c r="AH26" i="33" s="1"/>
  <c r="AI26" i="33" s="1"/>
  <c r="K516" i="1"/>
  <c r="M516" i="1"/>
  <c r="AB516" i="1" s="1"/>
  <c r="AC516" i="1" s="1"/>
  <c r="N516" i="1"/>
  <c r="AE516" i="1" s="1"/>
  <c r="AF516" i="1" s="1"/>
  <c r="O516" i="1"/>
  <c r="AH516" i="1" s="1"/>
  <c r="AI516" i="1" s="1"/>
  <c r="K88" i="1"/>
  <c r="N88" i="1"/>
  <c r="AE88" i="1" s="1"/>
  <c r="AF88" i="1" s="1"/>
  <c r="K188" i="1"/>
  <c r="M188" i="1"/>
  <c r="AB188" i="1" s="1"/>
  <c r="AC188" i="1" s="1"/>
  <c r="K286" i="1"/>
  <c r="N286" i="1"/>
  <c r="AE286" i="1" s="1"/>
  <c r="AF286" i="1" s="1"/>
  <c r="O286" i="1"/>
  <c r="AH286" i="1" s="1"/>
  <c r="AI286" i="1" s="1"/>
  <c r="P286" i="1"/>
  <c r="AK286" i="1" s="1"/>
  <c r="AL286" i="1" s="1"/>
  <c r="K385" i="1"/>
  <c r="K426" i="34"/>
  <c r="M290" i="34"/>
  <c r="P290" i="34"/>
  <c r="N290" i="34"/>
  <c r="K290" i="34"/>
  <c r="O489" i="33"/>
  <c r="K489" i="33"/>
  <c r="L489" i="33"/>
  <c r="P489" i="33"/>
  <c r="N489" i="33"/>
  <c r="K138" i="33"/>
  <c r="K88" i="33"/>
  <c r="K400" i="33"/>
  <c r="K283" i="33"/>
  <c r="K147" i="34"/>
  <c r="K478" i="33"/>
  <c r="K520" i="34"/>
  <c r="K181" i="34"/>
  <c r="K215" i="34"/>
  <c r="P292" i="33"/>
  <c r="AK292" i="33" s="1"/>
  <c r="AL292" i="33" s="1"/>
  <c r="N292" i="33"/>
  <c r="AE292" i="33" s="1"/>
  <c r="AF292" i="33" s="1"/>
  <c r="M292" i="33"/>
  <c r="AB292" i="33" s="1"/>
  <c r="AC292" i="33" s="1"/>
  <c r="L292" i="33"/>
  <c r="Y292" i="33" s="1"/>
  <c r="Z292" i="33" s="1"/>
  <c r="K292" i="33"/>
  <c r="O214" i="33"/>
  <c r="AH214" i="33" s="1"/>
  <c r="AI214" i="33" s="1"/>
  <c r="P214" i="33"/>
  <c r="AK214" i="33" s="1"/>
  <c r="AL214" i="33" s="1"/>
  <c r="M214" i="33"/>
  <c r="AB214" i="33" s="1"/>
  <c r="AC214" i="33" s="1"/>
  <c r="K214" i="33"/>
  <c r="O565" i="33"/>
  <c r="AH565" i="33" s="1"/>
  <c r="AI565" i="33" s="1"/>
  <c r="N565" i="33"/>
  <c r="AE565" i="33" s="1"/>
  <c r="AF565" i="33" s="1"/>
  <c r="M565" i="33"/>
  <c r="AB565" i="33" s="1"/>
  <c r="AC565" i="33" s="1"/>
  <c r="L565" i="33"/>
  <c r="Y565" i="33" s="1"/>
  <c r="Z565" i="33" s="1"/>
  <c r="K565" i="33"/>
  <c r="P487" i="33"/>
  <c r="AK487" i="33" s="1"/>
  <c r="AL487" i="33" s="1"/>
  <c r="N487" i="33"/>
  <c r="AE487" i="33" s="1"/>
  <c r="AF487" i="33" s="1"/>
  <c r="M487" i="33"/>
  <c r="AB487" i="33" s="1"/>
  <c r="AC487" i="33" s="1"/>
  <c r="K487" i="33"/>
  <c r="L487" i="33"/>
  <c r="Y487" i="33" s="1"/>
  <c r="Z487" i="33" s="1"/>
  <c r="M16" i="34"/>
  <c r="Z16" i="34" s="1"/>
  <c r="AF16" i="34" s="1"/>
  <c r="K16" i="34"/>
  <c r="K356" i="34"/>
  <c r="M356" i="34"/>
  <c r="Z356" i="34" s="1"/>
  <c r="AF356" i="34" s="1"/>
  <c r="O390" i="34"/>
  <c r="AB390" i="34" s="1"/>
  <c r="AH390" i="34" s="1"/>
  <c r="K390" i="34"/>
  <c r="P390" i="34"/>
  <c r="AC390" i="34" s="1"/>
  <c r="AI390" i="34" s="1"/>
  <c r="L390" i="34"/>
  <c r="Y390" i="34" s="1"/>
  <c r="AE390" i="34" s="1"/>
  <c r="N390" i="34"/>
  <c r="AA390" i="34" s="1"/>
  <c r="AG390" i="34" s="1"/>
  <c r="K526" i="34"/>
  <c r="O526" i="34"/>
  <c r="AB526" i="34" s="1"/>
  <c r="AH526" i="34" s="1"/>
  <c r="O362" i="34"/>
  <c r="AB362" i="34" s="1"/>
  <c r="AH362" i="34" s="1"/>
  <c r="N362" i="34"/>
  <c r="AA362" i="34" s="1"/>
  <c r="AG362" i="34" s="1"/>
  <c r="L362" i="34"/>
  <c r="Y362" i="34" s="1"/>
  <c r="AE362" i="34" s="1"/>
  <c r="K362" i="34"/>
  <c r="M362" i="34"/>
  <c r="Z362" i="34" s="1"/>
  <c r="AF362" i="34" s="1"/>
  <c r="K258" i="34"/>
  <c r="N258" i="34"/>
  <c r="AA258" i="34" s="1"/>
  <c r="AG258" i="34" s="1"/>
  <c r="O228" i="34"/>
  <c r="AB228" i="34" s="1"/>
  <c r="AH228" i="34" s="1"/>
  <c r="K228" i="34"/>
  <c r="P228" i="34"/>
  <c r="AC228" i="34" s="1"/>
  <c r="AI228" i="34" s="1"/>
  <c r="N228" i="34"/>
  <c r="AA228" i="34" s="1"/>
  <c r="AG228" i="34" s="1"/>
  <c r="M228" i="34"/>
  <c r="Z228" i="34" s="1"/>
  <c r="AF228" i="34" s="1"/>
  <c r="K19" i="34"/>
  <c r="N122" i="34"/>
  <c r="AA122" i="34" s="1"/>
  <c r="AG122" i="34" s="1"/>
  <c r="K122" i="34"/>
  <c r="O122" i="34"/>
  <c r="AB122" i="34" s="1"/>
  <c r="AH122" i="34" s="1"/>
  <c r="L122" i="34"/>
  <c r="Y122" i="34" s="1"/>
  <c r="AE122" i="34" s="1"/>
  <c r="K493" i="33"/>
  <c r="K377" i="33"/>
  <c r="N377" i="33"/>
  <c r="AE377" i="33" s="1"/>
  <c r="AF377" i="33" s="1"/>
  <c r="O377" i="33"/>
  <c r="AH377" i="33" s="1"/>
  <c r="AI377" i="33" s="1"/>
  <c r="M377" i="33"/>
  <c r="AB377" i="33" s="1"/>
  <c r="AC377" i="33" s="1"/>
  <c r="K375" i="33"/>
  <c r="M375" i="33"/>
  <c r="AB375" i="33" s="1"/>
  <c r="AC375" i="33" s="1"/>
  <c r="O375" i="33"/>
  <c r="AH375" i="33" s="1"/>
  <c r="AI375" i="33" s="1"/>
  <c r="N375" i="33"/>
  <c r="AE375" i="33" s="1"/>
  <c r="AF375" i="33" s="1"/>
  <c r="O299" i="33"/>
  <c r="AH299" i="33" s="1"/>
  <c r="AI299" i="33" s="1"/>
  <c r="K299" i="33"/>
  <c r="L299" i="33"/>
  <c r="Y299" i="33" s="1"/>
  <c r="Z299" i="33" s="1"/>
  <c r="P299" i="33"/>
  <c r="AK299" i="33" s="1"/>
  <c r="AL299" i="33" s="1"/>
  <c r="K221" i="33"/>
  <c r="K296" i="33"/>
  <c r="M296" i="33"/>
  <c r="AB296" i="33" s="1"/>
  <c r="AC296" i="33" s="1"/>
  <c r="O296" i="33"/>
  <c r="AH296" i="33" s="1"/>
  <c r="AI296" i="33" s="1"/>
  <c r="K384" i="1"/>
  <c r="L384" i="1"/>
  <c r="Y384" i="1" s="1"/>
  <c r="Z384" i="1" s="1"/>
  <c r="N384" i="1"/>
  <c r="AE384" i="1" s="1"/>
  <c r="AF384" i="1" s="1"/>
  <c r="K483" i="1"/>
  <c r="N483" i="1"/>
  <c r="AE483" i="1" s="1"/>
  <c r="AF483" i="1" s="1"/>
  <c r="L483" i="1"/>
  <c r="Y483" i="1" s="1"/>
  <c r="Z483" i="1" s="1"/>
  <c r="P483" i="1"/>
  <c r="AK483" i="1" s="1"/>
  <c r="AL483" i="1" s="1"/>
  <c r="M483" i="1"/>
  <c r="AB483" i="1" s="1"/>
  <c r="AC483" i="1" s="1"/>
  <c r="K55" i="1"/>
  <c r="N55" i="1"/>
  <c r="AE55" i="1" s="1"/>
  <c r="AF55" i="1" s="1"/>
  <c r="O55" i="1"/>
  <c r="AH55" i="1" s="1"/>
  <c r="AI55" i="1" s="1"/>
  <c r="M55" i="1"/>
  <c r="AB55" i="1" s="1"/>
  <c r="AC55" i="1" s="1"/>
  <c r="K155" i="1"/>
  <c r="L155" i="1"/>
  <c r="Y155" i="1" s="1"/>
  <c r="Z155" i="1" s="1"/>
  <c r="M155" i="1"/>
  <c r="AB155" i="1" s="1"/>
  <c r="AC155" i="1" s="1"/>
  <c r="N155" i="1"/>
  <c r="AE155" i="1" s="1"/>
  <c r="AF155" i="1" s="1"/>
  <c r="O155" i="1"/>
  <c r="AH155" i="1" s="1"/>
  <c r="AI155" i="1" s="1"/>
  <c r="K253" i="1"/>
  <c r="L253" i="1"/>
  <c r="Y253" i="1" s="1"/>
  <c r="Z253" i="1" s="1"/>
  <c r="K223" i="34"/>
  <c r="K120" i="34"/>
  <c r="M120" i="34"/>
  <c r="L120" i="34"/>
  <c r="K410" i="33"/>
  <c r="O410" i="33"/>
  <c r="P60" i="33"/>
  <c r="L60" i="33"/>
  <c r="K60" i="33"/>
  <c r="K95" i="33"/>
  <c r="K290" i="33"/>
  <c r="K446" i="33"/>
  <c r="K368" i="33"/>
  <c r="M151" i="34"/>
  <c r="K151" i="34"/>
  <c r="N151" i="34"/>
  <c r="K253" i="34"/>
  <c r="L253" i="34"/>
  <c r="K117" i="34"/>
  <c r="N117" i="34"/>
  <c r="O422" i="34"/>
  <c r="L422" i="34"/>
  <c r="K422" i="34"/>
  <c r="N422" i="34"/>
  <c r="M422" i="34"/>
  <c r="K461" i="34"/>
  <c r="K395" i="34"/>
  <c r="P395" i="34"/>
  <c r="AC395" i="34" s="1"/>
  <c r="AI395" i="34" s="1"/>
  <c r="M395" i="34"/>
  <c r="Z395" i="34" s="1"/>
  <c r="AF395" i="34" s="1"/>
  <c r="K53" i="34"/>
  <c r="P53" i="34"/>
  <c r="AC53" i="34" s="1"/>
  <c r="AI53" i="34" s="1"/>
  <c r="M53" i="34"/>
  <c r="Z53" i="34" s="1"/>
  <c r="AF53" i="34" s="1"/>
  <c r="L53" i="34"/>
  <c r="Y53" i="34" s="1"/>
  <c r="AE53" i="34" s="1"/>
  <c r="N53" i="34"/>
  <c r="AA53" i="34" s="1"/>
  <c r="AG53" i="34" s="1"/>
  <c r="O89" i="34"/>
  <c r="AB89" i="34" s="1"/>
  <c r="AH89" i="34" s="1"/>
  <c r="N89" i="34"/>
  <c r="AA89" i="34" s="1"/>
  <c r="AG89" i="34" s="1"/>
  <c r="L89" i="34"/>
  <c r="Y89" i="34" s="1"/>
  <c r="AE89" i="34" s="1"/>
  <c r="M89" i="34"/>
  <c r="Z89" i="34" s="1"/>
  <c r="AF89" i="34" s="1"/>
  <c r="K89" i="34"/>
  <c r="K23" i="34"/>
  <c r="K417" i="33"/>
  <c r="K336" i="33"/>
  <c r="N336" i="33"/>
  <c r="AE336" i="33" s="1"/>
  <c r="AF336" i="33" s="1"/>
  <c r="K451" i="33"/>
  <c r="K179" i="33"/>
  <c r="K102" i="33"/>
  <c r="L102" i="33"/>
  <c r="Y102" i="33" s="1"/>
  <c r="Z102" i="33" s="1"/>
  <c r="P102" i="33"/>
  <c r="AK102" i="33" s="1"/>
  <c r="AL102" i="33" s="1"/>
  <c r="M102" i="33"/>
  <c r="AB102" i="33" s="1"/>
  <c r="AC102" i="33" s="1"/>
  <c r="K64" i="33"/>
  <c r="K63" i="33"/>
  <c r="L63" i="33"/>
  <c r="Y63" i="33" s="1"/>
  <c r="Z63" i="33" s="1"/>
  <c r="K358" i="34"/>
  <c r="L358" i="34"/>
  <c r="K121" i="34"/>
  <c r="P121" i="34"/>
  <c r="K567" i="33"/>
  <c r="K215" i="33"/>
  <c r="K18" i="33"/>
  <c r="K174" i="33"/>
  <c r="K447" i="33"/>
  <c r="K564" i="33"/>
  <c r="K220" i="34"/>
  <c r="K491" i="34"/>
  <c r="K186" i="34"/>
  <c r="K457" i="34"/>
  <c r="K14" i="33"/>
  <c r="K287" i="33"/>
  <c r="K365" i="33"/>
  <c r="K47" i="34"/>
  <c r="K319" i="34"/>
  <c r="K353" i="34"/>
  <c r="K455" i="34"/>
  <c r="O366" i="33"/>
  <c r="K366" i="33"/>
  <c r="M405" i="33"/>
  <c r="P405" i="33"/>
  <c r="O405" i="33"/>
  <c r="K405" i="33"/>
  <c r="L405" i="33"/>
  <c r="K132" i="33"/>
  <c r="K288" i="33"/>
  <c r="P289" i="33"/>
  <c r="M289" i="33"/>
  <c r="K289" i="33"/>
  <c r="L289" i="33"/>
  <c r="K250" i="33"/>
  <c r="L250" i="33"/>
  <c r="O562" i="33"/>
  <c r="P562" i="33"/>
  <c r="K562" i="33"/>
  <c r="L562" i="33"/>
  <c r="K445" i="33"/>
  <c r="O465" i="34"/>
  <c r="AB465" i="34" s="1"/>
  <c r="AH465" i="34" s="1"/>
  <c r="K465" i="34"/>
  <c r="L465" i="34"/>
  <c r="Y465" i="34" s="1"/>
  <c r="AE465" i="34" s="1"/>
  <c r="P465" i="34"/>
  <c r="AC465" i="34" s="1"/>
  <c r="AI465" i="34" s="1"/>
  <c r="M465" i="34"/>
  <c r="Z465" i="34" s="1"/>
  <c r="AF465" i="34" s="1"/>
  <c r="K327" i="34"/>
  <c r="L327" i="34"/>
  <c r="Y327" i="34" s="1"/>
  <c r="AE327" i="34" s="1"/>
  <c r="K22" i="34"/>
  <c r="O57" i="34"/>
  <c r="AB57" i="34" s="1"/>
  <c r="AH57" i="34" s="1"/>
  <c r="P57" i="34"/>
  <c r="AC57" i="34" s="1"/>
  <c r="AI57" i="34" s="1"/>
  <c r="M57" i="34"/>
  <c r="Z57" i="34" s="1"/>
  <c r="AF57" i="34" s="1"/>
  <c r="K57" i="34"/>
  <c r="K329" i="34"/>
  <c r="L329" i="34"/>
  <c r="Y329" i="34" s="1"/>
  <c r="AE329" i="34" s="1"/>
  <c r="K379" i="33"/>
  <c r="M379" i="33"/>
  <c r="AB379" i="33" s="1"/>
  <c r="AC379" i="33" s="1"/>
  <c r="P379" i="33"/>
  <c r="AK379" i="33" s="1"/>
  <c r="AL379" i="33" s="1"/>
  <c r="P571" i="33"/>
  <c r="AK571" i="33" s="1"/>
  <c r="AL571" i="33" s="1"/>
  <c r="K571" i="33"/>
  <c r="L571" i="33"/>
  <c r="Y571" i="33" s="1"/>
  <c r="Z571" i="33" s="1"/>
  <c r="O571" i="33"/>
  <c r="AH571" i="33" s="1"/>
  <c r="AI571" i="33" s="1"/>
  <c r="O418" i="33"/>
  <c r="AH418" i="33" s="1"/>
  <c r="AI418" i="33" s="1"/>
  <c r="K418" i="33"/>
  <c r="M418" i="33"/>
  <c r="AB418" i="33" s="1"/>
  <c r="AC418" i="33" s="1"/>
  <c r="N418" i="33"/>
  <c r="AE418" i="33" s="1"/>
  <c r="AF418" i="33" s="1"/>
  <c r="L418" i="33"/>
  <c r="Y418" i="33" s="1"/>
  <c r="Z418" i="33" s="1"/>
  <c r="O144" i="33"/>
  <c r="AH144" i="33" s="1"/>
  <c r="AI144" i="33" s="1"/>
  <c r="M144" i="33"/>
  <c r="AB144" i="33" s="1"/>
  <c r="AC144" i="33" s="1"/>
  <c r="K144" i="33"/>
  <c r="K100" i="33"/>
  <c r="L100" i="33"/>
  <c r="Y100" i="33" s="1"/>
  <c r="Z100" i="33" s="1"/>
  <c r="P100" i="33"/>
  <c r="AK100" i="33" s="1"/>
  <c r="AL100" i="33" s="1"/>
  <c r="K28" i="33"/>
  <c r="P28" i="33"/>
  <c r="AK28" i="33" s="1"/>
  <c r="AL28" i="33" s="1"/>
  <c r="L28" i="33"/>
  <c r="Y28" i="33" s="1"/>
  <c r="Z28" i="33" s="1"/>
  <c r="K61" i="33"/>
  <c r="L61" i="33"/>
  <c r="Y61" i="33" s="1"/>
  <c r="Z61" i="33" s="1"/>
  <c r="K121" i="1"/>
  <c r="O121" i="1"/>
  <c r="AH121" i="1" s="1"/>
  <c r="AI121" i="1" s="1"/>
  <c r="L121" i="1"/>
  <c r="Y121" i="1" s="1"/>
  <c r="Z121" i="1" s="1"/>
  <c r="P121" i="1"/>
  <c r="AK121" i="1" s="1"/>
  <c r="AL121" i="1" s="1"/>
  <c r="M121" i="1"/>
  <c r="AB121" i="1" s="1"/>
  <c r="AC121" i="1" s="1"/>
  <c r="K220" i="1"/>
  <c r="K318" i="1"/>
  <c r="K417" i="1"/>
  <c r="M417" i="1"/>
  <c r="AB417" i="1" s="1"/>
  <c r="AC417" i="1" s="1"/>
  <c r="N417" i="1"/>
  <c r="AE417" i="1" s="1"/>
  <c r="AF417" i="1" s="1"/>
  <c r="L417" i="1"/>
  <c r="Y417" i="1" s="1"/>
  <c r="Z417" i="1" s="1"/>
  <c r="P417" i="1"/>
  <c r="AK417" i="1" s="1"/>
  <c r="AL417" i="1" s="1"/>
  <c r="L323" i="34"/>
  <c r="K323" i="34"/>
  <c r="N323" i="34"/>
  <c r="P52" i="34"/>
  <c r="K52" i="34"/>
  <c r="K488" i="33"/>
  <c r="P176" i="33"/>
  <c r="K176" i="33"/>
  <c r="O176" i="33"/>
  <c r="P167" i="33"/>
  <c r="K167" i="33"/>
  <c r="O167" i="33"/>
  <c r="L167" i="33"/>
  <c r="K206" i="33"/>
  <c r="N206" i="33"/>
  <c r="O206" i="33"/>
  <c r="P206" i="33"/>
  <c r="M206" i="33"/>
  <c r="L206" i="33"/>
  <c r="P518" i="33"/>
  <c r="L518" i="33"/>
  <c r="K518" i="33"/>
  <c r="O518" i="33"/>
  <c r="M518" i="33"/>
  <c r="N518" i="33"/>
  <c r="O557" i="33"/>
  <c r="N557" i="33"/>
  <c r="K557" i="33"/>
  <c r="M557" i="33"/>
  <c r="P557" i="33"/>
  <c r="L557" i="33"/>
  <c r="K12" i="33"/>
  <c r="K285" i="33"/>
  <c r="K207" i="33"/>
  <c r="N207" i="33"/>
  <c r="P207" i="33"/>
  <c r="M207" i="33"/>
  <c r="L207" i="33"/>
  <c r="N52" i="33"/>
  <c r="K52" i="33"/>
  <c r="P52" i="33"/>
  <c r="M52" i="33"/>
  <c r="K402" i="33"/>
  <c r="K325" i="33"/>
  <c r="K480" i="33"/>
  <c r="L480" i="33"/>
  <c r="M480" i="33"/>
  <c r="K519" i="33"/>
  <c r="M519" i="33"/>
  <c r="P519" i="33"/>
  <c r="O148" i="34"/>
  <c r="K148" i="34"/>
  <c r="K283" i="34"/>
  <c r="O216" i="34"/>
  <c r="K216" i="34"/>
  <c r="P216" i="34"/>
  <c r="K45" i="34"/>
  <c r="K250" i="34"/>
  <c r="P250" i="34"/>
  <c r="O351" i="34"/>
  <c r="N351" i="34"/>
  <c r="L351" i="34"/>
  <c r="K351" i="34"/>
  <c r="M351" i="34"/>
  <c r="K453" i="34"/>
  <c r="P453" i="34"/>
  <c r="K487" i="34"/>
  <c r="O363" i="34"/>
  <c r="AB363" i="34" s="1"/>
  <c r="AH363" i="34" s="1"/>
  <c r="L363" i="34"/>
  <c r="Y363" i="34" s="1"/>
  <c r="AE363" i="34" s="1"/>
  <c r="K363" i="34"/>
  <c r="O261" i="34"/>
  <c r="K261" i="34"/>
  <c r="P261" i="34"/>
  <c r="AC261" i="34" s="1"/>
  <c r="AI261" i="34" s="1"/>
  <c r="L261" i="34"/>
  <c r="Y261" i="34" s="1"/>
  <c r="AE261" i="34" s="1"/>
  <c r="K262" i="34"/>
  <c r="O56" i="34"/>
  <c r="AB56" i="34" s="1"/>
  <c r="AH56" i="34" s="1"/>
  <c r="M56" i="34"/>
  <c r="Z56" i="34" s="1"/>
  <c r="AF56" i="34" s="1"/>
  <c r="L56" i="34"/>
  <c r="Y56" i="34" s="1"/>
  <c r="AE56" i="34" s="1"/>
  <c r="K56" i="34"/>
  <c r="P158" i="34"/>
  <c r="AC158" i="34" s="1"/>
  <c r="AI158" i="34" s="1"/>
  <c r="K158" i="34"/>
  <c r="N158" i="34"/>
  <c r="AA158" i="34" s="1"/>
  <c r="AG158" i="34" s="1"/>
  <c r="O158" i="34"/>
  <c r="AB158" i="34" s="1"/>
  <c r="AH158" i="34" s="1"/>
  <c r="K495" i="33"/>
  <c r="M495" i="33"/>
  <c r="AB495" i="33" s="1"/>
  <c r="AC495" i="33" s="1"/>
  <c r="N415" i="33"/>
  <c r="AE415" i="33" s="1"/>
  <c r="AF415" i="33" s="1"/>
  <c r="K415" i="33"/>
  <c r="N376" i="33"/>
  <c r="AE376" i="33" s="1"/>
  <c r="AF376" i="33" s="1"/>
  <c r="P376" i="33"/>
  <c r="AK376" i="33" s="1"/>
  <c r="AL376" i="33" s="1"/>
  <c r="L376" i="33"/>
  <c r="Y376" i="33" s="1"/>
  <c r="Z376" i="33" s="1"/>
  <c r="K376" i="33"/>
  <c r="K301" i="33"/>
  <c r="L301" i="33"/>
  <c r="Y301" i="33" s="1"/>
  <c r="Z301" i="33" s="1"/>
  <c r="N301" i="33"/>
  <c r="AE301" i="33" s="1"/>
  <c r="AF301" i="33" s="1"/>
  <c r="K223" i="33"/>
  <c r="N223" i="33"/>
  <c r="AE223" i="33" s="1"/>
  <c r="AF223" i="33" s="1"/>
  <c r="K298" i="33"/>
  <c r="P298" i="33"/>
  <c r="AK298" i="33" s="1"/>
  <c r="AL298" i="33" s="1"/>
  <c r="K87" i="1"/>
  <c r="M87" i="1"/>
  <c r="AB87" i="1" s="1"/>
  <c r="AC87" i="1" s="1"/>
  <c r="K187" i="1"/>
  <c r="P187" i="1"/>
  <c r="AK187" i="1" s="1"/>
  <c r="AL187" i="1" s="1"/>
  <c r="M187" i="1"/>
  <c r="AB187" i="1" s="1"/>
  <c r="AC187" i="1" s="1"/>
  <c r="O187" i="1"/>
  <c r="AH187" i="1" s="1"/>
  <c r="AI187" i="1" s="1"/>
  <c r="K285" i="1"/>
  <c r="L285" i="1"/>
  <c r="Y285" i="1" s="1"/>
  <c r="Z285" i="1" s="1"/>
  <c r="P256" i="34"/>
  <c r="N256" i="34"/>
  <c r="O256" i="34"/>
  <c r="K256" i="34"/>
  <c r="M256" i="34"/>
  <c r="M51" i="34"/>
  <c r="K51" i="34"/>
  <c r="L51" i="34"/>
  <c r="K411" i="33"/>
  <c r="O411" i="33"/>
  <c r="P99" i="33"/>
  <c r="K99" i="33"/>
  <c r="L99" i="33"/>
  <c r="K556" i="33"/>
  <c r="K49" i="33"/>
  <c r="K127" i="33"/>
  <c r="K384" i="34"/>
  <c r="K418" i="34"/>
  <c r="K10" i="34"/>
  <c r="K316" i="34"/>
  <c r="K350" i="34"/>
  <c r="P19" i="33"/>
  <c r="AK19" i="33" s="1"/>
  <c r="AL19" i="33" s="1"/>
  <c r="K19" i="33"/>
  <c r="N19" i="33"/>
  <c r="AE19" i="33" s="1"/>
  <c r="AF19" i="33" s="1"/>
  <c r="M19" i="33"/>
  <c r="AB19" i="33" s="1"/>
  <c r="AC19" i="33" s="1"/>
  <c r="N253" i="33"/>
  <c r="AE253" i="33" s="1"/>
  <c r="AF253" i="33" s="1"/>
  <c r="K253" i="33"/>
  <c r="O253" i="33"/>
  <c r="AH253" i="33" s="1"/>
  <c r="AI253" i="33" s="1"/>
  <c r="L253" i="33"/>
  <c r="Y253" i="33" s="1"/>
  <c r="Z253" i="33" s="1"/>
  <c r="K409" i="33"/>
  <c r="M409" i="33"/>
  <c r="AB409" i="33" s="1"/>
  <c r="AC409" i="33" s="1"/>
  <c r="K50" i="34"/>
  <c r="O50" i="34"/>
  <c r="AB50" i="34" s="1"/>
  <c r="AH50" i="34" s="1"/>
  <c r="P153" i="34"/>
  <c r="AC153" i="34" s="1"/>
  <c r="AI153" i="34" s="1"/>
  <c r="K153" i="34"/>
  <c r="N153" i="34"/>
  <c r="AA153" i="34" s="1"/>
  <c r="AG153" i="34" s="1"/>
  <c r="L153" i="34"/>
  <c r="Y153" i="34" s="1"/>
  <c r="AE153" i="34" s="1"/>
  <c r="O153" i="34"/>
  <c r="AB153" i="34" s="1"/>
  <c r="AH153" i="34" s="1"/>
  <c r="O458" i="34"/>
  <c r="AB458" i="34" s="1"/>
  <c r="AH458" i="34" s="1"/>
  <c r="K458" i="34"/>
  <c r="L458" i="34"/>
  <c r="Y458" i="34" s="1"/>
  <c r="AE458" i="34" s="1"/>
  <c r="P458" i="34"/>
  <c r="AC458" i="34" s="1"/>
  <c r="AI458" i="34" s="1"/>
  <c r="N458" i="34"/>
  <c r="AA458" i="34" s="1"/>
  <c r="AG458" i="34" s="1"/>
  <c r="P424" i="34"/>
  <c r="AC424" i="34" s="1"/>
  <c r="AI424" i="34" s="1"/>
  <c r="N424" i="34"/>
  <c r="AA424" i="34" s="1"/>
  <c r="AG424" i="34" s="1"/>
  <c r="K424" i="34"/>
  <c r="O424" i="34"/>
  <c r="AB424" i="34" s="1"/>
  <c r="AH424" i="34" s="1"/>
  <c r="L424" i="34"/>
  <c r="Y424" i="34" s="1"/>
  <c r="AE424" i="34" s="1"/>
  <c r="K499" i="34"/>
  <c r="K532" i="34"/>
  <c r="K126" i="34"/>
  <c r="L156" i="34"/>
  <c r="Y156" i="34" s="1"/>
  <c r="AE156" i="34" s="1"/>
  <c r="K156" i="34"/>
  <c r="P291" i="34"/>
  <c r="AC291" i="34" s="1"/>
  <c r="AI291" i="34" s="1"/>
  <c r="L291" i="34"/>
  <c r="Y291" i="34" s="1"/>
  <c r="AE291" i="34" s="1"/>
  <c r="K291" i="34"/>
  <c r="N291" i="34"/>
  <c r="AA291" i="34" s="1"/>
  <c r="AG291" i="34" s="1"/>
  <c r="M291" i="34"/>
  <c r="Z291" i="34" s="1"/>
  <c r="AF291" i="34" s="1"/>
  <c r="K531" i="33"/>
  <c r="O416" i="33"/>
  <c r="AH416" i="33" s="1"/>
  <c r="AI416" i="33" s="1"/>
  <c r="K416" i="33"/>
  <c r="N570" i="33"/>
  <c r="AE570" i="33" s="1"/>
  <c r="AF570" i="33" s="1"/>
  <c r="K570" i="33"/>
  <c r="K257" i="33"/>
  <c r="K184" i="33"/>
  <c r="P180" i="33"/>
  <c r="AK180" i="33" s="1"/>
  <c r="AL180" i="33" s="1"/>
  <c r="N180" i="33"/>
  <c r="AE180" i="33" s="1"/>
  <c r="AF180" i="33" s="1"/>
  <c r="M180" i="33"/>
  <c r="AB180" i="33" s="1"/>
  <c r="AC180" i="33" s="1"/>
  <c r="K180" i="33"/>
  <c r="L180" i="33"/>
  <c r="Y180" i="33" s="1"/>
  <c r="Z180" i="33" s="1"/>
  <c r="K145" i="33"/>
  <c r="K54" i="1"/>
  <c r="O54" i="1"/>
  <c r="AH54" i="1" s="1"/>
  <c r="AI54" i="1" s="1"/>
  <c r="P54" i="1"/>
  <c r="AK54" i="1" s="1"/>
  <c r="AL54" i="1" s="1"/>
  <c r="M54" i="1"/>
  <c r="AB54" i="1" s="1"/>
  <c r="AC54" i="1" s="1"/>
  <c r="N54" i="1"/>
  <c r="AE54" i="1" s="1"/>
  <c r="AF54" i="1" s="1"/>
  <c r="K154" i="1"/>
  <c r="O154" i="1"/>
  <c r="AH154" i="1" s="1"/>
  <c r="AI154" i="1" s="1"/>
  <c r="L154" i="1"/>
  <c r="Y154" i="1" s="1"/>
  <c r="Z154" i="1" s="1"/>
  <c r="P154" i="1"/>
  <c r="AK154" i="1" s="1"/>
  <c r="AL154" i="1" s="1"/>
  <c r="K460" i="34"/>
  <c r="K289" i="34"/>
  <c r="N527" i="33"/>
  <c r="K527" i="33"/>
  <c r="K293" i="33"/>
  <c r="K212" i="33"/>
  <c r="K134" i="33"/>
  <c r="K329" i="33"/>
  <c r="K407" i="33"/>
  <c r="O219" i="34"/>
  <c r="K219" i="34"/>
  <c r="M219" i="34"/>
  <c r="P219" i="34"/>
  <c r="N219" i="34"/>
  <c r="P286" i="34"/>
  <c r="O286" i="34"/>
  <c r="K286" i="34"/>
  <c r="M286" i="34"/>
  <c r="K185" i="34"/>
  <c r="N456" i="34"/>
  <c r="L456" i="34"/>
  <c r="K456" i="34"/>
  <c r="M456" i="34"/>
  <c r="P456" i="34"/>
  <c r="K396" i="34"/>
  <c r="O529" i="34"/>
  <c r="AB529" i="34" s="1"/>
  <c r="AH529" i="34" s="1"/>
  <c r="N529" i="34"/>
  <c r="AA529" i="34" s="1"/>
  <c r="AG529" i="34" s="1"/>
  <c r="L529" i="34"/>
  <c r="Y529" i="34" s="1"/>
  <c r="AE529" i="34" s="1"/>
  <c r="K529" i="34"/>
  <c r="O530" i="34"/>
  <c r="AB530" i="34" s="1"/>
  <c r="AH530" i="34" s="1"/>
  <c r="N530" i="34"/>
  <c r="AA530" i="34" s="1"/>
  <c r="AG530" i="34" s="1"/>
  <c r="K530" i="34"/>
  <c r="P530" i="34"/>
  <c r="AC530" i="34" s="1"/>
  <c r="AI530" i="34" s="1"/>
  <c r="K225" i="34"/>
  <c r="N225" i="34"/>
  <c r="AA225" i="34" s="1"/>
  <c r="AG225" i="34" s="1"/>
  <c r="P193" i="34"/>
  <c r="AC193" i="34" s="1"/>
  <c r="AI193" i="34" s="1"/>
  <c r="N193" i="34"/>
  <c r="AA193" i="34" s="1"/>
  <c r="AG193" i="34" s="1"/>
  <c r="M193" i="34"/>
  <c r="Z193" i="34" s="1"/>
  <c r="AF193" i="34" s="1"/>
  <c r="K193" i="34"/>
  <c r="O193" i="34"/>
  <c r="AB193" i="34" s="1"/>
  <c r="AH193" i="34" s="1"/>
  <c r="O535" i="33"/>
  <c r="AH535" i="33" s="1"/>
  <c r="AI535" i="33" s="1"/>
  <c r="K535" i="33"/>
  <c r="L535" i="33"/>
  <c r="Y535" i="33" s="1"/>
  <c r="Z535" i="33" s="1"/>
  <c r="N535" i="33"/>
  <c r="AE535" i="33" s="1"/>
  <c r="AF535" i="33" s="1"/>
  <c r="O496" i="33"/>
  <c r="AH496" i="33" s="1"/>
  <c r="AI496" i="33" s="1"/>
  <c r="M496" i="33"/>
  <c r="AB496" i="33" s="1"/>
  <c r="AC496" i="33" s="1"/>
  <c r="K496" i="33"/>
  <c r="N496" i="33"/>
  <c r="AE496" i="33" s="1"/>
  <c r="AF496" i="33" s="1"/>
  <c r="P412" i="33"/>
  <c r="AK412" i="33" s="1"/>
  <c r="AL412" i="33" s="1"/>
  <c r="K412" i="33"/>
  <c r="K25" i="33"/>
  <c r="N27" i="33"/>
  <c r="AE27" i="33" s="1"/>
  <c r="AF27" i="33" s="1"/>
  <c r="O27" i="33"/>
  <c r="AH27" i="33" s="1"/>
  <c r="AI27" i="33" s="1"/>
  <c r="K27" i="33"/>
  <c r="P27" i="33"/>
  <c r="AK27" i="33" s="1"/>
  <c r="AL27" i="33" s="1"/>
  <c r="P22" i="33"/>
  <c r="AK22" i="33" s="1"/>
  <c r="AL22" i="33" s="1"/>
  <c r="N22" i="33"/>
  <c r="AE22" i="33" s="1"/>
  <c r="AF22" i="33" s="1"/>
  <c r="K22" i="33"/>
  <c r="L22" i="33"/>
  <c r="Y22" i="33" s="1"/>
  <c r="Z22" i="33" s="1"/>
  <c r="K425" i="34"/>
  <c r="P425" i="34"/>
  <c r="M189" i="34"/>
  <c r="K189" i="34"/>
  <c r="P189" i="34"/>
  <c r="K333" i="33"/>
  <c r="N20" i="33"/>
  <c r="M20" i="33"/>
  <c r="K20" i="33"/>
  <c r="O20" i="33"/>
  <c r="K135" i="33"/>
  <c r="K291" i="33"/>
  <c r="K369" i="33"/>
  <c r="K525" i="33"/>
  <c r="K118" i="34"/>
  <c r="K355" i="34"/>
  <c r="K254" i="34"/>
  <c r="K525" i="34"/>
  <c r="K53" i="33"/>
  <c r="K131" i="33"/>
  <c r="K326" i="33"/>
  <c r="K404" i="33"/>
  <c r="K184" i="34"/>
  <c r="K13" i="34"/>
  <c r="K252" i="34"/>
  <c r="K421" i="34"/>
  <c r="N93" i="33"/>
  <c r="K93" i="33"/>
  <c r="L93" i="33"/>
  <c r="O249" i="33"/>
  <c r="K249" i="33"/>
  <c r="P249" i="33"/>
  <c r="M249" i="33"/>
  <c r="N171" i="33"/>
  <c r="P171" i="33"/>
  <c r="K171" i="33"/>
  <c r="L171" i="33"/>
  <c r="M171" i="33"/>
  <c r="P522" i="33"/>
  <c r="K522" i="33"/>
  <c r="O522" i="33"/>
  <c r="P16" i="33"/>
  <c r="K16" i="33"/>
  <c r="L16" i="33"/>
  <c r="K133" i="33"/>
  <c r="L133" i="33"/>
  <c r="K328" i="33"/>
  <c r="M328" i="33"/>
  <c r="N328" i="33"/>
  <c r="L328" i="33"/>
  <c r="O394" i="34"/>
  <c r="AB394" i="34" s="1"/>
  <c r="AH394" i="34" s="1"/>
  <c r="N394" i="34"/>
  <c r="AA394" i="34" s="1"/>
  <c r="AG394" i="34" s="1"/>
  <c r="P394" i="34"/>
  <c r="AC394" i="34" s="1"/>
  <c r="AI394" i="34" s="1"/>
  <c r="K394" i="34"/>
  <c r="L394" i="34"/>
  <c r="Y394" i="34" s="1"/>
  <c r="AE394" i="34" s="1"/>
  <c r="K393" i="34"/>
  <c r="K293" i="34"/>
  <c r="K157" i="34"/>
  <c r="L157" i="34"/>
  <c r="Y157" i="34" s="1"/>
  <c r="AE157" i="34" s="1"/>
  <c r="O157" i="34"/>
  <c r="AB157" i="34" s="1"/>
  <c r="AH157" i="34" s="1"/>
  <c r="P157" i="34"/>
  <c r="AC157" i="34" s="1"/>
  <c r="AI157" i="34" s="1"/>
  <c r="O192" i="34"/>
  <c r="AB192" i="34" s="1"/>
  <c r="AH192" i="34" s="1"/>
  <c r="M192" i="34"/>
  <c r="Z192" i="34" s="1"/>
  <c r="AF192" i="34" s="1"/>
  <c r="K192" i="34"/>
  <c r="P192" i="34"/>
  <c r="AC192" i="34" s="1"/>
  <c r="AI192" i="34" s="1"/>
  <c r="N192" i="34"/>
  <c r="AA192" i="34" s="1"/>
  <c r="AG192" i="34" s="1"/>
  <c r="O533" i="33"/>
  <c r="AH533" i="33" s="1"/>
  <c r="AI533" i="33" s="1"/>
  <c r="K533" i="33"/>
  <c r="L533" i="33"/>
  <c r="Y533" i="33" s="1"/>
  <c r="Z533" i="33" s="1"/>
  <c r="P533" i="33"/>
  <c r="AK533" i="33" s="1"/>
  <c r="AL533" i="33" s="1"/>
  <c r="O492" i="33"/>
  <c r="AH492" i="33" s="1"/>
  <c r="AI492" i="33" s="1"/>
  <c r="K492" i="33"/>
  <c r="L492" i="33"/>
  <c r="Y492" i="33" s="1"/>
  <c r="Z492" i="33" s="1"/>
  <c r="K378" i="33"/>
  <c r="P23" i="33"/>
  <c r="AK23" i="33" s="1"/>
  <c r="AL23" i="33" s="1"/>
  <c r="K23" i="33"/>
  <c r="N23" i="33"/>
  <c r="AE23" i="33" s="1"/>
  <c r="AF23" i="33" s="1"/>
  <c r="M23" i="33"/>
  <c r="AB23" i="33" s="1"/>
  <c r="AC23" i="33" s="1"/>
  <c r="O23" i="33"/>
  <c r="AH23" i="33" s="1"/>
  <c r="AI23" i="33" s="1"/>
  <c r="K259" i="33"/>
  <c r="O300" i="33"/>
  <c r="AH300" i="33" s="1"/>
  <c r="AI300" i="33" s="1"/>
  <c r="M300" i="33"/>
  <c r="AB300" i="33" s="1"/>
  <c r="AC300" i="33" s="1"/>
  <c r="K300" i="33"/>
  <c r="P300" i="33"/>
  <c r="AK300" i="33" s="1"/>
  <c r="AL300" i="33" s="1"/>
  <c r="O86" i="34"/>
  <c r="K86" i="34"/>
  <c r="M86" i="34"/>
  <c r="O18" i="34"/>
  <c r="P18" i="34"/>
  <c r="N18" i="34"/>
  <c r="L18" i="34"/>
  <c r="K18" i="34"/>
  <c r="K21" i="33"/>
  <c r="K323" i="33"/>
  <c r="O323" i="33"/>
  <c r="P323" i="33"/>
  <c r="N323" i="33"/>
  <c r="L323" i="33"/>
  <c r="M323" i="33"/>
  <c r="P11" i="33"/>
  <c r="K11" i="33"/>
  <c r="N11" i="33"/>
  <c r="M11" i="33"/>
  <c r="L11" i="33"/>
  <c r="O11" i="33"/>
  <c r="N401" i="33"/>
  <c r="O401" i="33"/>
  <c r="K401" i="33"/>
  <c r="L401" i="33"/>
  <c r="M401" i="33"/>
  <c r="P401" i="33"/>
  <c r="N51" i="33"/>
  <c r="K51" i="33"/>
  <c r="N286" i="33"/>
  <c r="K286" i="33"/>
  <c r="M286" i="33"/>
  <c r="K208" i="33"/>
  <c r="O208" i="33"/>
  <c r="K129" i="33"/>
  <c r="N129" i="33"/>
  <c r="M129" i="33"/>
  <c r="P129" i="33"/>
  <c r="O129" i="33"/>
  <c r="K481" i="33"/>
  <c r="K559" i="33"/>
  <c r="K363" i="33"/>
  <c r="K46" i="34"/>
  <c r="K251" i="34"/>
  <c r="N251" i="34"/>
  <c r="O386" i="34"/>
  <c r="P386" i="34"/>
  <c r="N386" i="34"/>
  <c r="L386" i="34"/>
  <c r="K386" i="34"/>
  <c r="K284" i="34"/>
  <c r="P79" i="34"/>
  <c r="K79" i="34"/>
  <c r="N79" i="34"/>
  <c r="M79" i="34"/>
  <c r="K318" i="34"/>
  <c r="K352" i="34"/>
  <c r="K454" i="34"/>
  <c r="P454" i="34"/>
  <c r="P531" i="34"/>
  <c r="AC531" i="34" s="1"/>
  <c r="AI531" i="34" s="1"/>
  <c r="K531" i="34"/>
  <c r="N531" i="34"/>
  <c r="AA531" i="34" s="1"/>
  <c r="AG531" i="34" s="1"/>
  <c r="M359" i="34"/>
  <c r="Z359" i="34" s="1"/>
  <c r="AF359" i="34" s="1"/>
  <c r="P359" i="34"/>
  <c r="AC359" i="34" s="1"/>
  <c r="AI359" i="34" s="1"/>
  <c r="N359" i="34"/>
  <c r="AA359" i="34" s="1"/>
  <c r="AG359" i="34" s="1"/>
  <c r="L359" i="34"/>
  <c r="Y359" i="34" s="1"/>
  <c r="AE359" i="34" s="1"/>
  <c r="K359" i="34"/>
  <c r="K190" i="34"/>
  <c r="M190" i="34"/>
  <c r="Z190" i="34" s="1"/>
  <c r="AF190" i="34" s="1"/>
  <c r="O190" i="34"/>
  <c r="AB190" i="34" s="1"/>
  <c r="AH190" i="34" s="1"/>
  <c r="L190" i="34"/>
  <c r="Y190" i="34" s="1"/>
  <c r="AE190" i="34" s="1"/>
  <c r="K159" i="34"/>
  <c r="P294" i="34"/>
  <c r="AC294" i="34" s="1"/>
  <c r="AI294" i="34" s="1"/>
  <c r="L294" i="34"/>
  <c r="Y294" i="34" s="1"/>
  <c r="AE294" i="34" s="1"/>
  <c r="N294" i="34"/>
  <c r="AA294" i="34" s="1"/>
  <c r="AG294" i="34" s="1"/>
  <c r="M294" i="34"/>
  <c r="Z294" i="34" s="1"/>
  <c r="AF294" i="34" s="1"/>
  <c r="K294" i="34"/>
  <c r="K532" i="33"/>
  <c r="N454" i="33"/>
  <c r="AE454" i="33" s="1"/>
  <c r="AF454" i="33" s="1"/>
  <c r="K454" i="33"/>
  <c r="P454" i="33"/>
  <c r="AK454" i="33" s="1"/>
  <c r="AL454" i="33" s="1"/>
  <c r="L454" i="33"/>
  <c r="Y454" i="33" s="1"/>
  <c r="Z454" i="33" s="1"/>
  <c r="L572" i="33"/>
  <c r="Y572" i="33" s="1"/>
  <c r="Z572" i="33" s="1"/>
  <c r="K572" i="33"/>
  <c r="O572" i="33"/>
  <c r="AH572" i="33" s="1"/>
  <c r="AI572" i="33" s="1"/>
  <c r="O261" i="33"/>
  <c r="AH261" i="33" s="1"/>
  <c r="AI261" i="33" s="1"/>
  <c r="P261" i="33"/>
  <c r="AK261" i="33" s="1"/>
  <c r="AL261" i="33" s="1"/>
  <c r="N261" i="33"/>
  <c r="AE261" i="33" s="1"/>
  <c r="AF261" i="33" s="1"/>
  <c r="M261" i="33"/>
  <c r="AB261" i="33" s="1"/>
  <c r="AC261" i="33" s="1"/>
  <c r="K261" i="33"/>
  <c r="P258" i="33"/>
  <c r="AK258" i="33" s="1"/>
  <c r="AL258" i="33" s="1"/>
  <c r="K258" i="33"/>
  <c r="M258" i="33"/>
  <c r="AB258" i="33" s="1"/>
  <c r="AC258" i="33" s="1"/>
  <c r="O182" i="33"/>
  <c r="AH182" i="33" s="1"/>
  <c r="AI182" i="33" s="1"/>
  <c r="M182" i="33"/>
  <c r="AB182" i="33" s="1"/>
  <c r="AC182" i="33" s="1"/>
  <c r="K182" i="33"/>
  <c r="P256" i="33"/>
  <c r="AK256" i="33" s="1"/>
  <c r="AL256" i="33" s="1"/>
  <c r="O256" i="33"/>
  <c r="AH256" i="33" s="1"/>
  <c r="AI256" i="33" s="1"/>
  <c r="K256" i="33"/>
  <c r="K494" i="34"/>
  <c r="O494" i="34"/>
  <c r="O391" i="34"/>
  <c r="K391" i="34"/>
  <c r="O566" i="33"/>
  <c r="N566" i="33"/>
  <c r="K566" i="33"/>
  <c r="P566" i="33"/>
  <c r="L566" i="33"/>
  <c r="P294" i="33"/>
  <c r="K294" i="33"/>
  <c r="K361" i="33"/>
  <c r="K244" i="33"/>
  <c r="K113" i="34"/>
  <c r="K166" i="33"/>
  <c r="K10" i="33"/>
  <c r="K282" i="34"/>
  <c r="K452" i="34"/>
  <c r="O452" i="34"/>
  <c r="K486" i="34"/>
  <c r="K97" i="33"/>
  <c r="O58" i="33"/>
  <c r="AH58" i="33" s="1"/>
  <c r="AI58" i="33" s="1"/>
  <c r="L58" i="33"/>
  <c r="Y58" i="33" s="1"/>
  <c r="Z58" i="33" s="1"/>
  <c r="K58" i="33"/>
  <c r="N58" i="33"/>
  <c r="AE58" i="33" s="1"/>
  <c r="AF58" i="33" s="1"/>
  <c r="P58" i="33"/>
  <c r="AK58" i="33" s="1"/>
  <c r="AL58" i="33" s="1"/>
  <c r="K331" i="33"/>
  <c r="P331" i="33"/>
  <c r="AK331" i="33" s="1"/>
  <c r="AL331" i="33" s="1"/>
  <c r="K448" i="33"/>
  <c r="P448" i="33"/>
  <c r="AK448" i="33" s="1"/>
  <c r="AL448" i="33" s="1"/>
  <c r="K187" i="34"/>
  <c r="N187" i="34"/>
  <c r="AA187" i="34" s="1"/>
  <c r="AG187" i="34" s="1"/>
  <c r="O187" i="34"/>
  <c r="AB187" i="34" s="1"/>
  <c r="AH187" i="34" s="1"/>
  <c r="M187" i="34"/>
  <c r="Z187" i="34" s="1"/>
  <c r="AF187" i="34" s="1"/>
  <c r="L187" i="34"/>
  <c r="Y187" i="34" s="1"/>
  <c r="AE187" i="34" s="1"/>
  <c r="N492" i="34"/>
  <c r="AA492" i="34" s="1"/>
  <c r="AG492" i="34" s="1"/>
  <c r="K492" i="34"/>
  <c r="L492" i="34"/>
  <c r="Y492" i="34" s="1"/>
  <c r="AE492" i="34" s="1"/>
  <c r="L119" i="34"/>
  <c r="Y119" i="34" s="1"/>
  <c r="AE119" i="34" s="1"/>
  <c r="K119" i="34"/>
  <c r="N119" i="34"/>
  <c r="AA119" i="34" s="1"/>
  <c r="AG119" i="34" s="1"/>
  <c r="P119" i="34"/>
  <c r="AC119" i="34" s="1"/>
  <c r="AI119" i="34" s="1"/>
  <c r="K84" i="34"/>
  <c r="M84" i="34"/>
  <c r="Z84" i="34" s="1"/>
  <c r="AF84" i="34" s="1"/>
  <c r="P84" i="34"/>
  <c r="AC84" i="34" s="1"/>
  <c r="AI84" i="34" s="1"/>
  <c r="N84" i="34"/>
  <c r="AA84" i="34" s="1"/>
  <c r="AG84" i="34" s="1"/>
  <c r="O495" i="34"/>
  <c r="AB495" i="34" s="1"/>
  <c r="AH495" i="34" s="1"/>
  <c r="L495" i="34"/>
  <c r="Y495" i="34" s="1"/>
  <c r="AE495" i="34" s="1"/>
  <c r="K495" i="34"/>
  <c r="P397" i="34"/>
  <c r="AC397" i="34" s="1"/>
  <c r="AI397" i="34" s="1"/>
  <c r="M397" i="34"/>
  <c r="Z397" i="34" s="1"/>
  <c r="AF397" i="34" s="1"/>
  <c r="N397" i="34"/>
  <c r="AA397" i="34" s="1"/>
  <c r="AG397" i="34" s="1"/>
  <c r="K397" i="34"/>
  <c r="O397" i="34"/>
  <c r="AB397" i="34" s="1"/>
  <c r="AH397" i="34" s="1"/>
  <c r="K55" i="34"/>
  <c r="K227" i="34"/>
  <c r="M54" i="34"/>
  <c r="Z54" i="34" s="1"/>
  <c r="AF54" i="34" s="1"/>
  <c r="K54" i="34"/>
  <c r="N54" i="34"/>
  <c r="AA54" i="34" s="1"/>
  <c r="AG54" i="34" s="1"/>
  <c r="O453" i="33"/>
  <c r="AH453" i="33" s="1"/>
  <c r="AI453" i="33" s="1"/>
  <c r="N453" i="33"/>
  <c r="AE453" i="33" s="1"/>
  <c r="AF453" i="33" s="1"/>
  <c r="M453" i="33"/>
  <c r="AB453" i="33" s="1"/>
  <c r="AC453" i="33" s="1"/>
  <c r="K453" i="33"/>
  <c r="P453" i="33"/>
  <c r="AK453" i="33" s="1"/>
  <c r="AL453" i="33" s="1"/>
  <c r="K337" i="33"/>
  <c r="K452" i="33"/>
  <c r="O181" i="33"/>
  <c r="AH181" i="33" s="1"/>
  <c r="AI181" i="33" s="1"/>
  <c r="P181" i="33"/>
  <c r="AK181" i="33" s="1"/>
  <c r="AL181" i="33" s="1"/>
  <c r="N181" i="33"/>
  <c r="AE181" i="33" s="1"/>
  <c r="AF181" i="33" s="1"/>
  <c r="K181" i="33"/>
  <c r="L181" i="33"/>
  <c r="Y181" i="33" s="1"/>
  <c r="Z181" i="33" s="1"/>
  <c r="O104" i="33"/>
  <c r="AH104" i="33" s="1"/>
  <c r="AI104" i="33" s="1"/>
  <c r="K104" i="33"/>
  <c r="L104" i="33"/>
  <c r="Y104" i="33" s="1"/>
  <c r="Z104" i="33" s="1"/>
  <c r="P104" i="33"/>
  <c r="AK104" i="33" s="1"/>
  <c r="AL104" i="33" s="1"/>
  <c r="K139" i="33"/>
  <c r="P139" i="33"/>
  <c r="AK139" i="33" s="1"/>
  <c r="AL139" i="33" s="1"/>
  <c r="M139" i="33"/>
  <c r="AB139" i="33" s="1"/>
  <c r="AC139" i="33" s="1"/>
  <c r="K66" i="33"/>
  <c r="N66" i="33"/>
  <c r="AE66" i="33" s="1"/>
  <c r="AF66" i="33" s="1"/>
  <c r="M66" i="33"/>
  <c r="AB66" i="33" s="1"/>
  <c r="AC66" i="33" s="1"/>
  <c r="O66" i="33"/>
  <c r="AH66" i="33" s="1"/>
  <c r="AI66" i="33" s="1"/>
  <c r="K392" i="34"/>
  <c r="P392" i="34"/>
  <c r="K155" i="34"/>
  <c r="K332" i="33"/>
  <c r="P332" i="33"/>
  <c r="L332" i="33"/>
  <c r="K255" i="33"/>
  <c r="K173" i="33"/>
  <c r="K485" i="33"/>
  <c r="K524" i="33"/>
  <c r="O14" i="34"/>
  <c r="M14" i="34"/>
  <c r="K14" i="34"/>
  <c r="P14" i="34"/>
  <c r="L14" i="34"/>
  <c r="K354" i="34"/>
  <c r="M354" i="34"/>
  <c r="N320" i="34"/>
  <c r="M320" i="34"/>
  <c r="K320" i="34"/>
  <c r="L320" i="34"/>
  <c r="O320" i="34"/>
  <c r="O524" i="34"/>
  <c r="K524" i="34"/>
  <c r="K361" i="34"/>
  <c r="K224" i="34"/>
  <c r="K191" i="34"/>
  <c r="K427" i="34"/>
  <c r="L427" i="34"/>
  <c r="Y427" i="34" s="1"/>
  <c r="AE427" i="34" s="1"/>
  <c r="P427" i="34"/>
  <c r="AC427" i="34" s="1"/>
  <c r="AI427" i="34" s="1"/>
  <c r="N427" i="34"/>
  <c r="AA427" i="34" s="1"/>
  <c r="AG427" i="34" s="1"/>
  <c r="K20" i="34"/>
  <c r="O457" i="33"/>
  <c r="AH457" i="33" s="1"/>
  <c r="AI457" i="33" s="1"/>
  <c r="K457" i="33"/>
  <c r="P457" i="33"/>
  <c r="AK457" i="33" s="1"/>
  <c r="AL457" i="33" s="1"/>
  <c r="L457" i="33"/>
  <c r="Y457" i="33" s="1"/>
  <c r="Z457" i="33" s="1"/>
  <c r="K374" i="33"/>
  <c r="O374" i="33"/>
  <c r="AH374" i="33" s="1"/>
  <c r="AI374" i="33" s="1"/>
  <c r="L374" i="33"/>
  <c r="Y374" i="33" s="1"/>
  <c r="Z374" i="33" s="1"/>
  <c r="N374" i="33"/>
  <c r="AE374" i="33" s="1"/>
  <c r="AF374" i="33" s="1"/>
  <c r="M339" i="33"/>
  <c r="AB339" i="33" s="1"/>
  <c r="AC339" i="33" s="1"/>
  <c r="K339" i="33"/>
  <c r="P297" i="33"/>
  <c r="AK297" i="33" s="1"/>
  <c r="AL297" i="33" s="1"/>
  <c r="K297" i="33"/>
  <c r="N297" i="33"/>
  <c r="AE297" i="33" s="1"/>
  <c r="AF297" i="33" s="1"/>
  <c r="O297" i="33"/>
  <c r="AH297" i="33" s="1"/>
  <c r="AI297" i="33" s="1"/>
  <c r="K219" i="33"/>
  <c r="N219" i="33"/>
  <c r="AE219" i="33" s="1"/>
  <c r="AF219" i="33" s="1"/>
  <c r="O262" i="33"/>
  <c r="AH262" i="33" s="1"/>
  <c r="AI262" i="33" s="1"/>
  <c r="M262" i="33"/>
  <c r="AB262" i="33" s="1"/>
  <c r="AC262" i="33" s="1"/>
  <c r="K262" i="33"/>
  <c r="K352" i="1"/>
  <c r="M352" i="1"/>
  <c r="AB352" i="1" s="1"/>
  <c r="AC352" i="1" s="1"/>
  <c r="O352" i="1"/>
  <c r="AH352" i="1" s="1"/>
  <c r="AI352" i="1" s="1"/>
  <c r="L352" i="1"/>
  <c r="Y352" i="1" s="1"/>
  <c r="Z352" i="1" s="1"/>
  <c r="K451" i="1"/>
  <c r="O451" i="1"/>
  <c r="AH451" i="1" s="1"/>
  <c r="AI451" i="1" s="1"/>
  <c r="P451" i="1"/>
  <c r="AK451" i="1" s="1"/>
  <c r="AL451" i="1" s="1"/>
  <c r="M451" i="1"/>
  <c r="AB451" i="1" s="1"/>
  <c r="AC451" i="1" s="1"/>
  <c r="N451" i="1"/>
  <c r="AE451" i="1" s="1"/>
  <c r="AF451" i="1" s="1"/>
  <c r="K21" i="1"/>
  <c r="L21" i="1"/>
  <c r="Y21" i="1" s="1"/>
  <c r="Z21" i="1" s="1"/>
  <c r="P21" i="1"/>
  <c r="AK21" i="1" s="1"/>
  <c r="AL21" i="1" s="1"/>
  <c r="M21" i="1"/>
  <c r="AB21" i="1" s="1"/>
  <c r="AC21" i="1" s="1"/>
  <c r="N21" i="1"/>
  <c r="AE21" i="1" s="1"/>
  <c r="AF21" i="1" s="1"/>
  <c r="K222" i="34"/>
  <c r="M222" i="34"/>
  <c r="P222" i="34"/>
  <c r="M17" i="34"/>
  <c r="K17" i="34"/>
  <c r="O216" i="33"/>
  <c r="N216" i="33"/>
  <c r="M216" i="33"/>
  <c r="K216" i="33"/>
  <c r="L216" i="33"/>
  <c r="K213" i="33"/>
  <c r="K57" i="33"/>
  <c r="K408" i="33"/>
  <c r="K15" i="34"/>
  <c r="K287" i="34"/>
  <c r="K49" i="34"/>
  <c r="K321" i="34"/>
  <c r="K170" i="33"/>
  <c r="K92" i="33"/>
  <c r="K443" i="33"/>
  <c r="K482" i="33"/>
  <c r="K218" i="34"/>
  <c r="K81" i="34"/>
  <c r="K285" i="34"/>
  <c r="K489" i="34"/>
  <c r="K210" i="33"/>
  <c r="M444" i="33"/>
  <c r="K444" i="33"/>
  <c r="L15" i="33"/>
  <c r="K15" i="33"/>
  <c r="N15" i="33"/>
  <c r="O561" i="33"/>
  <c r="K561" i="33"/>
  <c r="P172" i="33"/>
  <c r="K172" i="33"/>
  <c r="O172" i="33"/>
  <c r="N55" i="33"/>
  <c r="P55" i="33"/>
  <c r="L55" i="33"/>
  <c r="K55" i="33"/>
  <c r="K406" i="33"/>
  <c r="M406" i="33"/>
  <c r="P406" i="33"/>
  <c r="N406" i="33"/>
  <c r="N523" i="33"/>
  <c r="L523" i="33"/>
  <c r="K523" i="33"/>
  <c r="M523" i="33"/>
  <c r="P14" i="31"/>
  <c r="AC14" i="31" s="1"/>
  <c r="AI14" i="31" s="1"/>
  <c r="O14" i="31"/>
  <c r="AB14" i="31" s="1"/>
  <c r="AH14" i="31" s="1"/>
  <c r="L14" i="31"/>
  <c r="Y14" i="31" s="1"/>
  <c r="AE14" i="31" s="1"/>
  <c r="P40" i="31"/>
  <c r="AC40" i="31" s="1"/>
  <c r="AI40" i="31" s="1"/>
  <c r="K40" i="31"/>
  <c r="P43" i="32"/>
  <c r="M43" i="32"/>
  <c r="O43" i="32"/>
  <c r="K43" i="32"/>
  <c r="L43" i="32"/>
  <c r="O16" i="32"/>
  <c r="K16" i="32"/>
  <c r="L16" i="32"/>
  <c r="K47" i="32"/>
  <c r="P47" i="32"/>
  <c r="N15" i="31"/>
  <c r="AA15" i="31" s="1"/>
  <c r="AG15" i="31" s="1"/>
  <c r="P15" i="31"/>
  <c r="AC15" i="31" s="1"/>
  <c r="AI15" i="31" s="1"/>
  <c r="M15" i="31"/>
  <c r="Z15" i="31" s="1"/>
  <c r="AF15" i="31" s="1"/>
  <c r="K15" i="31"/>
  <c r="K21" i="32"/>
  <c r="N19" i="32"/>
  <c r="AA19" i="32" s="1"/>
  <c r="AG19" i="32" s="1"/>
  <c r="O19" i="32"/>
  <c r="AB19" i="32" s="1"/>
  <c r="AH19" i="32" s="1"/>
  <c r="M19" i="32"/>
  <c r="Z19" i="32" s="1"/>
  <c r="AF19" i="32" s="1"/>
  <c r="P19" i="32"/>
  <c r="AC19" i="32" s="1"/>
  <c r="AI19" i="32" s="1"/>
  <c r="K19" i="32"/>
  <c r="M20" i="32"/>
  <c r="Z20" i="32" s="1"/>
  <c r="AF20" i="32" s="1"/>
  <c r="N20" i="32"/>
  <c r="AA20" i="32" s="1"/>
  <c r="AG20" i="32" s="1"/>
  <c r="P20" i="32"/>
  <c r="AC20" i="32" s="1"/>
  <c r="AI20" i="32" s="1"/>
  <c r="L20" i="32"/>
  <c r="Y20" i="32" s="1"/>
  <c r="AE20" i="32" s="1"/>
  <c r="O20" i="32"/>
  <c r="AB20" i="32" s="1"/>
  <c r="AH20" i="32" s="1"/>
  <c r="K20" i="32"/>
  <c r="L46" i="32"/>
  <c r="K46" i="32"/>
  <c r="L48" i="32"/>
  <c r="N48" i="32"/>
  <c r="K48" i="32"/>
  <c r="K41" i="32"/>
  <c r="K14" i="32"/>
  <c r="P18" i="32"/>
  <c r="AC18" i="32" s="1"/>
  <c r="AI18" i="32" s="1"/>
  <c r="M18" i="32"/>
  <c r="Z18" i="32" s="1"/>
  <c r="AF18" i="32" s="1"/>
  <c r="L18" i="32"/>
  <c r="Y18" i="32" s="1"/>
  <c r="AE18" i="32" s="1"/>
  <c r="O18" i="32"/>
  <c r="AB18" i="32" s="1"/>
  <c r="AH18" i="32" s="1"/>
  <c r="K18" i="32"/>
  <c r="N18" i="32"/>
  <c r="AA18" i="32" s="1"/>
  <c r="AG18" i="32" s="1"/>
  <c r="P44" i="32"/>
  <c r="M44" i="32"/>
  <c r="K44" i="32"/>
  <c r="N44" i="32"/>
  <c r="L44" i="32"/>
  <c r="K12" i="31"/>
  <c r="K10" i="32"/>
  <c r="K45" i="32"/>
  <c r="M42" i="31"/>
  <c r="Z42" i="31" s="1"/>
  <c r="AF42" i="31" s="1"/>
  <c r="L42" i="31"/>
  <c r="Y42" i="31" s="1"/>
  <c r="AE42" i="31" s="1"/>
  <c r="N49" i="32"/>
  <c r="AA49" i="32" s="1"/>
  <c r="AG49" i="32" s="1"/>
  <c r="L49" i="32"/>
  <c r="Y49" i="32" s="1"/>
  <c r="AE49" i="32" s="1"/>
  <c r="M49" i="32"/>
  <c r="Z49" i="32" s="1"/>
  <c r="AF49" i="32" s="1"/>
  <c r="O49" i="32"/>
  <c r="AB49" i="32" s="1"/>
  <c r="AH49" i="32" s="1"/>
  <c r="K49" i="32"/>
  <c r="K50" i="32"/>
  <c r="N50" i="32"/>
  <c r="AA50" i="32" s="1"/>
  <c r="AG50" i="32" s="1"/>
  <c r="K42" i="32"/>
  <c r="K13" i="32"/>
  <c r="O13" i="32"/>
  <c r="K17" i="32"/>
  <c r="O17" i="32"/>
  <c r="M39" i="31"/>
  <c r="Z39" i="31" s="1"/>
  <c r="AF39" i="31" s="1"/>
  <c r="L39" i="31"/>
  <c r="Y39" i="31" s="1"/>
  <c r="AE39" i="31" s="1"/>
  <c r="N41" i="31"/>
  <c r="AA41" i="31" s="1"/>
  <c r="AG41" i="31" s="1"/>
  <c r="N51" i="32"/>
  <c r="AA51" i="32" s="1"/>
  <c r="AG51" i="32" s="1"/>
  <c r="O51" i="32"/>
  <c r="AB51" i="32" s="1"/>
  <c r="AH51" i="32" s="1"/>
  <c r="P51" i="32"/>
  <c r="AC51" i="32" s="1"/>
  <c r="AI51" i="32" s="1"/>
  <c r="M51" i="32"/>
  <c r="Z51" i="32" s="1"/>
  <c r="AF51" i="32" s="1"/>
  <c r="K51" i="32"/>
  <c r="L51" i="32"/>
  <c r="Y51" i="32" s="1"/>
  <c r="AE51" i="32" s="1"/>
  <c r="M16" i="31"/>
  <c r="Z16" i="31" s="1"/>
  <c r="AF16" i="31" s="1"/>
  <c r="N13" i="31"/>
  <c r="AA13" i="31" s="1"/>
  <c r="AG13" i="31" s="1"/>
  <c r="L13" i="31"/>
  <c r="Y13" i="31" s="1"/>
  <c r="AE13" i="31" s="1"/>
  <c r="M13" i="31"/>
  <c r="Z13" i="31" s="1"/>
  <c r="AF13" i="31" s="1"/>
  <c r="O13" i="31"/>
  <c r="AB13" i="31" s="1"/>
  <c r="AH13" i="31" s="1"/>
  <c r="P13" i="31"/>
  <c r="AC13" i="31" s="1"/>
  <c r="AI13" i="31" s="1"/>
  <c r="P52" i="32"/>
  <c r="AC52" i="32" s="1"/>
  <c r="AI52" i="32" s="1"/>
  <c r="K52" i="32"/>
  <c r="N52" i="32"/>
  <c r="AA52" i="32" s="1"/>
  <c r="AG52" i="32" s="1"/>
  <c r="O52" i="32"/>
  <c r="AB52" i="32" s="1"/>
  <c r="AH52" i="32" s="1"/>
  <c r="L52" i="32"/>
  <c r="Y52" i="32" s="1"/>
  <c r="AE52" i="32" s="1"/>
  <c r="N11" i="32"/>
  <c r="K11" i="32"/>
  <c r="P12" i="32"/>
  <c r="L12" i="32"/>
  <c r="K12" i="32"/>
  <c r="N15" i="32"/>
  <c r="L15" i="32"/>
  <c r="K15" i="32"/>
  <c r="M15" i="32"/>
  <c r="P15" i="32"/>
  <c r="S280" i="34" l="1"/>
  <c r="V280" i="34"/>
  <c r="V8" i="34"/>
  <c r="S518" i="34"/>
  <c r="V518" i="34"/>
  <c r="W484" i="34"/>
  <c r="S484" i="34"/>
  <c r="V213" i="34"/>
  <c r="S450" i="34"/>
  <c r="S179" i="34"/>
  <c r="U416" i="34"/>
  <c r="W416" i="34"/>
  <c r="S145" i="34"/>
  <c r="T382" i="34"/>
  <c r="W111" i="34"/>
  <c r="W348" i="34"/>
  <c r="S76" i="34"/>
  <c r="V314" i="34"/>
  <c r="V42" i="34"/>
  <c r="U42" i="34"/>
  <c r="W280" i="34"/>
  <c r="S8" i="34"/>
  <c r="U8" i="34"/>
  <c r="W518" i="34"/>
  <c r="U484" i="34"/>
  <c r="S213" i="34"/>
  <c r="U213" i="34"/>
  <c r="T450" i="34"/>
  <c r="W450" i="34"/>
  <c r="W179" i="34"/>
  <c r="T416" i="34"/>
  <c r="T145" i="34"/>
  <c r="W145" i="34"/>
  <c r="V382" i="34"/>
  <c r="U382" i="34"/>
  <c r="T111" i="34"/>
  <c r="U348" i="34"/>
  <c r="T76" i="34"/>
  <c r="S314" i="34"/>
  <c r="S42" i="34"/>
  <c r="U280" i="34"/>
  <c r="W8" i="34"/>
  <c r="T518" i="34"/>
  <c r="T484" i="34"/>
  <c r="T213" i="34"/>
  <c r="U450" i="34"/>
  <c r="U179" i="34"/>
  <c r="T179" i="34"/>
  <c r="V416" i="34"/>
  <c r="U145" i="34"/>
  <c r="S382" i="34"/>
  <c r="V111" i="34"/>
  <c r="U111" i="34"/>
  <c r="V348" i="34"/>
  <c r="T348" i="34"/>
  <c r="W76" i="34"/>
  <c r="W314" i="34"/>
  <c r="W42" i="34"/>
  <c r="T280" i="34"/>
  <c r="T8" i="34"/>
  <c r="U518" i="34"/>
  <c r="V484" i="34"/>
  <c r="W213" i="34"/>
  <c r="V450" i="34"/>
  <c r="V179" i="34"/>
  <c r="S416" i="34"/>
  <c r="V145" i="34"/>
  <c r="W382" i="34"/>
  <c r="S111" i="34"/>
  <c r="S348" i="34"/>
  <c r="V76" i="34"/>
  <c r="U76" i="34"/>
  <c r="U314" i="34"/>
  <c r="T314" i="34"/>
  <c r="T42" i="34"/>
  <c r="AE123" i="34"/>
  <c r="U8" i="32"/>
  <c r="T8" i="32"/>
  <c r="V8" i="32"/>
  <c r="W8" i="32"/>
  <c r="S8" i="32"/>
  <c r="AB260" i="34"/>
  <c r="AH260" i="34" s="1"/>
  <c r="AB258" i="34"/>
  <c r="AH258" i="34" s="1"/>
  <c r="AB261" i="34"/>
  <c r="AH261" i="34" s="1"/>
  <c r="AH254" i="34"/>
  <c r="AB254" i="34"/>
  <c r="AB255" i="34"/>
  <c r="AH255" i="34" s="1"/>
  <c r="S476" i="33"/>
  <c r="S86" i="33"/>
  <c r="U47" i="33"/>
  <c r="S320" i="33"/>
  <c r="W242" i="33"/>
  <c r="AC370" i="33"/>
  <c r="Z409" i="33"/>
  <c r="W515" i="33"/>
  <c r="V203" i="33"/>
  <c r="W476" i="33"/>
  <c r="S164" i="33"/>
  <c r="U437" i="33"/>
  <c r="S125" i="33"/>
  <c r="S398" i="33"/>
  <c r="W86" i="33"/>
  <c r="W359" i="33"/>
  <c r="V47" i="33"/>
  <c r="W320" i="33"/>
  <c r="U281" i="33"/>
  <c r="T281" i="33"/>
  <c r="V554" i="33"/>
  <c r="T242" i="33"/>
  <c r="U203" i="33"/>
  <c r="W164" i="33"/>
  <c r="V125" i="33"/>
  <c r="V398" i="33"/>
  <c r="V86" i="33"/>
  <c r="T47" i="33"/>
  <c r="W281" i="33"/>
  <c r="U515" i="33"/>
  <c r="T515" i="33"/>
  <c r="S203" i="33"/>
  <c r="T476" i="33"/>
  <c r="S437" i="33"/>
  <c r="V437" i="33"/>
  <c r="W125" i="33"/>
  <c r="W398" i="33"/>
  <c r="T86" i="33"/>
  <c r="U359" i="33"/>
  <c r="S47" i="33"/>
  <c r="T320" i="33"/>
  <c r="V281" i="33"/>
  <c r="W554" i="33"/>
  <c r="V242" i="33"/>
  <c r="U242" i="33"/>
  <c r="S554" i="33"/>
  <c r="S515" i="33"/>
  <c r="V164" i="33"/>
  <c r="T437" i="33"/>
  <c r="T359" i="33"/>
  <c r="U320" i="33"/>
  <c r="U554" i="33"/>
  <c r="V515" i="33"/>
  <c r="T203" i="33"/>
  <c r="W203" i="33"/>
  <c r="V476" i="33"/>
  <c r="U476" i="33"/>
  <c r="W437" i="33"/>
  <c r="U398" i="33"/>
  <c r="T398" i="33"/>
  <c r="U86" i="33"/>
  <c r="S359" i="33"/>
  <c r="V359" i="33"/>
  <c r="W47" i="33"/>
  <c r="V320" i="33"/>
  <c r="S281" i="33"/>
  <c r="T554" i="33"/>
  <c r="S242" i="33"/>
  <c r="S35" i="7"/>
  <c r="W247" i="34"/>
  <c r="S247" i="34"/>
  <c r="U247" i="34"/>
  <c r="T247" i="34"/>
  <c r="V247" i="34"/>
  <c r="P500" i="34"/>
  <c r="J511" i="34" s="1"/>
  <c r="W483" i="34" s="1"/>
  <c r="O466" i="34"/>
  <c r="I477" i="34" s="1"/>
  <c r="V449" i="34" s="1"/>
  <c r="L466" i="34"/>
  <c r="F477" i="34" s="1"/>
  <c r="S449" i="34" s="1"/>
  <c r="M296" i="34"/>
  <c r="G307" i="34" s="1"/>
  <c r="T279" i="34" s="1"/>
  <c r="O185" i="33"/>
  <c r="I196" i="33" s="1"/>
  <c r="V163" i="33" s="1"/>
  <c r="N127" i="34"/>
  <c r="H138" i="34" s="1"/>
  <c r="U110" i="34" s="1"/>
  <c r="M127" i="34"/>
  <c r="G138" i="34" s="1"/>
  <c r="T110" i="34" s="1"/>
  <c r="K263" i="33"/>
  <c r="E274" i="33" s="1"/>
  <c r="K380" i="33"/>
  <c r="E391" i="33" s="1"/>
  <c r="N380" i="33"/>
  <c r="H391" i="33" s="1"/>
  <c r="U358" i="33" s="1"/>
  <c r="P364" i="34"/>
  <c r="J375" i="34" s="1"/>
  <c r="W347" i="34" s="1"/>
  <c r="N364" i="34"/>
  <c r="H375" i="34" s="1"/>
  <c r="U347" i="34" s="1"/>
  <c r="M330" i="34"/>
  <c r="G341" i="34" s="1"/>
  <c r="T313" i="34" s="1"/>
  <c r="K24" i="34"/>
  <c r="E35" i="34" s="1"/>
  <c r="P24" i="34"/>
  <c r="J35" i="34" s="1"/>
  <c r="W7" i="34" s="1"/>
  <c r="M432" i="34"/>
  <c r="G443" i="34" s="1"/>
  <c r="T415" i="34" s="1"/>
  <c r="L398" i="34"/>
  <c r="F409" i="34" s="1"/>
  <c r="S381" i="34" s="1"/>
  <c r="K398" i="34"/>
  <c r="E409" i="34" s="1"/>
  <c r="N68" i="33"/>
  <c r="H79" i="33" s="1"/>
  <c r="U46" i="33" s="1"/>
  <c r="K68" i="33"/>
  <c r="E79" i="33" s="1"/>
  <c r="M575" i="33"/>
  <c r="G586" i="33" s="1"/>
  <c r="T553" i="33" s="1"/>
  <c r="K229" i="34"/>
  <c r="E240" i="34" s="1"/>
  <c r="M229" i="34"/>
  <c r="G240" i="34" s="1"/>
  <c r="T212" i="34" s="1"/>
  <c r="L195" i="34"/>
  <c r="F206" i="34" s="1"/>
  <c r="S178" i="34" s="1"/>
  <c r="P534" i="34"/>
  <c r="J545" i="34" s="1"/>
  <c r="W517" i="34" s="1"/>
  <c r="N534" i="34"/>
  <c r="H545" i="34" s="1"/>
  <c r="U517" i="34" s="1"/>
  <c r="N497" i="33"/>
  <c r="H508" i="33" s="1"/>
  <c r="U475" i="33" s="1"/>
  <c r="K161" i="34"/>
  <c r="E172" i="34" s="1"/>
  <c r="P161" i="34"/>
  <c r="J172" i="34" s="1"/>
  <c r="W144" i="34" s="1"/>
  <c r="J304" i="33"/>
  <c r="P302" i="33"/>
  <c r="J313" i="33" s="1"/>
  <c r="W280" i="33" s="1"/>
  <c r="L419" i="33"/>
  <c r="F430" i="33" s="1"/>
  <c r="S397" i="33" s="1"/>
  <c r="P419" i="33"/>
  <c r="J430" i="33" s="1"/>
  <c r="W397" i="33" s="1"/>
  <c r="K107" i="33"/>
  <c r="E118" i="33" s="1"/>
  <c r="N92" i="34"/>
  <c r="H103" i="34" s="1"/>
  <c r="U75" i="34" s="1"/>
  <c r="N58" i="34"/>
  <c r="H69" i="34" s="1"/>
  <c r="U41" i="34" s="1"/>
  <c r="L58" i="34"/>
  <c r="F69" i="34" s="1"/>
  <c r="S41" i="34" s="1"/>
  <c r="L263" i="34"/>
  <c r="F274" i="34" s="1"/>
  <c r="S246" i="34" s="1"/>
  <c r="M341" i="33"/>
  <c r="G352" i="33" s="1"/>
  <c r="T319" i="33" s="1"/>
  <c r="N341" i="33"/>
  <c r="H352" i="33" s="1"/>
  <c r="U319" i="33" s="1"/>
  <c r="M536" i="33"/>
  <c r="G547" i="33" s="1"/>
  <c r="T514" i="33" s="1"/>
  <c r="N458" i="33"/>
  <c r="H469" i="33" s="1"/>
  <c r="U436" i="33" s="1"/>
  <c r="P458" i="33"/>
  <c r="J469" i="33" s="1"/>
  <c r="W436" i="33" s="1"/>
  <c r="M224" i="33"/>
  <c r="G235" i="33" s="1"/>
  <c r="T202" i="33" s="1"/>
  <c r="M500" i="34"/>
  <c r="G511" i="34" s="1"/>
  <c r="T483" i="34" s="1"/>
  <c r="N466" i="34"/>
  <c r="H477" i="34" s="1"/>
  <c r="U449" i="34" s="1"/>
  <c r="K466" i="34"/>
  <c r="E477" i="34" s="1"/>
  <c r="K296" i="34"/>
  <c r="E307" i="34" s="1"/>
  <c r="P185" i="33"/>
  <c r="J196" i="33" s="1"/>
  <c r="W163" i="33" s="1"/>
  <c r="L127" i="34"/>
  <c r="F138" i="34" s="1"/>
  <c r="S110" i="34" s="1"/>
  <c r="J129" i="34"/>
  <c r="P127" i="34"/>
  <c r="J138" i="34" s="1"/>
  <c r="W110" i="34" s="1"/>
  <c r="O263" i="33"/>
  <c r="I274" i="33" s="1"/>
  <c r="V241" i="33" s="1"/>
  <c r="L380" i="33"/>
  <c r="F391" i="33" s="1"/>
  <c r="S358" i="33" s="1"/>
  <c r="O380" i="33"/>
  <c r="I391" i="33" s="1"/>
  <c r="V358" i="33" s="1"/>
  <c r="O364" i="34"/>
  <c r="I375" i="34" s="1"/>
  <c r="V347" i="34" s="1"/>
  <c r="K364" i="34"/>
  <c r="E375" i="34" s="1"/>
  <c r="K330" i="34"/>
  <c r="E341" i="34" s="1"/>
  <c r="L24" i="34"/>
  <c r="F35" i="34" s="1"/>
  <c r="S7" i="34" s="1"/>
  <c r="O24" i="34"/>
  <c r="I35" i="34" s="1"/>
  <c r="V7" i="34" s="1"/>
  <c r="P432" i="34"/>
  <c r="J443" i="34" s="1"/>
  <c r="W415" i="34" s="1"/>
  <c r="P398" i="34"/>
  <c r="J409" i="34" s="1"/>
  <c r="W381" i="34" s="1"/>
  <c r="O398" i="34"/>
  <c r="I409" i="34" s="1"/>
  <c r="V381" i="34" s="1"/>
  <c r="L146" i="33"/>
  <c r="F157" i="33" s="1"/>
  <c r="S124" i="33" s="1"/>
  <c r="P68" i="33"/>
  <c r="J79" i="33" s="1"/>
  <c r="W46" i="33" s="1"/>
  <c r="L68" i="33"/>
  <c r="F79" i="33" s="1"/>
  <c r="S46" i="33" s="1"/>
  <c r="K575" i="33"/>
  <c r="E586" i="33" s="1"/>
  <c r="N167" i="33"/>
  <c r="M167" i="33"/>
  <c r="L229" i="34"/>
  <c r="F240" i="34" s="1"/>
  <c r="S212" i="34" s="1"/>
  <c r="O229" i="34"/>
  <c r="I240" i="34" s="1"/>
  <c r="V212" i="34" s="1"/>
  <c r="M195" i="34"/>
  <c r="G206" i="34" s="1"/>
  <c r="T178" i="34" s="1"/>
  <c r="M534" i="34"/>
  <c r="G545" i="34" s="1"/>
  <c r="T517" i="34" s="1"/>
  <c r="O534" i="34"/>
  <c r="I545" i="34" s="1"/>
  <c r="V517" i="34" s="1"/>
  <c r="M497" i="33"/>
  <c r="G508" i="33" s="1"/>
  <c r="T475" i="33" s="1"/>
  <c r="N161" i="34"/>
  <c r="H172" i="34" s="1"/>
  <c r="U144" i="34" s="1"/>
  <c r="O161" i="34"/>
  <c r="I172" i="34" s="1"/>
  <c r="V144" i="34" s="1"/>
  <c r="N302" i="33"/>
  <c r="H313" i="33" s="1"/>
  <c r="U280" i="33" s="1"/>
  <c r="K419" i="33"/>
  <c r="E430" i="33" s="1"/>
  <c r="M419" i="33"/>
  <c r="G430" i="33" s="1"/>
  <c r="T397" i="33" s="1"/>
  <c r="O107" i="33"/>
  <c r="I118" i="33" s="1"/>
  <c r="V85" i="33" s="1"/>
  <c r="L92" i="34"/>
  <c r="F103" i="34" s="1"/>
  <c r="S75" i="34" s="1"/>
  <c r="K58" i="34"/>
  <c r="E69" i="34" s="1"/>
  <c r="P58" i="34"/>
  <c r="J69" i="34" s="1"/>
  <c r="W41" i="34" s="1"/>
  <c r="N263" i="34"/>
  <c r="H274" i="34" s="1"/>
  <c r="U246" i="34" s="1"/>
  <c r="O341" i="33"/>
  <c r="I352" i="33" s="1"/>
  <c r="V319" i="33" s="1"/>
  <c r="K341" i="33"/>
  <c r="E352" i="33" s="1"/>
  <c r="O536" i="33"/>
  <c r="I547" i="33" s="1"/>
  <c r="V514" i="33" s="1"/>
  <c r="L458" i="33"/>
  <c r="F469" i="33" s="1"/>
  <c r="S436" i="33" s="1"/>
  <c r="O458" i="33"/>
  <c r="I469" i="33" s="1"/>
  <c r="V436" i="33" s="1"/>
  <c r="P224" i="33"/>
  <c r="J235" i="33" s="1"/>
  <c r="W202" i="33" s="1"/>
  <c r="K500" i="34"/>
  <c r="E511" i="34" s="1"/>
  <c r="N500" i="34"/>
  <c r="H511" i="34" s="1"/>
  <c r="U483" i="34" s="1"/>
  <c r="P466" i="34"/>
  <c r="J477" i="34" s="1"/>
  <c r="W449" i="34" s="1"/>
  <c r="P296" i="34"/>
  <c r="J307" i="34" s="1"/>
  <c r="W279" i="34" s="1"/>
  <c r="J298" i="34"/>
  <c r="L296" i="34"/>
  <c r="F307" i="34" s="1"/>
  <c r="S279" i="34" s="1"/>
  <c r="K127" i="34"/>
  <c r="E138" i="34" s="1"/>
  <c r="L263" i="33"/>
  <c r="F274" i="33" s="1"/>
  <c r="S241" i="33" s="1"/>
  <c r="P263" i="33"/>
  <c r="J274" i="33" s="1"/>
  <c r="W241" i="33" s="1"/>
  <c r="P380" i="33"/>
  <c r="J391" i="33" s="1"/>
  <c r="W358" i="33" s="1"/>
  <c r="L364" i="34"/>
  <c r="F375" i="34" s="1"/>
  <c r="S347" i="34" s="1"/>
  <c r="L330" i="34"/>
  <c r="F341" i="34" s="1"/>
  <c r="S313" i="34" s="1"/>
  <c r="N330" i="34"/>
  <c r="H341" i="34" s="1"/>
  <c r="U313" i="34" s="1"/>
  <c r="M24" i="34"/>
  <c r="G35" i="34" s="1"/>
  <c r="T7" i="34" s="1"/>
  <c r="N432" i="34"/>
  <c r="H443" i="34" s="1"/>
  <c r="U415" i="34" s="1"/>
  <c r="L432" i="34"/>
  <c r="F443" i="34" s="1"/>
  <c r="S415" i="34" s="1"/>
  <c r="N398" i="34"/>
  <c r="H409" i="34" s="1"/>
  <c r="U381" i="34" s="1"/>
  <c r="O146" i="33"/>
  <c r="I157" i="33" s="1"/>
  <c r="V124" i="33" s="1"/>
  <c r="I70" i="33"/>
  <c r="O68" i="33"/>
  <c r="I79" i="33" s="1"/>
  <c r="V46" i="33" s="1"/>
  <c r="P575" i="33"/>
  <c r="J586" i="33" s="1"/>
  <c r="W553" i="33" s="1"/>
  <c r="N575" i="33"/>
  <c r="H586" i="33" s="1"/>
  <c r="U553" i="33" s="1"/>
  <c r="N229" i="34"/>
  <c r="H240" i="34" s="1"/>
  <c r="U212" i="34" s="1"/>
  <c r="N195" i="34"/>
  <c r="H206" i="34" s="1"/>
  <c r="U178" i="34" s="1"/>
  <c r="K195" i="34"/>
  <c r="E206" i="34" s="1"/>
  <c r="K534" i="34"/>
  <c r="E545" i="34" s="1"/>
  <c r="L497" i="33"/>
  <c r="F508" i="33" s="1"/>
  <c r="S475" i="33" s="1"/>
  <c r="K497" i="33"/>
  <c r="E508" i="33" s="1"/>
  <c r="M161" i="34"/>
  <c r="G172" i="34" s="1"/>
  <c r="T144" i="34" s="1"/>
  <c r="K302" i="33"/>
  <c r="E313" i="33" s="1"/>
  <c r="M302" i="33"/>
  <c r="G313" i="33" s="1"/>
  <c r="T280" i="33" s="1"/>
  <c r="O419" i="33"/>
  <c r="I430" i="33" s="1"/>
  <c r="V397" i="33" s="1"/>
  <c r="L107" i="33"/>
  <c r="F118" i="33" s="1"/>
  <c r="S85" i="33" s="1"/>
  <c r="S87" i="33" s="1"/>
  <c r="N107" i="33"/>
  <c r="H118" i="33" s="1"/>
  <c r="U85" i="33" s="1"/>
  <c r="M92" i="34"/>
  <c r="G103" i="34" s="1"/>
  <c r="T75" i="34" s="1"/>
  <c r="K92" i="34"/>
  <c r="E103" i="34" s="1"/>
  <c r="O58" i="34"/>
  <c r="I69" i="34" s="1"/>
  <c r="V41" i="34" s="1"/>
  <c r="M263" i="34"/>
  <c r="G274" i="34" s="1"/>
  <c r="T246" i="34" s="1"/>
  <c r="I265" i="34"/>
  <c r="O263" i="34"/>
  <c r="I274" i="34" s="1"/>
  <c r="V246" i="34" s="1"/>
  <c r="P341" i="33"/>
  <c r="J352" i="33" s="1"/>
  <c r="W319" i="33" s="1"/>
  <c r="J343" i="33"/>
  <c r="P536" i="33"/>
  <c r="J547" i="33" s="1"/>
  <c r="W514" i="33" s="1"/>
  <c r="W516" i="33" s="1"/>
  <c r="K536" i="33"/>
  <c r="E547" i="33" s="1"/>
  <c r="K458" i="33"/>
  <c r="E469" i="33" s="1"/>
  <c r="O224" i="33"/>
  <c r="I235" i="33" s="1"/>
  <c r="V202" i="33" s="1"/>
  <c r="H226" i="33"/>
  <c r="N224" i="33"/>
  <c r="H235" i="33" s="1"/>
  <c r="U202" i="33" s="1"/>
  <c r="O500" i="34"/>
  <c r="I511" i="34" s="1"/>
  <c r="V483" i="34" s="1"/>
  <c r="L500" i="34"/>
  <c r="F511" i="34" s="1"/>
  <c r="S483" i="34" s="1"/>
  <c r="M466" i="34"/>
  <c r="G477" i="34" s="1"/>
  <c r="T449" i="34" s="1"/>
  <c r="O296" i="34"/>
  <c r="I307" i="34" s="1"/>
  <c r="V279" i="34" s="1"/>
  <c r="N296" i="34"/>
  <c r="H307" i="34" s="1"/>
  <c r="U279" i="34" s="1"/>
  <c r="L185" i="33"/>
  <c r="F196" i="33" s="1"/>
  <c r="S163" i="33" s="1"/>
  <c r="K185" i="33"/>
  <c r="E196" i="33" s="1"/>
  <c r="O127" i="34"/>
  <c r="I138" i="34" s="1"/>
  <c r="V110" i="34" s="1"/>
  <c r="M263" i="33"/>
  <c r="G274" i="33" s="1"/>
  <c r="T241" i="33" s="1"/>
  <c r="N263" i="33"/>
  <c r="H274" i="33" s="1"/>
  <c r="U241" i="33" s="1"/>
  <c r="M380" i="33"/>
  <c r="G391" i="33" s="1"/>
  <c r="T358" i="33" s="1"/>
  <c r="M364" i="34"/>
  <c r="G375" i="34" s="1"/>
  <c r="T347" i="34" s="1"/>
  <c r="G366" i="34"/>
  <c r="O330" i="34"/>
  <c r="I341" i="34" s="1"/>
  <c r="V313" i="34" s="1"/>
  <c r="P330" i="34"/>
  <c r="J341" i="34" s="1"/>
  <c r="W313" i="34" s="1"/>
  <c r="N24" i="34"/>
  <c r="H35" i="34" s="1"/>
  <c r="U7" i="34" s="1"/>
  <c r="K432" i="34"/>
  <c r="E443" i="34" s="1"/>
  <c r="O432" i="34"/>
  <c r="I443" i="34" s="1"/>
  <c r="V415" i="34" s="1"/>
  <c r="V417" i="34" s="1"/>
  <c r="M398" i="34"/>
  <c r="G409" i="34" s="1"/>
  <c r="T381" i="34" s="1"/>
  <c r="P146" i="33"/>
  <c r="J157" i="33" s="1"/>
  <c r="W124" i="33" s="1"/>
  <c r="K146" i="33"/>
  <c r="E157" i="33" s="1"/>
  <c r="M68" i="33"/>
  <c r="G79" i="33" s="1"/>
  <c r="T46" i="33" s="1"/>
  <c r="L575" i="33"/>
  <c r="F586" i="33" s="1"/>
  <c r="S553" i="33" s="1"/>
  <c r="O575" i="33"/>
  <c r="I586" i="33" s="1"/>
  <c r="V553" i="33" s="1"/>
  <c r="P229" i="34"/>
  <c r="J240" i="34" s="1"/>
  <c r="W212" i="34" s="1"/>
  <c r="P195" i="34"/>
  <c r="J206" i="34" s="1"/>
  <c r="W178" i="34" s="1"/>
  <c r="O195" i="34"/>
  <c r="I206" i="34" s="1"/>
  <c r="V178" i="34" s="1"/>
  <c r="L534" i="34"/>
  <c r="F545" i="34" s="1"/>
  <c r="S517" i="34" s="1"/>
  <c r="P497" i="33"/>
  <c r="J508" i="33" s="1"/>
  <c r="W475" i="33" s="1"/>
  <c r="O497" i="33"/>
  <c r="I508" i="33" s="1"/>
  <c r="V475" i="33" s="1"/>
  <c r="I499" i="33"/>
  <c r="L161" i="34"/>
  <c r="F172" i="34" s="1"/>
  <c r="S144" i="34" s="1"/>
  <c r="L302" i="33"/>
  <c r="F313" i="33" s="1"/>
  <c r="S280" i="33" s="1"/>
  <c r="S282" i="33" s="1"/>
  <c r="F304" i="33"/>
  <c r="O302" i="33"/>
  <c r="I313" i="33" s="1"/>
  <c r="V280" i="33" s="1"/>
  <c r="N419" i="33"/>
  <c r="H430" i="33" s="1"/>
  <c r="U397" i="33" s="1"/>
  <c r="M107" i="33"/>
  <c r="G118" i="33" s="1"/>
  <c r="T85" i="33" s="1"/>
  <c r="P107" i="33"/>
  <c r="J118" i="33" s="1"/>
  <c r="W85" i="33" s="1"/>
  <c r="M128" i="33"/>
  <c r="N128" i="33"/>
  <c r="P92" i="34"/>
  <c r="J103" i="34" s="1"/>
  <c r="W75" i="34" s="1"/>
  <c r="O92" i="34"/>
  <c r="I103" i="34" s="1"/>
  <c r="V75" i="34" s="1"/>
  <c r="M58" i="34"/>
  <c r="G69" i="34" s="1"/>
  <c r="T41" i="34" s="1"/>
  <c r="K263" i="34"/>
  <c r="E274" i="34" s="1"/>
  <c r="P263" i="34"/>
  <c r="J274" i="34" s="1"/>
  <c r="W246" i="34" s="1"/>
  <c r="L341" i="33"/>
  <c r="F352" i="33" s="1"/>
  <c r="S319" i="33" s="1"/>
  <c r="N536" i="33"/>
  <c r="H547" i="33" s="1"/>
  <c r="U514" i="33" s="1"/>
  <c r="H538" i="33"/>
  <c r="L536" i="33"/>
  <c r="F547" i="33" s="1"/>
  <c r="S514" i="33" s="1"/>
  <c r="M458" i="33"/>
  <c r="G469" i="33" s="1"/>
  <c r="T436" i="33" s="1"/>
  <c r="F226" i="33"/>
  <c r="L224" i="33"/>
  <c r="F235" i="33" s="1"/>
  <c r="S202" i="33" s="1"/>
  <c r="K224" i="33"/>
  <c r="E235" i="33" s="1"/>
  <c r="N22" i="32"/>
  <c r="H33" i="32" s="1"/>
  <c r="U7" i="32" s="1"/>
  <c r="K53" i="32"/>
  <c r="E64" i="32" s="1"/>
  <c r="K22" i="32"/>
  <c r="E33" i="32" s="1"/>
  <c r="O22" i="32"/>
  <c r="I33" i="32" s="1"/>
  <c r="V7" i="32" s="1"/>
  <c r="P22" i="32"/>
  <c r="J33" i="32" s="1"/>
  <c r="W7" i="32" s="1"/>
  <c r="M22" i="32"/>
  <c r="G33" i="32" s="1"/>
  <c r="T7" i="32" s="1"/>
  <c r="L22" i="32"/>
  <c r="F33" i="32" s="1"/>
  <c r="S7" i="32" s="1"/>
  <c r="W126" i="33" l="1"/>
  <c r="S243" i="33"/>
  <c r="T281" i="34"/>
  <c r="T290" i="34" s="1"/>
  <c r="Z290" i="34" s="1"/>
  <c r="AF290" i="34" s="1"/>
  <c r="W555" i="33"/>
  <c r="W558" i="33" s="1"/>
  <c r="AK558" i="33" s="1"/>
  <c r="AL558" i="33" s="1"/>
  <c r="S555" i="33"/>
  <c r="S558" i="33" s="1"/>
  <c r="Y558" i="33" s="1"/>
  <c r="Z558" i="33" s="1"/>
  <c r="V418" i="34"/>
  <c r="AB418" i="34" s="1"/>
  <c r="AH418" i="34" s="1"/>
  <c r="V419" i="34"/>
  <c r="AB419" i="34" s="1"/>
  <c r="AH419" i="34" s="1"/>
  <c r="V420" i="34"/>
  <c r="AB420" i="34" s="1"/>
  <c r="AH420" i="34" s="1"/>
  <c r="S287" i="33"/>
  <c r="S285" i="33"/>
  <c r="Y285" i="33" s="1"/>
  <c r="Z285" i="33" s="1"/>
  <c r="S286" i="33"/>
  <c r="Y286" i="33" s="1"/>
  <c r="Z286" i="33" s="1"/>
  <c r="S99" i="33"/>
  <c r="S91" i="33"/>
  <c r="Y91" i="33" s="1"/>
  <c r="Z91" i="33" s="1"/>
  <c r="S90" i="33"/>
  <c r="Y90" i="33" s="1"/>
  <c r="Z90" i="33" s="1"/>
  <c r="T282" i="34"/>
  <c r="Z282" i="34" s="1"/>
  <c r="AF282" i="34" s="1"/>
  <c r="T283" i="34"/>
  <c r="Z283" i="34" s="1"/>
  <c r="AF283" i="34" s="1"/>
  <c r="T284" i="34"/>
  <c r="Z284" i="34" s="1"/>
  <c r="AF284" i="34" s="1"/>
  <c r="W129" i="33"/>
  <c r="AK129" i="33" s="1"/>
  <c r="AL129" i="33" s="1"/>
  <c r="W130" i="33"/>
  <c r="AK130" i="33" s="1"/>
  <c r="AL130" i="33" s="1"/>
  <c r="S246" i="33"/>
  <c r="Y246" i="33" s="1"/>
  <c r="Z246" i="33" s="1"/>
  <c r="S247" i="33"/>
  <c r="Y247" i="33" s="1"/>
  <c r="Z247" i="33" s="1"/>
  <c r="S566" i="33"/>
  <c r="S559" i="33"/>
  <c r="Y559" i="33" s="1"/>
  <c r="Z559" i="33" s="1"/>
  <c r="W519" i="33"/>
  <c r="AK519" i="33" s="1"/>
  <c r="AL519" i="33" s="1"/>
  <c r="W520" i="33"/>
  <c r="AK520" i="33" s="1"/>
  <c r="AL520" i="33" s="1"/>
  <c r="S126" i="33"/>
  <c r="S128" i="33" s="1"/>
  <c r="W127" i="33"/>
  <c r="W132" i="33"/>
  <c r="S244" i="33"/>
  <c r="S249" i="33"/>
  <c r="T315" i="34"/>
  <c r="V77" i="34"/>
  <c r="V180" i="34"/>
  <c r="V451" i="34"/>
  <c r="W214" i="34"/>
  <c r="T9" i="34"/>
  <c r="W43" i="34"/>
  <c r="W77" i="34"/>
  <c r="T349" i="34"/>
  <c r="V112" i="34"/>
  <c r="T180" i="34"/>
  <c r="T214" i="34"/>
  <c r="S89" i="33"/>
  <c r="S289" i="33"/>
  <c r="T77" i="34"/>
  <c r="T112" i="34"/>
  <c r="U383" i="34"/>
  <c r="W146" i="34"/>
  <c r="T451" i="34"/>
  <c r="S560" i="33"/>
  <c r="U485" i="34"/>
  <c r="T289" i="34"/>
  <c r="Z289" i="34" s="1"/>
  <c r="AF289" i="34" s="1"/>
  <c r="W112" i="34"/>
  <c r="S451" i="34"/>
  <c r="S485" i="34"/>
  <c r="S95" i="33"/>
  <c r="V281" i="34"/>
  <c r="S281" i="34"/>
  <c r="S250" i="33"/>
  <c r="U125" i="33"/>
  <c r="S561" i="33"/>
  <c r="S556" i="33"/>
  <c r="W522" i="33"/>
  <c r="W517" i="33"/>
  <c r="S567" i="33"/>
  <c r="S290" i="33"/>
  <c r="U77" i="34"/>
  <c r="S293" i="33"/>
  <c r="S294" i="33"/>
  <c r="W527" i="33"/>
  <c r="U112" i="34"/>
  <c r="U146" i="34"/>
  <c r="V421" i="34"/>
  <c r="AB421" i="34" s="1"/>
  <c r="AH421" i="34" s="1"/>
  <c r="U451" i="34"/>
  <c r="T519" i="34"/>
  <c r="S284" i="33"/>
  <c r="W518" i="33"/>
  <c r="W528" i="33"/>
  <c r="S251" i="33"/>
  <c r="W451" i="34"/>
  <c r="S214" i="34"/>
  <c r="W519" i="34"/>
  <c r="S9" i="34"/>
  <c r="V315" i="34"/>
  <c r="U417" i="34"/>
  <c r="S180" i="34"/>
  <c r="V214" i="34"/>
  <c r="S92" i="33"/>
  <c r="S562" i="33"/>
  <c r="W137" i="33"/>
  <c r="T43" i="34"/>
  <c r="W383" i="34"/>
  <c r="S417" i="34"/>
  <c r="V422" i="34"/>
  <c r="AB422" i="34" s="1"/>
  <c r="AH422" i="34" s="1"/>
  <c r="V349" i="34"/>
  <c r="W134" i="33"/>
  <c r="U180" i="34"/>
  <c r="T485" i="34"/>
  <c r="W9" i="34"/>
  <c r="W523" i="33"/>
  <c r="S315" i="34"/>
  <c r="U349" i="34"/>
  <c r="S563" i="33"/>
  <c r="V383" i="34"/>
  <c r="T417" i="34"/>
  <c r="W180" i="34"/>
  <c r="U214" i="34"/>
  <c r="W521" i="33"/>
  <c r="S254" i="33"/>
  <c r="W133" i="33"/>
  <c r="S255" i="33"/>
  <c r="W349" i="34"/>
  <c r="W417" i="34"/>
  <c r="S519" i="34"/>
  <c r="W128" i="33"/>
  <c r="S283" i="33"/>
  <c r="S288" i="33"/>
  <c r="S93" i="33"/>
  <c r="S88" i="33"/>
  <c r="W561" i="33"/>
  <c r="U315" i="34"/>
  <c r="S248" i="33"/>
  <c r="S349" i="34"/>
  <c r="S112" i="34"/>
  <c r="V146" i="34"/>
  <c r="V485" i="34"/>
  <c r="U519" i="34"/>
  <c r="T285" i="34"/>
  <c r="Z285" i="34" s="1"/>
  <c r="AF285" i="34" s="1"/>
  <c r="S557" i="33"/>
  <c r="W315" i="34"/>
  <c r="W131" i="33"/>
  <c r="S383" i="34"/>
  <c r="U281" i="34"/>
  <c r="S98" i="33"/>
  <c r="V426" i="34"/>
  <c r="AB426" i="34" s="1"/>
  <c r="AH426" i="34" s="1"/>
  <c r="W138" i="33"/>
  <c r="S43" i="34"/>
  <c r="T146" i="34"/>
  <c r="U9" i="34"/>
  <c r="W281" i="34"/>
  <c r="S245" i="33"/>
  <c r="S94" i="33"/>
  <c r="V425" i="34"/>
  <c r="AB425" i="34" s="1"/>
  <c r="AH425" i="34" s="1"/>
  <c r="W567" i="33"/>
  <c r="U43" i="34"/>
  <c r="V43" i="34"/>
  <c r="S77" i="34"/>
  <c r="T383" i="34"/>
  <c r="S146" i="34"/>
  <c r="W524" i="33"/>
  <c r="W485" i="34"/>
  <c r="V519" i="34"/>
  <c r="V9" i="34"/>
  <c r="V9" i="32"/>
  <c r="T9" i="32"/>
  <c r="W9" i="32"/>
  <c r="U9" i="32"/>
  <c r="S399" i="33"/>
  <c r="U555" i="33"/>
  <c r="V360" i="33"/>
  <c r="U477" i="33"/>
  <c r="T516" i="33"/>
  <c r="V321" i="33"/>
  <c r="W204" i="33"/>
  <c r="W438" i="33"/>
  <c r="W399" i="33"/>
  <c r="T48" i="33"/>
  <c r="S165" i="33"/>
  <c r="T555" i="33"/>
  <c r="V477" i="33"/>
  <c r="U321" i="33"/>
  <c r="T438" i="33"/>
  <c r="U243" i="33"/>
  <c r="V438" i="33"/>
  <c r="V87" i="33"/>
  <c r="V126" i="33"/>
  <c r="W165" i="33"/>
  <c r="T243" i="33"/>
  <c r="T282" i="33"/>
  <c r="W321" i="33"/>
  <c r="W87" i="33"/>
  <c r="W477" i="33"/>
  <c r="T399" i="33"/>
  <c r="T477" i="33"/>
  <c r="W360" i="33"/>
  <c r="V204" i="33"/>
  <c r="S360" i="33"/>
  <c r="U87" i="33"/>
  <c r="U399" i="33"/>
  <c r="U164" i="33"/>
  <c r="T204" i="33"/>
  <c r="V165" i="33"/>
  <c r="S48" i="33"/>
  <c r="S438" i="33"/>
  <c r="U516" i="33"/>
  <c r="W282" i="33"/>
  <c r="V399" i="33"/>
  <c r="U48" i="33"/>
  <c r="T125" i="33"/>
  <c r="V516" i="33"/>
  <c r="S516" i="33"/>
  <c r="V555" i="33"/>
  <c r="W48" i="33"/>
  <c r="T360" i="33"/>
  <c r="V243" i="33"/>
  <c r="V282" i="33"/>
  <c r="T321" i="33"/>
  <c r="U360" i="33"/>
  <c r="T87" i="33"/>
  <c r="T164" i="33"/>
  <c r="S204" i="33"/>
  <c r="U204" i="33"/>
  <c r="U282" i="33"/>
  <c r="V48" i="33"/>
  <c r="U438" i="33"/>
  <c r="W243" i="33"/>
  <c r="S321" i="33"/>
  <c r="S477" i="33"/>
  <c r="S248" i="34"/>
  <c r="T248" i="34"/>
  <c r="V248" i="34"/>
  <c r="U248" i="34"/>
  <c r="W248" i="34"/>
  <c r="M185" i="33"/>
  <c r="G196" i="33" s="1"/>
  <c r="T163" i="33" s="1"/>
  <c r="E421" i="33"/>
  <c r="E422" i="33" s="1"/>
  <c r="H70" i="33"/>
  <c r="E502" i="34"/>
  <c r="E503" i="34" s="1"/>
  <c r="E265" i="34"/>
  <c r="E266" i="34" s="1"/>
  <c r="J197" i="34"/>
  <c r="J163" i="34"/>
  <c r="J164" i="34" s="1"/>
  <c r="J165" i="34" s="1"/>
  <c r="J265" i="34"/>
  <c r="J266" i="34" s="1"/>
  <c r="J94" i="34"/>
  <c r="H197" i="34"/>
  <c r="H198" i="34" s="1"/>
  <c r="I343" i="33"/>
  <c r="I344" i="33" s="1"/>
  <c r="J577" i="33"/>
  <c r="J578" i="33" s="1"/>
  <c r="E187" i="33"/>
  <c r="E188" i="33" s="1"/>
  <c r="J344" i="33"/>
  <c r="J345" i="33" s="1"/>
  <c r="E538" i="33"/>
  <c r="F382" i="33"/>
  <c r="F383" i="33" s="1"/>
  <c r="G460" i="33"/>
  <c r="G461" i="33" s="1"/>
  <c r="G465" i="33" s="1"/>
  <c r="G109" i="33"/>
  <c r="I577" i="33"/>
  <c r="I578" i="33" s="1"/>
  <c r="I581" i="33" s="1"/>
  <c r="G60" i="34"/>
  <c r="H502" i="34"/>
  <c r="H503" i="34" s="1"/>
  <c r="I434" i="34"/>
  <c r="I502" i="34"/>
  <c r="J109" i="33"/>
  <c r="J110" i="33" s="1"/>
  <c r="F187" i="33"/>
  <c r="I226" i="33"/>
  <c r="I227" i="33" s="1"/>
  <c r="H109" i="33"/>
  <c r="H110" i="33" s="1"/>
  <c r="F499" i="33"/>
  <c r="N185" i="33"/>
  <c r="H196" i="33" s="1"/>
  <c r="U163" i="33" s="1"/>
  <c r="F577" i="33"/>
  <c r="F538" i="33"/>
  <c r="H499" i="33"/>
  <c r="H500" i="33" s="1"/>
  <c r="I26" i="34"/>
  <c r="I27" i="34" s="1"/>
  <c r="G400" i="34"/>
  <c r="G401" i="34" s="1"/>
  <c r="G405" i="34" s="1"/>
  <c r="G367" i="34"/>
  <c r="G369" i="34" s="1"/>
  <c r="N75" i="20"/>
  <c r="I266" i="34"/>
  <c r="I269" i="34" s="1"/>
  <c r="N67" i="20"/>
  <c r="J305" i="33"/>
  <c r="J306" i="33" s="1"/>
  <c r="H539" i="33"/>
  <c r="H541" i="33" s="1"/>
  <c r="I71" i="33"/>
  <c r="I74" i="33" s="1"/>
  <c r="I500" i="33"/>
  <c r="I332" i="34"/>
  <c r="I333" i="34" s="1"/>
  <c r="G265" i="33"/>
  <c r="G266" i="33" s="1"/>
  <c r="I31" i="33"/>
  <c r="H227" i="33"/>
  <c r="N73" i="20"/>
  <c r="I60" i="34"/>
  <c r="I61" i="34" s="1"/>
  <c r="F109" i="33"/>
  <c r="F110" i="33" s="1"/>
  <c r="J226" i="33"/>
  <c r="J227" i="33" s="1"/>
  <c r="I109" i="33"/>
  <c r="I110" i="33" s="1"/>
  <c r="H304" i="33"/>
  <c r="H305" i="33" s="1"/>
  <c r="G197" i="34"/>
  <c r="F231" i="34"/>
  <c r="F197" i="34"/>
  <c r="J26" i="34"/>
  <c r="E265" i="33"/>
  <c r="E266" i="33" s="1"/>
  <c r="F305" i="33"/>
  <c r="N71" i="20"/>
  <c r="I298" i="34"/>
  <c r="I299" i="34" s="1"/>
  <c r="G468" i="34"/>
  <c r="G469" i="34" s="1"/>
  <c r="I421" i="33"/>
  <c r="I422" i="33" s="1"/>
  <c r="H400" i="34"/>
  <c r="H401" i="34" s="1"/>
  <c r="F434" i="34"/>
  <c r="F366" i="34"/>
  <c r="J265" i="33"/>
  <c r="J266" i="33" s="1"/>
  <c r="E129" i="34"/>
  <c r="E130" i="34" s="1"/>
  <c r="H265" i="34"/>
  <c r="H266" i="34" s="1"/>
  <c r="I163" i="34"/>
  <c r="I164" i="34" s="1"/>
  <c r="F70" i="33"/>
  <c r="F71" i="33" s="1"/>
  <c r="J130" i="34"/>
  <c r="E163" i="34"/>
  <c r="E164" i="34" s="1"/>
  <c r="G231" i="34"/>
  <c r="G232" i="34" s="1"/>
  <c r="E231" i="34"/>
  <c r="N146" i="33"/>
  <c r="H157" i="33" s="1"/>
  <c r="U124" i="33" s="1"/>
  <c r="E382" i="33"/>
  <c r="E383" i="33" s="1"/>
  <c r="E226" i="33"/>
  <c r="E227" i="33" s="1"/>
  <c r="H421" i="33"/>
  <c r="H422" i="33" s="1"/>
  <c r="I197" i="34"/>
  <c r="I198" i="34" s="1"/>
  <c r="J231" i="34"/>
  <c r="J232" i="34" s="1"/>
  <c r="E148" i="33"/>
  <c r="E149" i="33" s="1"/>
  <c r="E434" i="34"/>
  <c r="E435" i="34" s="1"/>
  <c r="H265" i="33"/>
  <c r="H266" i="33" s="1"/>
  <c r="G94" i="34"/>
  <c r="G95" i="34" s="1"/>
  <c r="H382" i="33"/>
  <c r="H383" i="33" s="1"/>
  <c r="M146" i="33"/>
  <c r="G157" i="33" s="1"/>
  <c r="T124" i="33" s="1"/>
  <c r="H434" i="34"/>
  <c r="H435" i="34" s="1"/>
  <c r="H187" i="33"/>
  <c r="E60" i="34"/>
  <c r="E61" i="34" s="1"/>
  <c r="I536" i="34"/>
  <c r="I537" i="34" s="1"/>
  <c r="J70" i="33"/>
  <c r="J71" i="33" s="1"/>
  <c r="I265" i="33"/>
  <c r="I266" i="33" s="1"/>
  <c r="H60" i="34"/>
  <c r="H61" i="34" s="1"/>
  <c r="E109" i="33"/>
  <c r="F421" i="33"/>
  <c r="F227" i="33"/>
  <c r="F343" i="33"/>
  <c r="N68" i="20"/>
  <c r="F163" i="34"/>
  <c r="J499" i="33"/>
  <c r="J500" i="33" s="1"/>
  <c r="G70" i="33"/>
  <c r="G71" i="33" s="1"/>
  <c r="G382" i="33"/>
  <c r="G383" i="33" s="1"/>
  <c r="N69" i="20"/>
  <c r="H298" i="34"/>
  <c r="H299" i="34" s="1"/>
  <c r="N74" i="20"/>
  <c r="G265" i="34"/>
  <c r="G266" i="34" s="1"/>
  <c r="E94" i="34"/>
  <c r="E95" i="34" s="1"/>
  <c r="E304" i="33"/>
  <c r="E305" i="33" s="1"/>
  <c r="E499" i="33"/>
  <c r="E500" i="33" s="1"/>
  <c r="G26" i="34"/>
  <c r="G27" i="34" s="1"/>
  <c r="J382" i="33"/>
  <c r="J383" i="33" s="1"/>
  <c r="G187" i="33"/>
  <c r="J299" i="34"/>
  <c r="I538" i="33"/>
  <c r="I539" i="33" s="1"/>
  <c r="E332" i="34"/>
  <c r="G538" i="33"/>
  <c r="G539" i="33" s="1"/>
  <c r="H343" i="33"/>
  <c r="H344" i="33" s="1"/>
  <c r="J421" i="33"/>
  <c r="J422" i="33" s="1"/>
  <c r="E70" i="33"/>
  <c r="E71" i="33" s="1"/>
  <c r="G434" i="34"/>
  <c r="G298" i="34"/>
  <c r="G299" i="34" s="1"/>
  <c r="N79" i="20"/>
  <c r="G24" i="32"/>
  <c r="G25" i="32" s="1"/>
  <c r="E55" i="32"/>
  <c r="E56" i="32" s="1"/>
  <c r="E57" i="32" s="1"/>
  <c r="J24" i="32"/>
  <c r="J25" i="32" s="1"/>
  <c r="G58" i="20"/>
  <c r="H58" i="20"/>
  <c r="I58" i="20"/>
  <c r="G51" i="20"/>
  <c r="H51" i="20"/>
  <c r="I51" i="20"/>
  <c r="G25" i="20"/>
  <c r="H25" i="20"/>
  <c r="I25" i="20"/>
  <c r="G18" i="20"/>
  <c r="H18" i="20"/>
  <c r="I18" i="20"/>
  <c r="W557" i="33" l="1"/>
  <c r="W566" i="33"/>
  <c r="W560" i="33"/>
  <c r="W556" i="33"/>
  <c r="AK556" i="33" s="1"/>
  <c r="AL556" i="33" s="1"/>
  <c r="T286" i="34"/>
  <c r="Z286" i="34" s="1"/>
  <c r="AF286" i="34" s="1"/>
  <c r="W562" i="33"/>
  <c r="S127" i="33"/>
  <c r="S137" i="33"/>
  <c r="W559" i="33"/>
  <c r="AK559" i="33" s="1"/>
  <c r="AL559" i="33" s="1"/>
  <c r="W563" i="33"/>
  <c r="S134" i="33"/>
  <c r="Y134" i="33" s="1"/>
  <c r="Z134" i="33" s="1"/>
  <c r="S133" i="33"/>
  <c r="S132" i="33"/>
  <c r="S138" i="33"/>
  <c r="V251" i="34"/>
  <c r="AB251" i="34" s="1"/>
  <c r="AH251" i="34" s="1"/>
  <c r="V250" i="34"/>
  <c r="AB250" i="34" s="1"/>
  <c r="AH250" i="34" s="1"/>
  <c r="S324" i="33"/>
  <c r="Y324" i="33" s="1"/>
  <c r="Z324" i="33" s="1"/>
  <c r="S325" i="33"/>
  <c r="Y325" i="33" s="1"/>
  <c r="Z325" i="33" s="1"/>
  <c r="U286" i="33"/>
  <c r="AE286" i="33" s="1"/>
  <c r="AF286" i="33" s="1"/>
  <c r="U285" i="33"/>
  <c r="AE285" i="33" s="1"/>
  <c r="AF285" i="33" s="1"/>
  <c r="T90" i="33"/>
  <c r="AB90" i="33" s="1"/>
  <c r="AC90" i="33" s="1"/>
  <c r="T91" i="33"/>
  <c r="AB91" i="33" s="1"/>
  <c r="AC91" i="33" s="1"/>
  <c r="V247" i="33"/>
  <c r="AH247" i="33" s="1"/>
  <c r="AI247" i="33" s="1"/>
  <c r="V246" i="33"/>
  <c r="AH246" i="33" s="1"/>
  <c r="AI246" i="33" s="1"/>
  <c r="S520" i="33"/>
  <c r="Y520" i="33" s="1"/>
  <c r="Z520" i="33" s="1"/>
  <c r="S519" i="33"/>
  <c r="Y519" i="33" s="1"/>
  <c r="Z519" i="33" s="1"/>
  <c r="V402" i="33"/>
  <c r="AH402" i="33" s="1"/>
  <c r="AI402" i="33" s="1"/>
  <c r="V403" i="33"/>
  <c r="AH403" i="33" s="1"/>
  <c r="AI403" i="33" s="1"/>
  <c r="S51" i="33"/>
  <c r="Y51" i="33" s="1"/>
  <c r="Z51" i="33" s="1"/>
  <c r="S52" i="33"/>
  <c r="Y52" i="33" s="1"/>
  <c r="Z52" i="33" s="1"/>
  <c r="U402" i="33"/>
  <c r="AE402" i="33" s="1"/>
  <c r="AF402" i="33" s="1"/>
  <c r="U403" i="33"/>
  <c r="AE403" i="33" s="1"/>
  <c r="AF403" i="33" s="1"/>
  <c r="W363" i="33"/>
  <c r="AK363" i="33" s="1"/>
  <c r="AL363" i="33" s="1"/>
  <c r="W364" i="33"/>
  <c r="AK364" i="33" s="1"/>
  <c r="AL364" i="33" s="1"/>
  <c r="W90" i="33"/>
  <c r="AK90" i="33" s="1"/>
  <c r="AL90" i="33" s="1"/>
  <c r="W91" i="33"/>
  <c r="AK91" i="33" s="1"/>
  <c r="AL91" i="33" s="1"/>
  <c r="W169" i="33"/>
  <c r="AK169" i="33" s="1"/>
  <c r="AL169" i="33" s="1"/>
  <c r="W168" i="33"/>
  <c r="AK168" i="33" s="1"/>
  <c r="AL168" i="33" s="1"/>
  <c r="U247" i="33"/>
  <c r="AE247" i="33" s="1"/>
  <c r="AF247" i="33" s="1"/>
  <c r="U246" i="33"/>
  <c r="AE246" i="33" s="1"/>
  <c r="AF246" i="33" s="1"/>
  <c r="T559" i="33"/>
  <c r="AB559" i="33" s="1"/>
  <c r="AC559" i="33" s="1"/>
  <c r="T558" i="33"/>
  <c r="AB558" i="33" s="1"/>
  <c r="AC558" i="33" s="1"/>
  <c r="W441" i="33"/>
  <c r="AK441" i="33" s="1"/>
  <c r="AL441" i="33" s="1"/>
  <c r="W442" i="33"/>
  <c r="AK442" i="33" s="1"/>
  <c r="AL442" i="33" s="1"/>
  <c r="U480" i="33"/>
  <c r="AE480" i="33" s="1"/>
  <c r="AF480" i="33" s="1"/>
  <c r="U481" i="33"/>
  <c r="AE481" i="33" s="1"/>
  <c r="AF481" i="33" s="1"/>
  <c r="U13" i="32"/>
  <c r="AA13" i="32" s="1"/>
  <c r="AG13" i="32" s="1"/>
  <c r="U12" i="32"/>
  <c r="AA12" i="32" s="1"/>
  <c r="AG12" i="32" s="1"/>
  <c r="U11" i="32"/>
  <c r="AA11" i="32" s="1"/>
  <c r="AG11" i="32" s="1"/>
  <c r="V11" i="34"/>
  <c r="AB11" i="34" s="1"/>
  <c r="AH11" i="34" s="1"/>
  <c r="V12" i="34"/>
  <c r="AB12" i="34" s="1"/>
  <c r="AH12" i="34" s="1"/>
  <c r="S148" i="34"/>
  <c r="Y148" i="34" s="1"/>
  <c r="AE148" i="34" s="1"/>
  <c r="S149" i="34"/>
  <c r="Y149" i="34" s="1"/>
  <c r="AE149" i="34" s="1"/>
  <c r="U45" i="34"/>
  <c r="AA45" i="34" s="1"/>
  <c r="AG45" i="34" s="1"/>
  <c r="U46" i="34"/>
  <c r="AA46" i="34" s="1"/>
  <c r="AG46" i="34" s="1"/>
  <c r="S45" i="34"/>
  <c r="Y45" i="34" s="1"/>
  <c r="AE45" i="34" s="1"/>
  <c r="S46" i="34"/>
  <c r="Y46" i="34" s="1"/>
  <c r="AE46" i="34" s="1"/>
  <c r="W318" i="34"/>
  <c r="AC318" i="34" s="1"/>
  <c r="AI318" i="34" s="1"/>
  <c r="W317" i="34"/>
  <c r="AC317" i="34" s="1"/>
  <c r="AI317" i="34" s="1"/>
  <c r="S114" i="34"/>
  <c r="Y114" i="34" s="1"/>
  <c r="AE114" i="34" s="1"/>
  <c r="S115" i="34"/>
  <c r="Y115" i="34" s="1"/>
  <c r="AE115" i="34" s="1"/>
  <c r="W352" i="34"/>
  <c r="AC352" i="34" s="1"/>
  <c r="AI352" i="34" s="1"/>
  <c r="W351" i="34"/>
  <c r="AC351" i="34" s="1"/>
  <c r="AI351" i="34" s="1"/>
  <c r="V386" i="34"/>
  <c r="AB386" i="34" s="1"/>
  <c r="AH386" i="34" s="1"/>
  <c r="V385" i="34"/>
  <c r="AB385" i="34" s="1"/>
  <c r="AH385" i="34" s="1"/>
  <c r="W385" i="34"/>
  <c r="AC385" i="34" s="1"/>
  <c r="AI385" i="34" s="1"/>
  <c r="W386" i="34"/>
  <c r="AC386" i="34" s="1"/>
  <c r="AI386" i="34" s="1"/>
  <c r="S183" i="34"/>
  <c r="Y183" i="34" s="1"/>
  <c r="AE183" i="34" s="1"/>
  <c r="S182" i="34"/>
  <c r="Y182" i="34" s="1"/>
  <c r="AE182" i="34" s="1"/>
  <c r="W521" i="34"/>
  <c r="AC521" i="34" s="1"/>
  <c r="AI521" i="34" s="1"/>
  <c r="W522" i="34"/>
  <c r="AC522" i="34" s="1"/>
  <c r="AI522" i="34" s="1"/>
  <c r="S488" i="34"/>
  <c r="Y488" i="34" s="1"/>
  <c r="AE488" i="34" s="1"/>
  <c r="S487" i="34"/>
  <c r="Y487" i="34" s="1"/>
  <c r="AE487" i="34" s="1"/>
  <c r="U487" i="34"/>
  <c r="AA487" i="34" s="1"/>
  <c r="AG487" i="34" s="1"/>
  <c r="U488" i="34"/>
  <c r="AA488" i="34" s="1"/>
  <c r="AG488" i="34" s="1"/>
  <c r="U385" i="34"/>
  <c r="AA385" i="34" s="1"/>
  <c r="AG385" i="34" s="1"/>
  <c r="U386" i="34"/>
  <c r="AA386" i="34" s="1"/>
  <c r="AG386" i="34" s="1"/>
  <c r="T182" i="34"/>
  <c r="Z182" i="34" s="1"/>
  <c r="AF182" i="34" s="1"/>
  <c r="T183" i="34"/>
  <c r="Z183" i="34" s="1"/>
  <c r="AF183" i="34" s="1"/>
  <c r="W46" i="34"/>
  <c r="AC46" i="34" s="1"/>
  <c r="AI46" i="34" s="1"/>
  <c r="W45" i="34"/>
  <c r="AC45" i="34" s="1"/>
  <c r="AI45" i="34" s="1"/>
  <c r="V183" i="34"/>
  <c r="AB183" i="34" s="1"/>
  <c r="AH183" i="34" s="1"/>
  <c r="V182" i="34"/>
  <c r="AB182" i="34" s="1"/>
  <c r="AH182" i="34" s="1"/>
  <c r="T251" i="34"/>
  <c r="Z251" i="34" s="1"/>
  <c r="AF251" i="34" s="1"/>
  <c r="T250" i="34"/>
  <c r="Z250" i="34" s="1"/>
  <c r="AF250" i="34" s="1"/>
  <c r="W246" i="33"/>
  <c r="AK246" i="33" s="1"/>
  <c r="AL246" i="33" s="1"/>
  <c r="W247" i="33"/>
  <c r="AK247" i="33" s="1"/>
  <c r="AL247" i="33" s="1"/>
  <c r="U208" i="33"/>
  <c r="AE208" i="33" s="1"/>
  <c r="AF208" i="33" s="1"/>
  <c r="U207" i="33"/>
  <c r="AE207" i="33" s="1"/>
  <c r="AF207" i="33" s="1"/>
  <c r="U363" i="33"/>
  <c r="AE363" i="33" s="1"/>
  <c r="AF363" i="33" s="1"/>
  <c r="U364" i="33"/>
  <c r="AE364" i="33" s="1"/>
  <c r="AF364" i="33" s="1"/>
  <c r="T364" i="33"/>
  <c r="AB364" i="33" s="1"/>
  <c r="AC364" i="33" s="1"/>
  <c r="T363" i="33"/>
  <c r="AB363" i="33" s="1"/>
  <c r="AC363" i="33" s="1"/>
  <c r="V520" i="33"/>
  <c r="AH520" i="33" s="1"/>
  <c r="AI520" i="33" s="1"/>
  <c r="V519" i="33"/>
  <c r="AH519" i="33" s="1"/>
  <c r="AI519" i="33" s="1"/>
  <c r="W286" i="33"/>
  <c r="AK286" i="33" s="1"/>
  <c r="AL286" i="33" s="1"/>
  <c r="W285" i="33"/>
  <c r="AK285" i="33" s="1"/>
  <c r="AL285" i="33" s="1"/>
  <c r="V168" i="33"/>
  <c r="AH168" i="33" s="1"/>
  <c r="AI168" i="33" s="1"/>
  <c r="V169" i="33"/>
  <c r="AH169" i="33" s="1"/>
  <c r="AI169" i="33" s="1"/>
  <c r="U91" i="33"/>
  <c r="AE91" i="33" s="1"/>
  <c r="AF91" i="33" s="1"/>
  <c r="U90" i="33"/>
  <c r="AE90" i="33" s="1"/>
  <c r="AF90" i="33" s="1"/>
  <c r="T481" i="33"/>
  <c r="AB481" i="33" s="1"/>
  <c r="AC481" i="33" s="1"/>
  <c r="T480" i="33"/>
  <c r="AB480" i="33" s="1"/>
  <c r="AC480" i="33" s="1"/>
  <c r="W324" i="33"/>
  <c r="AK324" i="33" s="1"/>
  <c r="AL324" i="33" s="1"/>
  <c r="W325" i="33"/>
  <c r="AK325" i="33" s="1"/>
  <c r="AL325" i="33" s="1"/>
  <c r="V129" i="33"/>
  <c r="AH129" i="33" s="1"/>
  <c r="AI129" i="33" s="1"/>
  <c r="V130" i="33"/>
  <c r="AH130" i="33" s="1"/>
  <c r="AI130" i="33" s="1"/>
  <c r="T442" i="33"/>
  <c r="AB442" i="33" s="1"/>
  <c r="AC442" i="33" s="1"/>
  <c r="T441" i="33"/>
  <c r="AB441" i="33" s="1"/>
  <c r="AC441" i="33" s="1"/>
  <c r="S169" i="33"/>
  <c r="Y169" i="33" s="1"/>
  <c r="Z169" i="33" s="1"/>
  <c r="S168" i="33"/>
  <c r="Y168" i="33" s="1"/>
  <c r="Z168" i="33" s="1"/>
  <c r="W208" i="33"/>
  <c r="AK208" i="33" s="1"/>
  <c r="AL208" i="33" s="1"/>
  <c r="W207" i="33"/>
  <c r="AK207" i="33" s="1"/>
  <c r="AL207" i="33" s="1"/>
  <c r="V364" i="33"/>
  <c r="AH364" i="33" s="1"/>
  <c r="AI364" i="33" s="1"/>
  <c r="V363" i="33"/>
  <c r="AH363" i="33" s="1"/>
  <c r="AI363" i="33" s="1"/>
  <c r="W13" i="32"/>
  <c r="AC13" i="32" s="1"/>
  <c r="AI13" i="32" s="1"/>
  <c r="W12" i="32"/>
  <c r="AC12" i="32" s="1"/>
  <c r="AI12" i="32" s="1"/>
  <c r="W11" i="32"/>
  <c r="AC11" i="32" s="1"/>
  <c r="AI11" i="32" s="1"/>
  <c r="V522" i="34"/>
  <c r="AB522" i="34" s="1"/>
  <c r="AH522" i="34" s="1"/>
  <c r="V521" i="34"/>
  <c r="AB521" i="34" s="1"/>
  <c r="AH521" i="34" s="1"/>
  <c r="T386" i="34"/>
  <c r="Z386" i="34" s="1"/>
  <c r="AF386" i="34" s="1"/>
  <c r="T385" i="34"/>
  <c r="Z385" i="34" s="1"/>
  <c r="AF385" i="34" s="1"/>
  <c r="W283" i="34"/>
  <c r="AC283" i="34" s="1"/>
  <c r="AI283" i="34" s="1"/>
  <c r="W284" i="34"/>
  <c r="AC284" i="34" s="1"/>
  <c r="AI284" i="34" s="1"/>
  <c r="U283" i="34"/>
  <c r="AA283" i="34" s="1"/>
  <c r="AG283" i="34" s="1"/>
  <c r="U284" i="34"/>
  <c r="AA284" i="34" s="1"/>
  <c r="AG284" i="34" s="1"/>
  <c r="U521" i="34"/>
  <c r="AA521" i="34" s="1"/>
  <c r="AG521" i="34" s="1"/>
  <c r="U522" i="34"/>
  <c r="AA522" i="34" s="1"/>
  <c r="AG522" i="34" s="1"/>
  <c r="S352" i="34"/>
  <c r="Y352" i="34" s="1"/>
  <c r="AE352" i="34" s="1"/>
  <c r="S351" i="34"/>
  <c r="Y351" i="34" s="1"/>
  <c r="AE351" i="34" s="1"/>
  <c r="U216" i="34"/>
  <c r="AA216" i="34" s="1"/>
  <c r="AG216" i="34" s="1"/>
  <c r="U217" i="34"/>
  <c r="AA217" i="34" s="1"/>
  <c r="AG217" i="34" s="1"/>
  <c r="W11" i="34"/>
  <c r="AC11" i="34" s="1"/>
  <c r="AI11" i="34" s="1"/>
  <c r="W12" i="34"/>
  <c r="AC12" i="34" s="1"/>
  <c r="AI12" i="34" s="1"/>
  <c r="V352" i="34"/>
  <c r="AB352" i="34" s="1"/>
  <c r="AH352" i="34" s="1"/>
  <c r="V351" i="34"/>
  <c r="AB351" i="34" s="1"/>
  <c r="AH351" i="34" s="1"/>
  <c r="T46" i="34"/>
  <c r="Z46" i="34" s="1"/>
  <c r="AF46" i="34" s="1"/>
  <c r="T45" i="34"/>
  <c r="Z45" i="34" s="1"/>
  <c r="AF45" i="34" s="1"/>
  <c r="U419" i="34"/>
  <c r="AA419" i="34" s="1"/>
  <c r="AG419" i="34" s="1"/>
  <c r="U420" i="34"/>
  <c r="AA420" i="34" s="1"/>
  <c r="AG420" i="34" s="1"/>
  <c r="S216" i="34"/>
  <c r="Y216" i="34" s="1"/>
  <c r="AE216" i="34" s="1"/>
  <c r="S217" i="34"/>
  <c r="Y217" i="34" s="1"/>
  <c r="AE217" i="34" s="1"/>
  <c r="U148" i="34"/>
  <c r="AA148" i="34" s="1"/>
  <c r="AG148" i="34" s="1"/>
  <c r="U149" i="34"/>
  <c r="AA149" i="34" s="1"/>
  <c r="AG149" i="34" s="1"/>
  <c r="S284" i="34"/>
  <c r="Y284" i="34" s="1"/>
  <c r="AE284" i="34" s="1"/>
  <c r="S283" i="34"/>
  <c r="Y283" i="34" s="1"/>
  <c r="AE283" i="34" s="1"/>
  <c r="S454" i="34"/>
  <c r="Y454" i="34" s="1"/>
  <c r="AE454" i="34" s="1"/>
  <c r="S453" i="34"/>
  <c r="Y453" i="34" s="1"/>
  <c r="AE453" i="34" s="1"/>
  <c r="T114" i="34"/>
  <c r="Z114" i="34" s="1"/>
  <c r="AF114" i="34" s="1"/>
  <c r="T115" i="34"/>
  <c r="Z115" i="34" s="1"/>
  <c r="AF115" i="34" s="1"/>
  <c r="V115" i="34"/>
  <c r="AB115" i="34" s="1"/>
  <c r="AH115" i="34" s="1"/>
  <c r="V114" i="34"/>
  <c r="AB114" i="34" s="1"/>
  <c r="AH114" i="34" s="1"/>
  <c r="T12" i="34"/>
  <c r="Z12" i="34" s="1"/>
  <c r="AF12" i="34" s="1"/>
  <c r="T11" i="34"/>
  <c r="Z11" i="34" s="1"/>
  <c r="AF11" i="34" s="1"/>
  <c r="V79" i="34"/>
  <c r="AB79" i="34" s="1"/>
  <c r="AH79" i="34" s="1"/>
  <c r="V80" i="34"/>
  <c r="AB80" i="34" s="1"/>
  <c r="AH80" i="34" s="1"/>
  <c r="W251" i="34"/>
  <c r="AC251" i="34" s="1"/>
  <c r="AI251" i="34" s="1"/>
  <c r="W250" i="34"/>
  <c r="AC250" i="34" s="1"/>
  <c r="AI250" i="34" s="1"/>
  <c r="S251" i="34"/>
  <c r="Y251" i="34" s="1"/>
  <c r="AE251" i="34" s="1"/>
  <c r="S250" i="34"/>
  <c r="Y250" i="34" s="1"/>
  <c r="AE250" i="34" s="1"/>
  <c r="U442" i="33"/>
  <c r="AE442" i="33" s="1"/>
  <c r="AF442" i="33" s="1"/>
  <c r="U441" i="33"/>
  <c r="AE441" i="33" s="1"/>
  <c r="AF441" i="33" s="1"/>
  <c r="S208" i="33"/>
  <c r="Y208" i="33" s="1"/>
  <c r="Z208" i="33" s="1"/>
  <c r="S207" i="33"/>
  <c r="Y207" i="33" s="1"/>
  <c r="Z207" i="33" s="1"/>
  <c r="T324" i="33"/>
  <c r="AB324" i="33" s="1"/>
  <c r="AC324" i="33" s="1"/>
  <c r="T325" i="33"/>
  <c r="AB325" i="33" s="1"/>
  <c r="AC325" i="33" s="1"/>
  <c r="W51" i="33"/>
  <c r="AK51" i="33" s="1"/>
  <c r="AL51" i="33" s="1"/>
  <c r="W52" i="33"/>
  <c r="AK52" i="33" s="1"/>
  <c r="AL52" i="33" s="1"/>
  <c r="U519" i="33"/>
  <c r="AE519" i="33" s="1"/>
  <c r="AF519" i="33" s="1"/>
  <c r="U520" i="33"/>
  <c r="AE520" i="33" s="1"/>
  <c r="AF520" i="33" s="1"/>
  <c r="T207" i="33"/>
  <c r="AB207" i="33" s="1"/>
  <c r="AC207" i="33" s="1"/>
  <c r="T208" i="33"/>
  <c r="AB208" i="33" s="1"/>
  <c r="AC208" i="33" s="1"/>
  <c r="S364" i="33"/>
  <c r="Y364" i="33" s="1"/>
  <c r="Z364" i="33" s="1"/>
  <c r="S363" i="33"/>
  <c r="Y363" i="33" s="1"/>
  <c r="Z363" i="33" s="1"/>
  <c r="T403" i="33"/>
  <c r="AB403" i="33" s="1"/>
  <c r="AC403" i="33" s="1"/>
  <c r="T402" i="33"/>
  <c r="AB402" i="33" s="1"/>
  <c r="AC402" i="33" s="1"/>
  <c r="T286" i="33"/>
  <c r="AB286" i="33" s="1"/>
  <c r="AC286" i="33" s="1"/>
  <c r="T285" i="33"/>
  <c r="AB285" i="33" s="1"/>
  <c r="AC285" i="33" s="1"/>
  <c r="V91" i="33"/>
  <c r="AH91" i="33" s="1"/>
  <c r="AI91" i="33" s="1"/>
  <c r="V90" i="33"/>
  <c r="AH90" i="33" s="1"/>
  <c r="AI90" i="33" s="1"/>
  <c r="U325" i="33"/>
  <c r="AE325" i="33" s="1"/>
  <c r="AF325" i="33" s="1"/>
  <c r="U324" i="33"/>
  <c r="AE324" i="33" s="1"/>
  <c r="AF324" i="33" s="1"/>
  <c r="T51" i="33"/>
  <c r="AB51" i="33" s="1"/>
  <c r="AC51" i="33" s="1"/>
  <c r="T52" i="33"/>
  <c r="AB52" i="33" s="1"/>
  <c r="AC52" i="33" s="1"/>
  <c r="V325" i="33"/>
  <c r="AH325" i="33" s="1"/>
  <c r="AI325" i="33" s="1"/>
  <c r="V324" i="33"/>
  <c r="AH324" i="33" s="1"/>
  <c r="AI324" i="33" s="1"/>
  <c r="U558" i="33"/>
  <c r="AE558" i="33" s="1"/>
  <c r="AF558" i="33" s="1"/>
  <c r="U559" i="33"/>
  <c r="AE559" i="33" s="1"/>
  <c r="AF559" i="33" s="1"/>
  <c r="T11" i="32"/>
  <c r="Z11" i="32" s="1"/>
  <c r="AF11" i="32" s="1"/>
  <c r="T12" i="32"/>
  <c r="Z12" i="32" s="1"/>
  <c r="AF12" i="32" s="1"/>
  <c r="T13" i="32"/>
  <c r="Z13" i="32" s="1"/>
  <c r="AF13" i="32" s="1"/>
  <c r="W487" i="34"/>
  <c r="AC487" i="34" s="1"/>
  <c r="AI487" i="34" s="1"/>
  <c r="W488" i="34"/>
  <c r="AC488" i="34" s="1"/>
  <c r="AI488" i="34" s="1"/>
  <c r="S79" i="34"/>
  <c r="Y79" i="34" s="1"/>
  <c r="AE79" i="34" s="1"/>
  <c r="S80" i="34"/>
  <c r="Y80" i="34" s="1"/>
  <c r="AE80" i="34" s="1"/>
  <c r="U11" i="34"/>
  <c r="AA11" i="34" s="1"/>
  <c r="AG11" i="34" s="1"/>
  <c r="U12" i="34"/>
  <c r="AA12" i="34" s="1"/>
  <c r="AG12" i="34" s="1"/>
  <c r="S385" i="34"/>
  <c r="Y385" i="34" s="1"/>
  <c r="AE385" i="34" s="1"/>
  <c r="S386" i="34"/>
  <c r="Y386" i="34" s="1"/>
  <c r="AE386" i="34" s="1"/>
  <c r="V488" i="34"/>
  <c r="AB488" i="34" s="1"/>
  <c r="AH488" i="34" s="1"/>
  <c r="V487" i="34"/>
  <c r="AB487" i="34" s="1"/>
  <c r="AH487" i="34" s="1"/>
  <c r="S522" i="34"/>
  <c r="Y522" i="34" s="1"/>
  <c r="AE522" i="34" s="1"/>
  <c r="S521" i="34"/>
  <c r="Y521" i="34" s="1"/>
  <c r="AE521" i="34" s="1"/>
  <c r="W182" i="34"/>
  <c r="AC182" i="34" s="1"/>
  <c r="AI182" i="34" s="1"/>
  <c r="W183" i="34"/>
  <c r="AC183" i="34" s="1"/>
  <c r="AI183" i="34" s="1"/>
  <c r="U351" i="34"/>
  <c r="AA351" i="34" s="1"/>
  <c r="AG351" i="34" s="1"/>
  <c r="U352" i="34"/>
  <c r="AA352" i="34" s="1"/>
  <c r="AG352" i="34" s="1"/>
  <c r="T487" i="34"/>
  <c r="Z487" i="34" s="1"/>
  <c r="AF487" i="34" s="1"/>
  <c r="T488" i="34"/>
  <c r="Z488" i="34" s="1"/>
  <c r="AF488" i="34" s="1"/>
  <c r="V317" i="34"/>
  <c r="AB317" i="34" s="1"/>
  <c r="AH317" i="34" s="1"/>
  <c r="V318" i="34"/>
  <c r="AB318" i="34" s="1"/>
  <c r="AH318" i="34" s="1"/>
  <c r="W453" i="34"/>
  <c r="AC453" i="34" s="1"/>
  <c r="AI453" i="34" s="1"/>
  <c r="W454" i="34"/>
  <c r="AC454" i="34" s="1"/>
  <c r="AI454" i="34" s="1"/>
  <c r="T522" i="34"/>
  <c r="Z522" i="34" s="1"/>
  <c r="AF522" i="34" s="1"/>
  <c r="T521" i="34"/>
  <c r="Z521" i="34" s="1"/>
  <c r="AF521" i="34" s="1"/>
  <c r="U114" i="34"/>
  <c r="AA114" i="34" s="1"/>
  <c r="AG114" i="34" s="1"/>
  <c r="U115" i="34"/>
  <c r="AA115" i="34" s="1"/>
  <c r="AG115" i="34" s="1"/>
  <c r="U80" i="34"/>
  <c r="AA80" i="34" s="1"/>
  <c r="AG80" i="34" s="1"/>
  <c r="U79" i="34"/>
  <c r="AA79" i="34" s="1"/>
  <c r="AG79" i="34" s="1"/>
  <c r="V284" i="34"/>
  <c r="AB284" i="34" s="1"/>
  <c r="AH284" i="34" s="1"/>
  <c r="V283" i="34"/>
  <c r="AB283" i="34" s="1"/>
  <c r="AH283" i="34" s="1"/>
  <c r="W114" i="34"/>
  <c r="AC114" i="34" s="1"/>
  <c r="AI114" i="34" s="1"/>
  <c r="W115" i="34"/>
  <c r="AC115" i="34" s="1"/>
  <c r="AI115" i="34" s="1"/>
  <c r="T454" i="34"/>
  <c r="Z454" i="34" s="1"/>
  <c r="AF454" i="34" s="1"/>
  <c r="T453" i="34"/>
  <c r="Z453" i="34" s="1"/>
  <c r="AF453" i="34" s="1"/>
  <c r="T79" i="34"/>
  <c r="Z79" i="34" s="1"/>
  <c r="AF79" i="34" s="1"/>
  <c r="T80" i="34"/>
  <c r="Z80" i="34" s="1"/>
  <c r="AF80" i="34" s="1"/>
  <c r="T217" i="34"/>
  <c r="Z217" i="34" s="1"/>
  <c r="AF217" i="34" s="1"/>
  <c r="T216" i="34"/>
  <c r="Z216" i="34" s="1"/>
  <c r="AF216" i="34" s="1"/>
  <c r="T352" i="34"/>
  <c r="Z352" i="34" s="1"/>
  <c r="AF352" i="34" s="1"/>
  <c r="T351" i="34"/>
  <c r="Z351" i="34" s="1"/>
  <c r="AF351" i="34" s="1"/>
  <c r="W216" i="34"/>
  <c r="AC216" i="34" s="1"/>
  <c r="AI216" i="34" s="1"/>
  <c r="W217" i="34"/>
  <c r="AC217" i="34" s="1"/>
  <c r="AI217" i="34" s="1"/>
  <c r="T318" i="34"/>
  <c r="Z318" i="34" s="1"/>
  <c r="AF318" i="34" s="1"/>
  <c r="T317" i="34"/>
  <c r="Z317" i="34" s="1"/>
  <c r="AF317" i="34" s="1"/>
  <c r="U250" i="34"/>
  <c r="AA250" i="34" s="1"/>
  <c r="AG250" i="34" s="1"/>
  <c r="U251" i="34"/>
  <c r="AA251" i="34" s="1"/>
  <c r="AG251" i="34" s="1"/>
  <c r="S480" i="33"/>
  <c r="Y480" i="33" s="1"/>
  <c r="Z480" i="33" s="1"/>
  <c r="S481" i="33"/>
  <c r="Y481" i="33" s="1"/>
  <c r="Z481" i="33" s="1"/>
  <c r="V52" i="33"/>
  <c r="AH52" i="33" s="1"/>
  <c r="AI52" i="33" s="1"/>
  <c r="V51" i="33"/>
  <c r="AH51" i="33" s="1"/>
  <c r="AI51" i="33" s="1"/>
  <c r="V285" i="33"/>
  <c r="AH285" i="33" s="1"/>
  <c r="AI285" i="33" s="1"/>
  <c r="V286" i="33"/>
  <c r="AH286" i="33" s="1"/>
  <c r="AI286" i="33" s="1"/>
  <c r="V558" i="33"/>
  <c r="AH558" i="33" s="1"/>
  <c r="AI558" i="33" s="1"/>
  <c r="V559" i="33"/>
  <c r="AH559" i="33" s="1"/>
  <c r="AI559" i="33" s="1"/>
  <c r="U52" i="33"/>
  <c r="AE52" i="33" s="1"/>
  <c r="AF52" i="33" s="1"/>
  <c r="U51" i="33"/>
  <c r="AE51" i="33" s="1"/>
  <c r="AF51" i="33" s="1"/>
  <c r="S441" i="33"/>
  <c r="Y441" i="33" s="1"/>
  <c r="Z441" i="33" s="1"/>
  <c r="S442" i="33"/>
  <c r="Y442" i="33" s="1"/>
  <c r="Z442" i="33" s="1"/>
  <c r="V208" i="33"/>
  <c r="AH208" i="33" s="1"/>
  <c r="AI208" i="33" s="1"/>
  <c r="V207" i="33"/>
  <c r="AH207" i="33" s="1"/>
  <c r="AI207" i="33" s="1"/>
  <c r="W481" i="33"/>
  <c r="AK481" i="33" s="1"/>
  <c r="AL481" i="33" s="1"/>
  <c r="W480" i="33"/>
  <c r="AK480" i="33" s="1"/>
  <c r="AL480" i="33" s="1"/>
  <c r="T247" i="33"/>
  <c r="AB247" i="33" s="1"/>
  <c r="AC247" i="33" s="1"/>
  <c r="T246" i="33"/>
  <c r="AB246" i="33" s="1"/>
  <c r="AC246" i="33" s="1"/>
  <c r="V441" i="33"/>
  <c r="AH441" i="33" s="1"/>
  <c r="AI441" i="33" s="1"/>
  <c r="V442" i="33"/>
  <c r="AH442" i="33" s="1"/>
  <c r="AI442" i="33" s="1"/>
  <c r="V481" i="33"/>
  <c r="AH481" i="33" s="1"/>
  <c r="AI481" i="33" s="1"/>
  <c r="V480" i="33"/>
  <c r="AH480" i="33" s="1"/>
  <c r="AI480" i="33" s="1"/>
  <c r="W403" i="33"/>
  <c r="AK403" i="33" s="1"/>
  <c r="AL403" i="33" s="1"/>
  <c r="W402" i="33"/>
  <c r="AK402" i="33" s="1"/>
  <c r="AL402" i="33" s="1"/>
  <c r="T519" i="33"/>
  <c r="AB519" i="33" s="1"/>
  <c r="AC519" i="33" s="1"/>
  <c r="T520" i="33"/>
  <c r="AB520" i="33" s="1"/>
  <c r="AC520" i="33" s="1"/>
  <c r="S403" i="33"/>
  <c r="Y403" i="33" s="1"/>
  <c r="Z403" i="33" s="1"/>
  <c r="S402" i="33"/>
  <c r="Y402" i="33" s="1"/>
  <c r="Z402" i="33" s="1"/>
  <c r="V11" i="32"/>
  <c r="AB11" i="32" s="1"/>
  <c r="AH11" i="32" s="1"/>
  <c r="V12" i="32"/>
  <c r="AB12" i="32" s="1"/>
  <c r="AH12" i="32" s="1"/>
  <c r="V13" i="32"/>
  <c r="AB13" i="32" s="1"/>
  <c r="AH13" i="32" s="1"/>
  <c r="V45" i="34"/>
  <c r="AB45" i="34" s="1"/>
  <c r="AH45" i="34" s="1"/>
  <c r="V46" i="34"/>
  <c r="AB46" i="34" s="1"/>
  <c r="AH46" i="34" s="1"/>
  <c r="T148" i="34"/>
  <c r="Z148" i="34" s="1"/>
  <c r="AF148" i="34" s="1"/>
  <c r="T149" i="34"/>
  <c r="Z149" i="34" s="1"/>
  <c r="AF149" i="34" s="1"/>
  <c r="V148" i="34"/>
  <c r="AB148" i="34" s="1"/>
  <c r="AH148" i="34" s="1"/>
  <c r="V149" i="34"/>
  <c r="AB149" i="34" s="1"/>
  <c r="AH149" i="34" s="1"/>
  <c r="U318" i="34"/>
  <c r="AA318" i="34" s="1"/>
  <c r="AG318" i="34" s="1"/>
  <c r="U317" i="34"/>
  <c r="AA317" i="34" s="1"/>
  <c r="AG317" i="34" s="1"/>
  <c r="W420" i="34"/>
  <c r="AC420" i="34" s="1"/>
  <c r="AI420" i="34" s="1"/>
  <c r="W419" i="34"/>
  <c r="AC419" i="34" s="1"/>
  <c r="AI419" i="34" s="1"/>
  <c r="T420" i="34"/>
  <c r="Z420" i="34" s="1"/>
  <c r="AF420" i="34" s="1"/>
  <c r="T419" i="34"/>
  <c r="Z419" i="34" s="1"/>
  <c r="AF419" i="34" s="1"/>
  <c r="S318" i="34"/>
  <c r="Y318" i="34" s="1"/>
  <c r="AE318" i="34" s="1"/>
  <c r="S317" i="34"/>
  <c r="Y317" i="34" s="1"/>
  <c r="AE317" i="34" s="1"/>
  <c r="U182" i="34"/>
  <c r="AA182" i="34" s="1"/>
  <c r="AG182" i="34" s="1"/>
  <c r="U183" i="34"/>
  <c r="AA183" i="34" s="1"/>
  <c r="AG183" i="34" s="1"/>
  <c r="S420" i="34"/>
  <c r="Y420" i="34" s="1"/>
  <c r="AE420" i="34" s="1"/>
  <c r="S419" i="34"/>
  <c r="Y419" i="34" s="1"/>
  <c r="AE419" i="34" s="1"/>
  <c r="V217" i="34"/>
  <c r="AB217" i="34" s="1"/>
  <c r="AH217" i="34" s="1"/>
  <c r="V216" i="34"/>
  <c r="AB216" i="34" s="1"/>
  <c r="AH216" i="34" s="1"/>
  <c r="S11" i="34"/>
  <c r="Y11" i="34" s="1"/>
  <c r="AE11" i="34" s="1"/>
  <c r="S12" i="34"/>
  <c r="Y12" i="34" s="1"/>
  <c r="AE12" i="34" s="1"/>
  <c r="U453" i="34"/>
  <c r="AA453" i="34" s="1"/>
  <c r="AG453" i="34" s="1"/>
  <c r="U454" i="34"/>
  <c r="AA454" i="34" s="1"/>
  <c r="AG454" i="34" s="1"/>
  <c r="W148" i="34"/>
  <c r="AC148" i="34" s="1"/>
  <c r="AI148" i="34" s="1"/>
  <c r="W149" i="34"/>
  <c r="AC149" i="34" s="1"/>
  <c r="AI149" i="34" s="1"/>
  <c r="W79" i="34"/>
  <c r="AC79" i="34" s="1"/>
  <c r="AI79" i="34" s="1"/>
  <c r="W80" i="34"/>
  <c r="AC80" i="34" s="1"/>
  <c r="AI80" i="34" s="1"/>
  <c r="V453" i="34"/>
  <c r="AB453" i="34" s="1"/>
  <c r="AH453" i="34" s="1"/>
  <c r="V454" i="34"/>
  <c r="AB454" i="34" s="1"/>
  <c r="AH454" i="34" s="1"/>
  <c r="S131" i="33"/>
  <c r="Y131" i="33" s="1"/>
  <c r="Z131" i="33" s="1"/>
  <c r="S129" i="33"/>
  <c r="Y129" i="33" s="1"/>
  <c r="Z129" i="33" s="1"/>
  <c r="S130" i="33"/>
  <c r="Y130" i="33" s="1"/>
  <c r="Z130" i="33" s="1"/>
  <c r="U126" i="33"/>
  <c r="U134" i="33" s="1"/>
  <c r="AE134" i="33" s="1"/>
  <c r="AF134" i="33" s="1"/>
  <c r="T307" i="34"/>
  <c r="T249" i="34"/>
  <c r="Z249" i="34" s="1"/>
  <c r="T257" i="34"/>
  <c r="T253" i="34"/>
  <c r="Z253" i="34" s="1"/>
  <c r="AF253" i="34" s="1"/>
  <c r="T256" i="34"/>
  <c r="Z256" i="34" s="1"/>
  <c r="AF256" i="34" s="1"/>
  <c r="T252" i="34"/>
  <c r="Z252" i="34" s="1"/>
  <c r="AF252" i="34" s="1"/>
  <c r="T366" i="33"/>
  <c r="AB366" i="33" s="1"/>
  <c r="AC366" i="33" s="1"/>
  <c r="T361" i="33"/>
  <c r="AB361" i="33" s="1"/>
  <c r="T362" i="33"/>
  <c r="AB362" i="33" s="1"/>
  <c r="AC362" i="33" s="1"/>
  <c r="T367" i="33"/>
  <c r="AB367" i="33" s="1"/>
  <c r="AC367" i="33" s="1"/>
  <c r="T371" i="33"/>
  <c r="AB371" i="33" s="1"/>
  <c r="AC371" i="33" s="1"/>
  <c r="T368" i="33"/>
  <c r="AB368" i="33" s="1"/>
  <c r="AC368" i="33" s="1"/>
  <c r="T365" i="33"/>
  <c r="AB365" i="33" s="1"/>
  <c r="AC365" i="33" s="1"/>
  <c r="T372" i="33"/>
  <c r="AB372" i="33" s="1"/>
  <c r="AC372" i="33" s="1"/>
  <c r="W366" i="33"/>
  <c r="AK366" i="33" s="1"/>
  <c r="AL366" i="33" s="1"/>
  <c r="W361" i="33"/>
  <c r="AK361" i="33" s="1"/>
  <c r="W367" i="33"/>
  <c r="AK367" i="33" s="1"/>
  <c r="AL367" i="33" s="1"/>
  <c r="W371" i="33"/>
  <c r="AK371" i="33" s="1"/>
  <c r="AL371" i="33" s="1"/>
  <c r="W365" i="33"/>
  <c r="AK365" i="33" s="1"/>
  <c r="AL365" i="33" s="1"/>
  <c r="W362" i="33"/>
  <c r="AK362" i="33" s="1"/>
  <c r="AL362" i="33" s="1"/>
  <c r="W372" i="33"/>
  <c r="AK372" i="33" s="1"/>
  <c r="AL372" i="33" s="1"/>
  <c r="W368" i="33"/>
  <c r="AK368" i="33" s="1"/>
  <c r="AL368" i="33" s="1"/>
  <c r="V44" i="34"/>
  <c r="AB44" i="34" s="1"/>
  <c r="V52" i="34"/>
  <c r="AB52" i="34" s="1"/>
  <c r="AH52" i="34" s="1"/>
  <c r="V48" i="34"/>
  <c r="AB48" i="34" s="1"/>
  <c r="AH48" i="34" s="1"/>
  <c r="V47" i="34"/>
  <c r="AB47" i="34" s="1"/>
  <c r="AH47" i="34" s="1"/>
  <c r="V51" i="34"/>
  <c r="AB51" i="34" s="1"/>
  <c r="AH51" i="34" s="1"/>
  <c r="V249" i="34"/>
  <c r="AB249" i="34" s="1"/>
  <c r="V253" i="34"/>
  <c r="V252" i="34"/>
  <c r="V256" i="34"/>
  <c r="V257" i="34"/>
  <c r="S327" i="33"/>
  <c r="Y327" i="33" s="1"/>
  <c r="Z327" i="33" s="1"/>
  <c r="S322" i="33"/>
  <c r="Y322" i="33" s="1"/>
  <c r="Z322" i="33" s="1"/>
  <c r="S329" i="33"/>
  <c r="S332" i="33"/>
  <c r="Y332" i="33" s="1"/>
  <c r="Z332" i="33" s="1"/>
  <c r="S326" i="33"/>
  <c r="Y326" i="33" s="1"/>
  <c r="Z326" i="33" s="1"/>
  <c r="S323" i="33"/>
  <c r="Y323" i="33" s="1"/>
  <c r="S333" i="33"/>
  <c r="S328" i="33"/>
  <c r="U283" i="33"/>
  <c r="AE283" i="33" s="1"/>
  <c r="U288" i="33"/>
  <c r="AE288" i="33" s="1"/>
  <c r="AF288" i="33" s="1"/>
  <c r="U287" i="33"/>
  <c r="AE287" i="33" s="1"/>
  <c r="AF287" i="33" s="1"/>
  <c r="U293" i="33"/>
  <c r="U284" i="33"/>
  <c r="AE284" i="33" s="1"/>
  <c r="AF284" i="33" s="1"/>
  <c r="U289" i="33"/>
  <c r="AE289" i="33" s="1"/>
  <c r="AF289" i="33" s="1"/>
  <c r="U294" i="33"/>
  <c r="AE294" i="33" s="1"/>
  <c r="AF294" i="33" s="1"/>
  <c r="U290" i="33"/>
  <c r="AE290" i="33" s="1"/>
  <c r="AF290" i="33" s="1"/>
  <c r="T88" i="33"/>
  <c r="AB88" i="33" s="1"/>
  <c r="T93" i="33"/>
  <c r="T99" i="33"/>
  <c r="AB99" i="33" s="1"/>
  <c r="AC99" i="33" s="1"/>
  <c r="T98" i="33"/>
  <c r="AB98" i="33" s="1"/>
  <c r="AC98" i="33" s="1"/>
  <c r="T95" i="33"/>
  <c r="AB95" i="33" s="1"/>
  <c r="AC95" i="33" s="1"/>
  <c r="T92" i="33"/>
  <c r="AB92" i="33" s="1"/>
  <c r="AC92" i="33" s="1"/>
  <c r="T94" i="33"/>
  <c r="AB94" i="33" s="1"/>
  <c r="AC94" i="33" s="1"/>
  <c r="T89" i="33"/>
  <c r="AB89" i="33" s="1"/>
  <c r="AC89" i="33" s="1"/>
  <c r="V249" i="33"/>
  <c r="AH249" i="33" s="1"/>
  <c r="AI249" i="33" s="1"/>
  <c r="V244" i="33"/>
  <c r="AH244" i="33" s="1"/>
  <c r="V254" i="33"/>
  <c r="V245" i="33"/>
  <c r="V248" i="33"/>
  <c r="AH248" i="33" s="1"/>
  <c r="AI248" i="33" s="1"/>
  <c r="V251" i="33"/>
  <c r="AH251" i="33" s="1"/>
  <c r="AI251" i="33" s="1"/>
  <c r="V255" i="33"/>
  <c r="V250" i="33"/>
  <c r="AH250" i="33" s="1"/>
  <c r="AI250" i="33" s="1"/>
  <c r="S517" i="33"/>
  <c r="Y517" i="33" s="1"/>
  <c r="Z517" i="33" s="1"/>
  <c r="S522" i="33"/>
  <c r="Y522" i="33" s="1"/>
  <c r="Z522" i="33" s="1"/>
  <c r="S527" i="33"/>
  <c r="Y527" i="33" s="1"/>
  <c r="Z527" i="33" s="1"/>
  <c r="S518" i="33"/>
  <c r="Y518" i="33" s="1"/>
  <c r="Z518" i="33" s="1"/>
  <c r="S524" i="33"/>
  <c r="Y524" i="33" s="1"/>
  <c r="S521" i="33"/>
  <c r="Y521" i="33" s="1"/>
  <c r="Z521" i="33" s="1"/>
  <c r="S528" i="33"/>
  <c r="Y528" i="33" s="1"/>
  <c r="Z528" i="33" s="1"/>
  <c r="S523" i="33"/>
  <c r="Y523" i="33" s="1"/>
  <c r="Z523" i="33" s="1"/>
  <c r="U54" i="33"/>
  <c r="AE54" i="33" s="1"/>
  <c r="AF54" i="33" s="1"/>
  <c r="U49" i="33"/>
  <c r="AE49" i="33" s="1"/>
  <c r="U60" i="33"/>
  <c r="AE60" i="33" s="1"/>
  <c r="AF60" i="33" s="1"/>
  <c r="U50" i="33"/>
  <c r="AE50" i="33" s="1"/>
  <c r="AF50" i="33" s="1"/>
  <c r="U56" i="33"/>
  <c r="AE56" i="33" s="1"/>
  <c r="AF56" i="33" s="1"/>
  <c r="U59" i="33"/>
  <c r="AE59" i="33" s="1"/>
  <c r="AF59" i="33" s="1"/>
  <c r="U53" i="33"/>
  <c r="U55" i="33"/>
  <c r="AE55" i="33" s="1"/>
  <c r="AF55" i="33" s="1"/>
  <c r="S439" i="33"/>
  <c r="Y439" i="33" s="1"/>
  <c r="S444" i="33"/>
  <c r="Y444" i="33" s="1"/>
  <c r="Z444" i="33" s="1"/>
  <c r="S446" i="33"/>
  <c r="Y446" i="33" s="1"/>
  <c r="Z446" i="33" s="1"/>
  <c r="S445" i="33"/>
  <c r="Y445" i="33" s="1"/>
  <c r="Z445" i="33" s="1"/>
  <c r="S443" i="33"/>
  <c r="Y443" i="33" s="1"/>
  <c r="Z443" i="33" s="1"/>
  <c r="S440" i="33"/>
  <c r="Y440" i="33" s="1"/>
  <c r="Z440" i="33" s="1"/>
  <c r="S450" i="33"/>
  <c r="S449" i="33"/>
  <c r="Y449" i="33" s="1"/>
  <c r="Z449" i="33" s="1"/>
  <c r="W478" i="33"/>
  <c r="AK478" i="33" s="1"/>
  <c r="W483" i="33"/>
  <c r="W485" i="33"/>
  <c r="AK485" i="33" s="1"/>
  <c r="AL485" i="33" s="1"/>
  <c r="W488" i="33"/>
  <c r="W479" i="33"/>
  <c r="W489" i="33"/>
  <c r="AK489" i="33" s="1"/>
  <c r="AL489" i="33" s="1"/>
  <c r="W484" i="33"/>
  <c r="AK484" i="33" s="1"/>
  <c r="AL484" i="33" s="1"/>
  <c r="W482" i="33"/>
  <c r="T244" i="33"/>
  <c r="AB244" i="33" s="1"/>
  <c r="T249" i="33"/>
  <c r="T250" i="33"/>
  <c r="AB250" i="33" s="1"/>
  <c r="AC250" i="33" s="1"/>
  <c r="T245" i="33"/>
  <c r="AB245" i="33" s="1"/>
  <c r="AC245" i="33" s="1"/>
  <c r="T251" i="33"/>
  <c r="T248" i="33"/>
  <c r="AB248" i="33" s="1"/>
  <c r="AC248" i="33" s="1"/>
  <c r="T255" i="33"/>
  <c r="T254" i="33"/>
  <c r="AB254" i="33" s="1"/>
  <c r="AC254" i="33" s="1"/>
  <c r="V444" i="33"/>
  <c r="AH444" i="33" s="1"/>
  <c r="AI444" i="33" s="1"/>
  <c r="V439" i="33"/>
  <c r="V446" i="33"/>
  <c r="AH446" i="33" s="1"/>
  <c r="AI446" i="33" s="1"/>
  <c r="V445" i="33"/>
  <c r="V443" i="33"/>
  <c r="AH443" i="33" s="1"/>
  <c r="AI443" i="33" s="1"/>
  <c r="V440" i="33"/>
  <c r="V450" i="33"/>
  <c r="V449" i="33"/>
  <c r="AH449" i="33" s="1"/>
  <c r="AI449" i="33" s="1"/>
  <c r="V483" i="33"/>
  <c r="AH483" i="33" s="1"/>
  <c r="AI483" i="33" s="1"/>
  <c r="V478" i="33"/>
  <c r="AH478" i="33" s="1"/>
  <c r="V482" i="33"/>
  <c r="V489" i="33"/>
  <c r="AH489" i="33" s="1"/>
  <c r="AI489" i="33" s="1"/>
  <c r="V488" i="33"/>
  <c r="AH488" i="33" s="1"/>
  <c r="AI488" i="33" s="1"/>
  <c r="V479" i="33"/>
  <c r="AH479" i="33" s="1"/>
  <c r="AI479" i="33" s="1"/>
  <c r="V484" i="33"/>
  <c r="AH484" i="33" s="1"/>
  <c r="AI484" i="33" s="1"/>
  <c r="V485" i="33"/>
  <c r="AH485" i="33" s="1"/>
  <c r="AI485" i="33" s="1"/>
  <c r="W405" i="33"/>
  <c r="AK405" i="33" s="1"/>
  <c r="AL405" i="33" s="1"/>
  <c r="W400" i="33"/>
  <c r="AK400" i="33" s="1"/>
  <c r="W401" i="33"/>
  <c r="AK401" i="33" s="1"/>
  <c r="AL401" i="33" s="1"/>
  <c r="W404" i="33"/>
  <c r="W406" i="33"/>
  <c r="W410" i="33"/>
  <c r="AK410" i="33" s="1"/>
  <c r="AL410" i="33" s="1"/>
  <c r="W407" i="33"/>
  <c r="AK407" i="33" s="1"/>
  <c r="AL407" i="33" s="1"/>
  <c r="W411" i="33"/>
  <c r="AK411" i="33" s="1"/>
  <c r="AL411" i="33" s="1"/>
  <c r="T517" i="33"/>
  <c r="AB517" i="33" s="1"/>
  <c r="T522" i="33"/>
  <c r="T527" i="33"/>
  <c r="AB527" i="33" s="1"/>
  <c r="AC527" i="33" s="1"/>
  <c r="T528" i="33"/>
  <c r="AB528" i="33" s="1"/>
  <c r="AC528" i="33" s="1"/>
  <c r="T518" i="33"/>
  <c r="AB518" i="33" s="1"/>
  <c r="AC518" i="33" s="1"/>
  <c r="T521" i="33"/>
  <c r="AB521" i="33" s="1"/>
  <c r="AC521" i="33" s="1"/>
  <c r="T524" i="33"/>
  <c r="T523" i="33"/>
  <c r="AB523" i="33" s="1"/>
  <c r="AC523" i="33" s="1"/>
  <c r="S405" i="33"/>
  <c r="Y405" i="33" s="1"/>
  <c r="Z405" i="33" s="1"/>
  <c r="S400" i="33"/>
  <c r="S401" i="33"/>
  <c r="Y401" i="33" s="1"/>
  <c r="Z401" i="33" s="1"/>
  <c r="S407" i="33"/>
  <c r="S404" i="33"/>
  <c r="Y404" i="33" s="1"/>
  <c r="Z404" i="33" s="1"/>
  <c r="S410" i="33"/>
  <c r="Y410" i="33" s="1"/>
  <c r="Z410" i="33" s="1"/>
  <c r="S411" i="33"/>
  <c r="S406" i="33"/>
  <c r="Y406" i="33" s="1"/>
  <c r="Z406" i="33" s="1"/>
  <c r="W486" i="34"/>
  <c r="AC486" i="34" s="1"/>
  <c r="W490" i="34"/>
  <c r="AC490" i="34" s="1"/>
  <c r="AI490" i="34" s="1"/>
  <c r="W493" i="34"/>
  <c r="AC493" i="34" s="1"/>
  <c r="AI493" i="34" s="1"/>
  <c r="W489" i="34"/>
  <c r="AC489" i="34" s="1"/>
  <c r="AI489" i="34" s="1"/>
  <c r="W494" i="34"/>
  <c r="AC494" i="34" s="1"/>
  <c r="AI494" i="34" s="1"/>
  <c r="S78" i="34"/>
  <c r="Y78" i="34" s="1"/>
  <c r="S85" i="34"/>
  <c r="Y85" i="34" s="1"/>
  <c r="AE85" i="34" s="1"/>
  <c r="S82" i="34"/>
  <c r="Y82" i="34" s="1"/>
  <c r="AE82" i="34" s="1"/>
  <c r="S81" i="34"/>
  <c r="Y81" i="34" s="1"/>
  <c r="AE81" i="34" s="1"/>
  <c r="S86" i="34"/>
  <c r="Y86" i="34" s="1"/>
  <c r="AE86" i="34" s="1"/>
  <c r="U10" i="34"/>
  <c r="AA10" i="34" s="1"/>
  <c r="U17" i="34"/>
  <c r="AA17" i="34" s="1"/>
  <c r="AG17" i="34" s="1"/>
  <c r="U13" i="34"/>
  <c r="AA13" i="34" s="1"/>
  <c r="AG13" i="34" s="1"/>
  <c r="U14" i="34"/>
  <c r="AA14" i="34" s="1"/>
  <c r="AG14" i="34" s="1"/>
  <c r="U18" i="34"/>
  <c r="AA18" i="34" s="1"/>
  <c r="AG18" i="34" s="1"/>
  <c r="U282" i="34"/>
  <c r="AA282" i="34" s="1"/>
  <c r="U290" i="34"/>
  <c r="AA290" i="34" s="1"/>
  <c r="AG290" i="34" s="1"/>
  <c r="U289" i="34"/>
  <c r="AA289" i="34" s="1"/>
  <c r="AG289" i="34" s="1"/>
  <c r="U286" i="34"/>
  <c r="AA286" i="34" s="1"/>
  <c r="AG286" i="34" s="1"/>
  <c r="U285" i="34"/>
  <c r="AA285" i="34" s="1"/>
  <c r="AG285" i="34" s="1"/>
  <c r="W316" i="34"/>
  <c r="AC316" i="34" s="1"/>
  <c r="W324" i="34"/>
  <c r="AC324" i="34" s="1"/>
  <c r="AI324" i="34" s="1"/>
  <c r="W323" i="34"/>
  <c r="AC323" i="34" s="1"/>
  <c r="AI323" i="34" s="1"/>
  <c r="W320" i="34"/>
  <c r="AC320" i="34" s="1"/>
  <c r="AI320" i="34" s="1"/>
  <c r="W319" i="34"/>
  <c r="AC319" i="34" s="1"/>
  <c r="AI319" i="34" s="1"/>
  <c r="T296" i="34"/>
  <c r="V147" i="34"/>
  <c r="AB147" i="34" s="1"/>
  <c r="V155" i="34"/>
  <c r="AB155" i="34" s="1"/>
  <c r="AH155" i="34" s="1"/>
  <c r="V151" i="34"/>
  <c r="AB151" i="34" s="1"/>
  <c r="AH151" i="34" s="1"/>
  <c r="V150" i="34"/>
  <c r="AB150" i="34" s="1"/>
  <c r="AH150" i="34" s="1"/>
  <c r="V154" i="34"/>
  <c r="AB154" i="34" s="1"/>
  <c r="AH154" i="34" s="1"/>
  <c r="U316" i="34"/>
  <c r="AA316" i="34" s="1"/>
  <c r="U324" i="34"/>
  <c r="AA324" i="34" s="1"/>
  <c r="AG324" i="34" s="1"/>
  <c r="U323" i="34"/>
  <c r="AA323" i="34" s="1"/>
  <c r="AG323" i="34" s="1"/>
  <c r="U320" i="34"/>
  <c r="AA320" i="34" s="1"/>
  <c r="AG320" i="34" s="1"/>
  <c r="U319" i="34"/>
  <c r="AA319" i="34" s="1"/>
  <c r="AG319" i="34" s="1"/>
  <c r="W350" i="34"/>
  <c r="AC350" i="34" s="1"/>
  <c r="W353" i="34"/>
  <c r="AC353" i="34" s="1"/>
  <c r="AI353" i="34" s="1"/>
  <c r="W357" i="34"/>
  <c r="AC357" i="34" s="1"/>
  <c r="AI357" i="34" s="1"/>
  <c r="W354" i="34"/>
  <c r="AC354" i="34" s="1"/>
  <c r="AI354" i="34" s="1"/>
  <c r="W358" i="34"/>
  <c r="AC358" i="34" s="1"/>
  <c r="AI358" i="34" s="1"/>
  <c r="V384" i="34"/>
  <c r="AB384" i="34" s="1"/>
  <c r="V391" i="34"/>
  <c r="AB391" i="34" s="1"/>
  <c r="AH391" i="34" s="1"/>
  <c r="V392" i="34"/>
  <c r="AB392" i="34" s="1"/>
  <c r="AH392" i="34" s="1"/>
  <c r="V387" i="34"/>
  <c r="AB387" i="34" s="1"/>
  <c r="AH387" i="34" s="1"/>
  <c r="V388" i="34"/>
  <c r="AB388" i="34" s="1"/>
  <c r="AH388" i="34" s="1"/>
  <c r="W384" i="34"/>
  <c r="AC384" i="34" s="1"/>
  <c r="W387" i="34"/>
  <c r="AC387" i="34" s="1"/>
  <c r="AI387" i="34" s="1"/>
  <c r="W388" i="34"/>
  <c r="AC388" i="34" s="1"/>
  <c r="AI388" i="34" s="1"/>
  <c r="W392" i="34"/>
  <c r="AC392" i="34" s="1"/>
  <c r="AI392" i="34" s="1"/>
  <c r="W391" i="34"/>
  <c r="AC391" i="34" s="1"/>
  <c r="AI391" i="34" s="1"/>
  <c r="V316" i="34"/>
  <c r="AB316" i="34" s="1"/>
  <c r="V319" i="34"/>
  <c r="AB319" i="34" s="1"/>
  <c r="AH319" i="34" s="1"/>
  <c r="V323" i="34"/>
  <c r="AB323" i="34" s="1"/>
  <c r="AH323" i="34" s="1"/>
  <c r="V324" i="34"/>
  <c r="AB324" i="34" s="1"/>
  <c r="AH324" i="34" s="1"/>
  <c r="V320" i="34"/>
  <c r="AB320" i="34" s="1"/>
  <c r="AH320" i="34" s="1"/>
  <c r="W452" i="34"/>
  <c r="AC452" i="34" s="1"/>
  <c r="W456" i="34"/>
  <c r="AC456" i="34" s="1"/>
  <c r="AI456" i="34" s="1"/>
  <c r="W455" i="34"/>
  <c r="AC455" i="34" s="1"/>
  <c r="AI455" i="34" s="1"/>
  <c r="W460" i="34"/>
  <c r="AC460" i="34" s="1"/>
  <c r="AI460" i="34" s="1"/>
  <c r="W459" i="34"/>
  <c r="AC459" i="34" s="1"/>
  <c r="AI459" i="34" s="1"/>
  <c r="T520" i="34"/>
  <c r="Z520" i="34" s="1"/>
  <c r="T528" i="34"/>
  <c r="Z528" i="34" s="1"/>
  <c r="AF528" i="34" s="1"/>
  <c r="T523" i="34"/>
  <c r="Z523" i="34" s="1"/>
  <c r="AF523" i="34" s="1"/>
  <c r="T524" i="34"/>
  <c r="Z524" i="34" s="1"/>
  <c r="AF524" i="34" s="1"/>
  <c r="T527" i="34"/>
  <c r="Z527" i="34" s="1"/>
  <c r="AF527" i="34" s="1"/>
  <c r="U113" i="34"/>
  <c r="AA113" i="34" s="1"/>
  <c r="U120" i="34"/>
  <c r="AA120" i="34" s="1"/>
  <c r="AG120" i="34" s="1"/>
  <c r="U116" i="34"/>
  <c r="AA116" i="34" s="1"/>
  <c r="AG116" i="34" s="1"/>
  <c r="U117" i="34"/>
  <c r="AA117" i="34" s="1"/>
  <c r="AG117" i="34" s="1"/>
  <c r="U121" i="34"/>
  <c r="AA121" i="34" s="1"/>
  <c r="AG121" i="34" s="1"/>
  <c r="T452" i="34"/>
  <c r="Z452" i="34" s="1"/>
  <c r="T456" i="34"/>
  <c r="Z456" i="34" s="1"/>
  <c r="AF456" i="34" s="1"/>
  <c r="T459" i="34"/>
  <c r="Z459" i="34" s="1"/>
  <c r="AF459" i="34" s="1"/>
  <c r="T455" i="34"/>
  <c r="Z455" i="34" s="1"/>
  <c r="AF455" i="34" s="1"/>
  <c r="T460" i="34"/>
  <c r="Z460" i="34" s="1"/>
  <c r="AF460" i="34" s="1"/>
  <c r="T78" i="34"/>
  <c r="Z78" i="34" s="1"/>
  <c r="T82" i="34"/>
  <c r="Z82" i="34" s="1"/>
  <c r="AF82" i="34" s="1"/>
  <c r="T81" i="34"/>
  <c r="Z81" i="34" s="1"/>
  <c r="AF81" i="34" s="1"/>
  <c r="T86" i="34"/>
  <c r="Z86" i="34" s="1"/>
  <c r="AF86" i="34" s="1"/>
  <c r="T85" i="34"/>
  <c r="Z85" i="34" s="1"/>
  <c r="AF85" i="34" s="1"/>
  <c r="W44" i="34"/>
  <c r="AC44" i="34" s="1"/>
  <c r="W52" i="34"/>
  <c r="AC52" i="34" s="1"/>
  <c r="AI52" i="34" s="1"/>
  <c r="W51" i="34"/>
  <c r="AC51" i="34" s="1"/>
  <c r="AI51" i="34" s="1"/>
  <c r="W48" i="34"/>
  <c r="AC48" i="34" s="1"/>
  <c r="AI48" i="34" s="1"/>
  <c r="W47" i="34"/>
  <c r="AC47" i="34" s="1"/>
  <c r="AI47" i="34" s="1"/>
  <c r="V181" i="34"/>
  <c r="AB181" i="34" s="1"/>
  <c r="V189" i="34"/>
  <c r="AB189" i="34" s="1"/>
  <c r="AH189" i="34" s="1"/>
  <c r="V184" i="34"/>
  <c r="AB184" i="34" s="1"/>
  <c r="AH184" i="34" s="1"/>
  <c r="V188" i="34"/>
  <c r="AB188" i="34" s="1"/>
  <c r="AH188" i="34" s="1"/>
  <c r="V185" i="34"/>
  <c r="AB185" i="34" s="1"/>
  <c r="AH185" i="34" s="1"/>
  <c r="W244" i="33"/>
  <c r="AK244" i="33" s="1"/>
  <c r="AL244" i="33" s="1"/>
  <c r="W249" i="33"/>
  <c r="AK249" i="33" s="1"/>
  <c r="AL249" i="33" s="1"/>
  <c r="W254" i="33"/>
  <c r="W250" i="33"/>
  <c r="AK250" i="33" s="1"/>
  <c r="AL250" i="33" s="1"/>
  <c r="W245" i="33"/>
  <c r="AK245" i="33" s="1"/>
  <c r="W255" i="33"/>
  <c r="AK255" i="33" s="1"/>
  <c r="AL255" i="33" s="1"/>
  <c r="W251" i="33"/>
  <c r="W248" i="33"/>
  <c r="AK248" i="33" s="1"/>
  <c r="AL248" i="33" s="1"/>
  <c r="V400" i="33"/>
  <c r="AH400" i="33" s="1"/>
  <c r="AI400" i="33" s="1"/>
  <c r="V405" i="33"/>
  <c r="AH405" i="33" s="1"/>
  <c r="AI405" i="33" s="1"/>
  <c r="V406" i="33"/>
  <c r="AH406" i="33" s="1"/>
  <c r="AI406" i="33" s="1"/>
  <c r="V401" i="33"/>
  <c r="AH401" i="33" s="1"/>
  <c r="V411" i="33"/>
  <c r="AH411" i="33" s="1"/>
  <c r="AI411" i="33" s="1"/>
  <c r="V407" i="33"/>
  <c r="AH407" i="33" s="1"/>
  <c r="AI407" i="33" s="1"/>
  <c r="V404" i="33"/>
  <c r="AH404" i="33" s="1"/>
  <c r="AI404" i="33" s="1"/>
  <c r="V410" i="33"/>
  <c r="W88" i="33"/>
  <c r="AK88" i="33" s="1"/>
  <c r="W93" i="33"/>
  <c r="AK93" i="33" s="1"/>
  <c r="AL93" i="33" s="1"/>
  <c r="W89" i="33"/>
  <c r="W94" i="33"/>
  <c r="AK94" i="33" s="1"/>
  <c r="AL94" i="33" s="1"/>
  <c r="W99" i="33"/>
  <c r="W98" i="33"/>
  <c r="AK98" i="33" s="1"/>
  <c r="AL98" i="33" s="1"/>
  <c r="W92" i="33"/>
  <c r="AK92" i="33" s="1"/>
  <c r="AL92" i="33" s="1"/>
  <c r="W95" i="33"/>
  <c r="AK95" i="33" s="1"/>
  <c r="AL95" i="33" s="1"/>
  <c r="U249" i="33"/>
  <c r="AE249" i="33" s="1"/>
  <c r="AF249" i="33" s="1"/>
  <c r="U244" i="33"/>
  <c r="AE244" i="33" s="1"/>
  <c r="AF244" i="33" s="1"/>
  <c r="U254" i="33"/>
  <c r="AE254" i="33" s="1"/>
  <c r="AF254" i="33" s="1"/>
  <c r="U250" i="33"/>
  <c r="AE250" i="33" s="1"/>
  <c r="AF250" i="33" s="1"/>
  <c r="U251" i="33"/>
  <c r="AE251" i="33" s="1"/>
  <c r="AF251" i="33" s="1"/>
  <c r="U245" i="33"/>
  <c r="AE245" i="33" s="1"/>
  <c r="U248" i="33"/>
  <c r="AE248" i="33" s="1"/>
  <c r="AF248" i="33" s="1"/>
  <c r="U255" i="33"/>
  <c r="AE255" i="33" s="1"/>
  <c r="AF255" i="33" s="1"/>
  <c r="T561" i="33"/>
  <c r="AB561" i="33" s="1"/>
  <c r="AC561" i="33" s="1"/>
  <c r="T556" i="33"/>
  <c r="T566" i="33"/>
  <c r="AB566" i="33" s="1"/>
  <c r="AC566" i="33" s="1"/>
  <c r="T562" i="33"/>
  <c r="T563" i="33"/>
  <c r="AB563" i="33" s="1"/>
  <c r="AC563" i="33" s="1"/>
  <c r="T567" i="33"/>
  <c r="AB567" i="33" s="1"/>
  <c r="AC567" i="33" s="1"/>
  <c r="T560" i="33"/>
  <c r="AB560" i="33" s="1"/>
  <c r="AC560" i="33" s="1"/>
  <c r="T557" i="33"/>
  <c r="AB557" i="33" s="1"/>
  <c r="AC557" i="33" s="1"/>
  <c r="W439" i="33"/>
  <c r="W444" i="33"/>
  <c r="AK444" i="33" s="1"/>
  <c r="AL444" i="33" s="1"/>
  <c r="W445" i="33"/>
  <c r="AK445" i="33" s="1"/>
  <c r="AL445" i="33" s="1"/>
  <c r="W443" i="33"/>
  <c r="AK443" i="33" s="1"/>
  <c r="AL443" i="33" s="1"/>
  <c r="W450" i="33"/>
  <c r="W440" i="33"/>
  <c r="AK440" i="33" s="1"/>
  <c r="AL440" i="33" s="1"/>
  <c r="W446" i="33"/>
  <c r="AK446" i="33" s="1"/>
  <c r="AL446" i="33" s="1"/>
  <c r="W449" i="33"/>
  <c r="AK449" i="33" s="1"/>
  <c r="AL449" i="33" s="1"/>
  <c r="U483" i="33"/>
  <c r="AE483" i="33" s="1"/>
  <c r="AF483" i="33" s="1"/>
  <c r="U478" i="33"/>
  <c r="AE478" i="33" s="1"/>
  <c r="U489" i="33"/>
  <c r="U485" i="33"/>
  <c r="U479" i="33"/>
  <c r="AE479" i="33" s="1"/>
  <c r="AF479" i="33" s="1"/>
  <c r="U484" i="33"/>
  <c r="AE484" i="33" s="1"/>
  <c r="AF484" i="33" s="1"/>
  <c r="U482" i="33"/>
  <c r="AE482" i="33" s="1"/>
  <c r="AF482" i="33" s="1"/>
  <c r="U488" i="33"/>
  <c r="AE488" i="33" s="1"/>
  <c r="AF488" i="33" s="1"/>
  <c r="V10" i="34"/>
  <c r="AB10" i="34" s="1"/>
  <c r="V18" i="34"/>
  <c r="AB18" i="34" s="1"/>
  <c r="AH18" i="34" s="1"/>
  <c r="V13" i="34"/>
  <c r="AB13" i="34" s="1"/>
  <c r="AH13" i="34" s="1"/>
  <c r="V14" i="34"/>
  <c r="AB14" i="34" s="1"/>
  <c r="AH14" i="34" s="1"/>
  <c r="V17" i="34"/>
  <c r="AB17" i="34" s="1"/>
  <c r="AH17" i="34" s="1"/>
  <c r="U520" i="34"/>
  <c r="AA520" i="34" s="1"/>
  <c r="U527" i="34"/>
  <c r="AA527" i="34" s="1"/>
  <c r="AG527" i="34" s="1"/>
  <c r="U524" i="34"/>
  <c r="AA524" i="34" s="1"/>
  <c r="AG524" i="34" s="1"/>
  <c r="U528" i="34"/>
  <c r="AA528" i="34" s="1"/>
  <c r="AG528" i="34" s="1"/>
  <c r="U523" i="34"/>
  <c r="AA523" i="34" s="1"/>
  <c r="AG523" i="34" s="1"/>
  <c r="S113" i="34"/>
  <c r="Y113" i="34" s="1"/>
  <c r="S117" i="34"/>
  <c r="Y117" i="34" s="1"/>
  <c r="AE117" i="34" s="1"/>
  <c r="S120" i="34"/>
  <c r="Y120" i="34" s="1"/>
  <c r="AE120" i="34" s="1"/>
  <c r="S121" i="34"/>
  <c r="Y121" i="34" s="1"/>
  <c r="AE121" i="34" s="1"/>
  <c r="S116" i="34"/>
  <c r="Y116" i="34" s="1"/>
  <c r="AE116" i="34" s="1"/>
  <c r="S520" i="34"/>
  <c r="Y520" i="34" s="1"/>
  <c r="S527" i="34"/>
  <c r="Y527" i="34" s="1"/>
  <c r="AE527" i="34" s="1"/>
  <c r="S528" i="34"/>
  <c r="Y528" i="34" s="1"/>
  <c r="AE528" i="34" s="1"/>
  <c r="S524" i="34"/>
  <c r="Y524" i="34" s="1"/>
  <c r="AE524" i="34" s="1"/>
  <c r="S523" i="34"/>
  <c r="Y523" i="34" s="1"/>
  <c r="AE523" i="34" s="1"/>
  <c r="U215" i="34"/>
  <c r="AA215" i="34" s="1"/>
  <c r="U218" i="34"/>
  <c r="AA218" i="34" s="1"/>
  <c r="AG218" i="34" s="1"/>
  <c r="U219" i="34"/>
  <c r="AA219" i="34" s="1"/>
  <c r="AG219" i="34" s="1"/>
  <c r="U223" i="34"/>
  <c r="AA223" i="34" s="1"/>
  <c r="AG223" i="34" s="1"/>
  <c r="U222" i="34"/>
  <c r="AA222" i="34" s="1"/>
  <c r="AG222" i="34" s="1"/>
  <c r="W10" i="34"/>
  <c r="AC10" i="34" s="1"/>
  <c r="W17" i="34"/>
  <c r="AC17" i="34" s="1"/>
  <c r="AI17" i="34" s="1"/>
  <c r="W13" i="34"/>
  <c r="AC13" i="34" s="1"/>
  <c r="AI13" i="34" s="1"/>
  <c r="W18" i="34"/>
  <c r="AC18" i="34" s="1"/>
  <c r="AI18" i="34" s="1"/>
  <c r="W14" i="34"/>
  <c r="AC14" i="34" s="1"/>
  <c r="AI14" i="34" s="1"/>
  <c r="V350" i="34"/>
  <c r="AB350" i="34" s="1"/>
  <c r="V354" i="34"/>
  <c r="AB354" i="34" s="1"/>
  <c r="AH354" i="34" s="1"/>
  <c r="V358" i="34"/>
  <c r="AB358" i="34" s="1"/>
  <c r="AH358" i="34" s="1"/>
  <c r="V357" i="34"/>
  <c r="AB357" i="34" s="1"/>
  <c r="AH357" i="34" s="1"/>
  <c r="V353" i="34"/>
  <c r="AB353" i="34" s="1"/>
  <c r="AH353" i="34" s="1"/>
  <c r="T44" i="34"/>
  <c r="Z44" i="34" s="1"/>
  <c r="T52" i="34"/>
  <c r="Z52" i="34" s="1"/>
  <c r="AF52" i="34" s="1"/>
  <c r="T48" i="34"/>
  <c r="Z48" i="34" s="1"/>
  <c r="AF48" i="34" s="1"/>
  <c r="T47" i="34"/>
  <c r="Z47" i="34" s="1"/>
  <c r="AF47" i="34" s="1"/>
  <c r="T51" i="34"/>
  <c r="Z51" i="34" s="1"/>
  <c r="AF51" i="34" s="1"/>
  <c r="V443" i="34"/>
  <c r="V215" i="34"/>
  <c r="AB215" i="34" s="1"/>
  <c r="V218" i="34"/>
  <c r="AB218" i="34" s="1"/>
  <c r="AH218" i="34" s="1"/>
  <c r="V222" i="34"/>
  <c r="AB222" i="34" s="1"/>
  <c r="AH222" i="34" s="1"/>
  <c r="V223" i="34"/>
  <c r="AB223" i="34" s="1"/>
  <c r="AH223" i="34" s="1"/>
  <c r="V219" i="34"/>
  <c r="AB219" i="34" s="1"/>
  <c r="AH219" i="34" s="1"/>
  <c r="S10" i="34"/>
  <c r="Y10" i="34" s="1"/>
  <c r="S17" i="34"/>
  <c r="Y17" i="34" s="1"/>
  <c r="AE17" i="34" s="1"/>
  <c r="S14" i="34"/>
  <c r="Y14" i="34" s="1"/>
  <c r="AE14" i="34" s="1"/>
  <c r="S18" i="34"/>
  <c r="Y18" i="34" s="1"/>
  <c r="AE18" i="34" s="1"/>
  <c r="S13" i="34"/>
  <c r="Y13" i="34" s="1"/>
  <c r="AE13" i="34" s="1"/>
  <c r="U452" i="34"/>
  <c r="AA452" i="34" s="1"/>
  <c r="U455" i="34"/>
  <c r="AA455" i="34" s="1"/>
  <c r="AG455" i="34" s="1"/>
  <c r="U460" i="34"/>
  <c r="AA460" i="34" s="1"/>
  <c r="AG460" i="34" s="1"/>
  <c r="U459" i="34"/>
  <c r="AA459" i="34" s="1"/>
  <c r="AG459" i="34" s="1"/>
  <c r="U456" i="34"/>
  <c r="AA456" i="34" s="1"/>
  <c r="AG456" i="34" s="1"/>
  <c r="U78" i="34"/>
  <c r="AA78" i="34" s="1"/>
  <c r="U86" i="34"/>
  <c r="AA86" i="34" s="1"/>
  <c r="AG86" i="34" s="1"/>
  <c r="U85" i="34"/>
  <c r="AA85" i="34" s="1"/>
  <c r="AG85" i="34" s="1"/>
  <c r="U81" i="34"/>
  <c r="AA81" i="34" s="1"/>
  <c r="AG81" i="34" s="1"/>
  <c r="U82" i="34"/>
  <c r="AA82" i="34" s="1"/>
  <c r="AG82" i="34" s="1"/>
  <c r="S486" i="34"/>
  <c r="Y486" i="34" s="1"/>
  <c r="S489" i="34"/>
  <c r="Y489" i="34" s="1"/>
  <c r="AE489" i="34" s="1"/>
  <c r="S490" i="34"/>
  <c r="Y490" i="34" s="1"/>
  <c r="AE490" i="34" s="1"/>
  <c r="S493" i="34"/>
  <c r="Y493" i="34" s="1"/>
  <c r="AE493" i="34" s="1"/>
  <c r="S494" i="34"/>
  <c r="Y494" i="34" s="1"/>
  <c r="AE494" i="34" s="1"/>
  <c r="W147" i="34"/>
  <c r="AC147" i="34" s="1"/>
  <c r="W155" i="34"/>
  <c r="AC155" i="34" s="1"/>
  <c r="AI155" i="34" s="1"/>
  <c r="W151" i="34"/>
  <c r="AC151" i="34" s="1"/>
  <c r="AI151" i="34" s="1"/>
  <c r="W154" i="34"/>
  <c r="AC154" i="34" s="1"/>
  <c r="AI154" i="34" s="1"/>
  <c r="W150" i="34"/>
  <c r="AC150" i="34" s="1"/>
  <c r="AI150" i="34" s="1"/>
  <c r="T215" i="34"/>
  <c r="Z215" i="34" s="1"/>
  <c r="T223" i="34"/>
  <c r="Z223" i="34" s="1"/>
  <c r="AF223" i="34" s="1"/>
  <c r="T218" i="34"/>
  <c r="Z218" i="34" s="1"/>
  <c r="AF218" i="34" s="1"/>
  <c r="T219" i="34"/>
  <c r="Z219" i="34" s="1"/>
  <c r="AF219" i="34" s="1"/>
  <c r="T222" i="34"/>
  <c r="Z222" i="34" s="1"/>
  <c r="AF222" i="34" s="1"/>
  <c r="V113" i="34"/>
  <c r="AB113" i="34" s="1"/>
  <c r="V120" i="34"/>
  <c r="AB120" i="34" s="1"/>
  <c r="AH120" i="34" s="1"/>
  <c r="V121" i="34"/>
  <c r="AB121" i="34" s="1"/>
  <c r="AH121" i="34" s="1"/>
  <c r="V116" i="34"/>
  <c r="AB116" i="34" s="1"/>
  <c r="AH116" i="34" s="1"/>
  <c r="V117" i="34"/>
  <c r="AB117" i="34" s="1"/>
  <c r="AH117" i="34" s="1"/>
  <c r="T10" i="34"/>
  <c r="Z10" i="34" s="1"/>
  <c r="T18" i="34"/>
  <c r="Z18" i="34" s="1"/>
  <c r="AF18" i="34" s="1"/>
  <c r="T13" i="34"/>
  <c r="Z13" i="34" s="1"/>
  <c r="AF13" i="34" s="1"/>
  <c r="T17" i="34"/>
  <c r="Z17" i="34" s="1"/>
  <c r="AF17" i="34" s="1"/>
  <c r="T14" i="34"/>
  <c r="Z14" i="34" s="1"/>
  <c r="AF14" i="34" s="1"/>
  <c r="U361" i="33"/>
  <c r="U366" i="33"/>
  <c r="AE366" i="33" s="1"/>
  <c r="AF366" i="33" s="1"/>
  <c r="U372" i="33"/>
  <c r="AE372" i="33" s="1"/>
  <c r="AF372" i="33" s="1"/>
  <c r="U362" i="33"/>
  <c r="AE362" i="33" s="1"/>
  <c r="AF362" i="33" s="1"/>
  <c r="U368" i="33"/>
  <c r="U365" i="33"/>
  <c r="AE365" i="33" s="1"/>
  <c r="U367" i="33"/>
  <c r="AE367" i="33" s="1"/>
  <c r="AF367" i="33" s="1"/>
  <c r="U371" i="33"/>
  <c r="AE371" i="33" s="1"/>
  <c r="AF371" i="33" s="1"/>
  <c r="S49" i="33"/>
  <c r="Y49" i="33" s="1"/>
  <c r="S54" i="33"/>
  <c r="S55" i="33"/>
  <c r="Y55" i="33" s="1"/>
  <c r="Z55" i="33" s="1"/>
  <c r="S50" i="33"/>
  <c r="Y50" i="33" s="1"/>
  <c r="Z50" i="33" s="1"/>
  <c r="S53" i="33"/>
  <c r="Y53" i="33" s="1"/>
  <c r="Z53" i="33" s="1"/>
  <c r="S60" i="33"/>
  <c r="Y60" i="33" s="1"/>
  <c r="Z60" i="33" s="1"/>
  <c r="S59" i="33"/>
  <c r="Y59" i="33" s="1"/>
  <c r="Z59" i="33" s="1"/>
  <c r="S56" i="33"/>
  <c r="Y56" i="33" s="1"/>
  <c r="Z56" i="33" s="1"/>
  <c r="W171" i="33"/>
  <c r="AK171" i="33" s="1"/>
  <c r="AL171" i="33" s="1"/>
  <c r="W166" i="33"/>
  <c r="AK166" i="33" s="1"/>
  <c r="W177" i="33"/>
  <c r="W167" i="33"/>
  <c r="AK167" i="33" s="1"/>
  <c r="AL167" i="33" s="1"/>
  <c r="W170" i="33"/>
  <c r="AK170" i="33" s="1"/>
  <c r="AL170" i="33" s="1"/>
  <c r="W172" i="33"/>
  <c r="AK172" i="33" s="1"/>
  <c r="AL172" i="33" s="1"/>
  <c r="W173" i="33"/>
  <c r="W176" i="33"/>
  <c r="AK176" i="33" s="1"/>
  <c r="AL176" i="33" s="1"/>
  <c r="W249" i="34"/>
  <c r="AC249" i="34" s="1"/>
  <c r="W257" i="34"/>
  <c r="W252" i="34"/>
  <c r="AC252" i="34" s="1"/>
  <c r="AI252" i="34" s="1"/>
  <c r="W253" i="34"/>
  <c r="AC253" i="34" s="1"/>
  <c r="AI253" i="34" s="1"/>
  <c r="W256" i="34"/>
  <c r="AC256" i="34" s="1"/>
  <c r="AI256" i="34" s="1"/>
  <c r="S249" i="34"/>
  <c r="Y249" i="34" s="1"/>
  <c r="AE249" i="34" s="1"/>
  <c r="S256" i="34"/>
  <c r="Y256" i="34" s="1"/>
  <c r="AE256" i="34" s="1"/>
  <c r="S253" i="34"/>
  <c r="Y253" i="34" s="1"/>
  <c r="AE253" i="34" s="1"/>
  <c r="S257" i="34"/>
  <c r="Y257" i="34" s="1"/>
  <c r="AE257" i="34" s="1"/>
  <c r="S252" i="34"/>
  <c r="U439" i="33"/>
  <c r="AE439" i="33" s="1"/>
  <c r="U444" i="33"/>
  <c r="AE444" i="33" s="1"/>
  <c r="AF444" i="33" s="1"/>
  <c r="U450" i="33"/>
  <c r="U446" i="33"/>
  <c r="AE446" i="33" s="1"/>
  <c r="AF446" i="33" s="1"/>
  <c r="U449" i="33"/>
  <c r="AE449" i="33" s="1"/>
  <c r="AF449" i="33" s="1"/>
  <c r="U443" i="33"/>
  <c r="AE443" i="33" s="1"/>
  <c r="AF443" i="33" s="1"/>
  <c r="U445" i="33"/>
  <c r="AE445" i="33" s="1"/>
  <c r="AF445" i="33" s="1"/>
  <c r="U440" i="33"/>
  <c r="AE440" i="33" s="1"/>
  <c r="AF440" i="33" s="1"/>
  <c r="T327" i="33"/>
  <c r="AB327" i="33" s="1"/>
  <c r="AC327" i="33" s="1"/>
  <c r="T322" i="33"/>
  <c r="AB322" i="33" s="1"/>
  <c r="T329" i="33"/>
  <c r="AB329" i="33" s="1"/>
  <c r="AC329" i="33" s="1"/>
  <c r="T326" i="33"/>
  <c r="AB326" i="33" s="1"/>
  <c r="AC326" i="33" s="1"/>
  <c r="T332" i="33"/>
  <c r="AB332" i="33" s="1"/>
  <c r="AC332" i="33" s="1"/>
  <c r="T328" i="33"/>
  <c r="AB328" i="33" s="1"/>
  <c r="AC328" i="33" s="1"/>
  <c r="T333" i="33"/>
  <c r="AB333" i="33" s="1"/>
  <c r="AC333" i="33" s="1"/>
  <c r="T323" i="33"/>
  <c r="AB323" i="33" s="1"/>
  <c r="AC323" i="33" s="1"/>
  <c r="W49" i="33"/>
  <c r="AK49" i="33" s="1"/>
  <c r="W54" i="33"/>
  <c r="AK54" i="33" s="1"/>
  <c r="AL54" i="33" s="1"/>
  <c r="W55" i="33"/>
  <c r="AK55" i="33" s="1"/>
  <c r="AL55" i="33" s="1"/>
  <c r="W59" i="33"/>
  <c r="AK59" i="33" s="1"/>
  <c r="AL59" i="33" s="1"/>
  <c r="W50" i="33"/>
  <c r="AK50" i="33" s="1"/>
  <c r="AL50" i="33" s="1"/>
  <c r="W60" i="33"/>
  <c r="AK60" i="33" s="1"/>
  <c r="AL60" i="33" s="1"/>
  <c r="W56" i="33"/>
  <c r="AK56" i="33" s="1"/>
  <c r="AL56" i="33" s="1"/>
  <c r="W53" i="33"/>
  <c r="AK53" i="33" s="1"/>
  <c r="AL53" i="33" s="1"/>
  <c r="W283" i="33"/>
  <c r="AK283" i="33" s="1"/>
  <c r="W288" i="33"/>
  <c r="AK288" i="33" s="1"/>
  <c r="AL288" i="33" s="1"/>
  <c r="W294" i="33"/>
  <c r="AK294" i="33" s="1"/>
  <c r="AL294" i="33" s="1"/>
  <c r="W284" i="33"/>
  <c r="AK284" i="33" s="1"/>
  <c r="AL284" i="33" s="1"/>
  <c r="W290" i="33"/>
  <c r="AK290" i="33" s="1"/>
  <c r="AL290" i="33" s="1"/>
  <c r="W287" i="33"/>
  <c r="AK287" i="33" s="1"/>
  <c r="AL287" i="33" s="1"/>
  <c r="W289" i="33"/>
  <c r="AK289" i="33" s="1"/>
  <c r="AL289" i="33" s="1"/>
  <c r="W293" i="33"/>
  <c r="AK293" i="33" s="1"/>
  <c r="AL293" i="33" s="1"/>
  <c r="V171" i="33"/>
  <c r="AH171" i="33" s="1"/>
  <c r="AI171" i="33" s="1"/>
  <c r="V166" i="33"/>
  <c r="AH166" i="33" s="1"/>
  <c r="V172" i="33"/>
  <c r="AH172" i="33" s="1"/>
  <c r="AI172" i="33" s="1"/>
  <c r="V170" i="33"/>
  <c r="AH170" i="33" s="1"/>
  <c r="AI170" i="33" s="1"/>
  <c r="V173" i="33"/>
  <c r="V176" i="33"/>
  <c r="AH176" i="33" s="1"/>
  <c r="AI176" i="33" s="1"/>
  <c r="V167" i="33"/>
  <c r="AH167" i="33" s="1"/>
  <c r="AI167" i="33" s="1"/>
  <c r="V177" i="33"/>
  <c r="AH177" i="33" s="1"/>
  <c r="AI177" i="33" s="1"/>
  <c r="U93" i="33"/>
  <c r="AE93" i="33" s="1"/>
  <c r="AF93" i="33" s="1"/>
  <c r="U88" i="33"/>
  <c r="AE88" i="33" s="1"/>
  <c r="U99" i="33"/>
  <c r="AE99" i="33" s="1"/>
  <c r="AF99" i="33" s="1"/>
  <c r="U95" i="33"/>
  <c r="AE95" i="33" s="1"/>
  <c r="AF95" i="33" s="1"/>
  <c r="U98" i="33"/>
  <c r="AE98" i="33" s="1"/>
  <c r="AF98" i="33" s="1"/>
  <c r="U89" i="33"/>
  <c r="AE89" i="33" s="1"/>
  <c r="AF89" i="33" s="1"/>
  <c r="U94" i="33"/>
  <c r="AE94" i="33" s="1"/>
  <c r="AF94" i="33" s="1"/>
  <c r="U92" i="33"/>
  <c r="AE92" i="33" s="1"/>
  <c r="AF92" i="33" s="1"/>
  <c r="T478" i="33"/>
  <c r="AB478" i="33" s="1"/>
  <c r="T483" i="33"/>
  <c r="AB483" i="33" s="1"/>
  <c r="AC483" i="33" s="1"/>
  <c r="T489" i="33"/>
  <c r="AB489" i="33" s="1"/>
  <c r="AC489" i="33" s="1"/>
  <c r="T482" i="33"/>
  <c r="T485" i="33"/>
  <c r="AB485" i="33" s="1"/>
  <c r="AC485" i="33" s="1"/>
  <c r="T484" i="33"/>
  <c r="T479" i="33"/>
  <c r="AB479" i="33" s="1"/>
  <c r="AC479" i="33" s="1"/>
  <c r="T488" i="33"/>
  <c r="AB488" i="33" s="1"/>
  <c r="AC488" i="33" s="1"/>
  <c r="W327" i="33"/>
  <c r="AK327" i="33" s="1"/>
  <c r="AL327" i="33" s="1"/>
  <c r="W322" i="33"/>
  <c r="AK322" i="33" s="1"/>
  <c r="W329" i="33"/>
  <c r="AK329" i="33" s="1"/>
  <c r="AL329" i="33" s="1"/>
  <c r="W326" i="33"/>
  <c r="AK326" i="33" s="1"/>
  <c r="AL326" i="33" s="1"/>
  <c r="W323" i="33"/>
  <c r="W328" i="33"/>
  <c r="AK328" i="33" s="1"/>
  <c r="AL328" i="33" s="1"/>
  <c r="W333" i="33"/>
  <c r="AK333" i="33" s="1"/>
  <c r="AL333" i="33" s="1"/>
  <c r="W332" i="33"/>
  <c r="AK332" i="33" s="1"/>
  <c r="AL332" i="33" s="1"/>
  <c r="V132" i="33"/>
  <c r="AH132" i="33" s="1"/>
  <c r="AI132" i="33" s="1"/>
  <c r="V127" i="33"/>
  <c r="AH127" i="33" s="1"/>
  <c r="V128" i="33"/>
  <c r="AH128" i="33" s="1"/>
  <c r="AI128" i="33" s="1"/>
  <c r="V131" i="33"/>
  <c r="AH131" i="33" s="1"/>
  <c r="AI131" i="33" s="1"/>
  <c r="V133" i="33"/>
  <c r="AH133" i="33" s="1"/>
  <c r="AI133" i="33" s="1"/>
  <c r="V137" i="33"/>
  <c r="AH137" i="33" s="1"/>
  <c r="AI137" i="33" s="1"/>
  <c r="V134" i="33"/>
  <c r="AH134" i="33" s="1"/>
  <c r="AI134" i="33" s="1"/>
  <c r="V138" i="33"/>
  <c r="AH138" i="33" s="1"/>
  <c r="AI138" i="33" s="1"/>
  <c r="T444" i="33"/>
  <c r="AB444" i="33" s="1"/>
  <c r="AC444" i="33" s="1"/>
  <c r="T439" i="33"/>
  <c r="AB439" i="33" s="1"/>
  <c r="T440" i="33"/>
  <c r="AB440" i="33" s="1"/>
  <c r="AC440" i="33" s="1"/>
  <c r="T446" i="33"/>
  <c r="AB446" i="33" s="1"/>
  <c r="AC446" i="33" s="1"/>
  <c r="T450" i="33"/>
  <c r="AB450" i="33" s="1"/>
  <c r="AC450" i="33" s="1"/>
  <c r="T449" i="33"/>
  <c r="AB449" i="33" s="1"/>
  <c r="AC449" i="33" s="1"/>
  <c r="T445" i="33"/>
  <c r="AB445" i="33" s="1"/>
  <c r="AC445" i="33" s="1"/>
  <c r="T443" i="33"/>
  <c r="AB443" i="33" s="1"/>
  <c r="AC443" i="33" s="1"/>
  <c r="S166" i="33"/>
  <c r="Y166" i="33" s="1"/>
  <c r="S171" i="33"/>
  <c r="Y171" i="33" s="1"/>
  <c r="Z171" i="33" s="1"/>
  <c r="S170" i="33"/>
  <c r="Y170" i="33" s="1"/>
  <c r="Z170" i="33" s="1"/>
  <c r="S173" i="33"/>
  <c r="Y173" i="33" s="1"/>
  <c r="Z173" i="33" s="1"/>
  <c r="S177" i="33"/>
  <c r="Y177" i="33" s="1"/>
  <c r="Z177" i="33" s="1"/>
  <c r="S167" i="33"/>
  <c r="Y167" i="33" s="1"/>
  <c r="Z167" i="33" s="1"/>
  <c r="S176" i="33"/>
  <c r="Y176" i="33" s="1"/>
  <c r="Z176" i="33" s="1"/>
  <c r="S172" i="33"/>
  <c r="Y172" i="33" s="1"/>
  <c r="Z172" i="33" s="1"/>
  <c r="V366" i="33"/>
  <c r="AH366" i="33" s="1"/>
  <c r="AI366" i="33" s="1"/>
  <c r="V361" i="33"/>
  <c r="AH361" i="33" s="1"/>
  <c r="V368" i="33"/>
  <c r="AH368" i="33" s="1"/>
  <c r="AI368" i="33" s="1"/>
  <c r="V371" i="33"/>
  <c r="AH371" i="33" s="1"/>
  <c r="AI371" i="33" s="1"/>
  <c r="V365" i="33"/>
  <c r="AH365" i="33" s="1"/>
  <c r="AI365" i="33" s="1"/>
  <c r="V367" i="33"/>
  <c r="AH367" i="33" s="1"/>
  <c r="AI367" i="33" s="1"/>
  <c r="V372" i="33"/>
  <c r="V362" i="33"/>
  <c r="AH362" i="33" s="1"/>
  <c r="AI362" i="33" s="1"/>
  <c r="V520" i="34"/>
  <c r="AB520" i="34" s="1"/>
  <c r="V524" i="34"/>
  <c r="AB524" i="34" s="1"/>
  <c r="AH524" i="34" s="1"/>
  <c r="V523" i="34"/>
  <c r="AB523" i="34" s="1"/>
  <c r="AH523" i="34" s="1"/>
  <c r="V528" i="34"/>
  <c r="AB528" i="34" s="1"/>
  <c r="AH528" i="34" s="1"/>
  <c r="V527" i="34"/>
  <c r="AB527" i="34" s="1"/>
  <c r="AH527" i="34" s="1"/>
  <c r="S147" i="34"/>
  <c r="Y147" i="34" s="1"/>
  <c r="S154" i="34"/>
  <c r="Y154" i="34" s="1"/>
  <c r="AE154" i="34" s="1"/>
  <c r="S155" i="34"/>
  <c r="Y155" i="34" s="1"/>
  <c r="AE155" i="34" s="1"/>
  <c r="S151" i="34"/>
  <c r="Y151" i="34" s="1"/>
  <c r="AE151" i="34" s="1"/>
  <c r="S150" i="34"/>
  <c r="Y150" i="34" s="1"/>
  <c r="AE150" i="34" s="1"/>
  <c r="U44" i="34"/>
  <c r="AA44" i="34" s="1"/>
  <c r="U51" i="34"/>
  <c r="AA51" i="34" s="1"/>
  <c r="AG51" i="34" s="1"/>
  <c r="U48" i="34"/>
  <c r="AA48" i="34" s="1"/>
  <c r="AG48" i="34" s="1"/>
  <c r="U47" i="34"/>
  <c r="AA47" i="34" s="1"/>
  <c r="AG47" i="34" s="1"/>
  <c r="U52" i="34"/>
  <c r="AA52" i="34" s="1"/>
  <c r="AG52" i="34" s="1"/>
  <c r="T147" i="34"/>
  <c r="Z147" i="34" s="1"/>
  <c r="T151" i="34"/>
  <c r="Z151" i="34" s="1"/>
  <c r="AF151" i="34" s="1"/>
  <c r="T154" i="34"/>
  <c r="Z154" i="34" s="1"/>
  <c r="AF154" i="34" s="1"/>
  <c r="T155" i="34"/>
  <c r="Z155" i="34" s="1"/>
  <c r="AF155" i="34" s="1"/>
  <c r="T150" i="34"/>
  <c r="Z150" i="34" s="1"/>
  <c r="AF150" i="34" s="1"/>
  <c r="S384" i="34"/>
  <c r="Y384" i="34" s="1"/>
  <c r="S392" i="34"/>
  <c r="Y392" i="34" s="1"/>
  <c r="AE392" i="34" s="1"/>
  <c r="S388" i="34"/>
  <c r="Y388" i="34" s="1"/>
  <c r="AE388" i="34" s="1"/>
  <c r="S387" i="34"/>
  <c r="Y387" i="34" s="1"/>
  <c r="AE387" i="34" s="1"/>
  <c r="S391" i="34"/>
  <c r="Y391" i="34" s="1"/>
  <c r="AE391" i="34" s="1"/>
  <c r="S350" i="34"/>
  <c r="Y350" i="34" s="1"/>
  <c r="S358" i="34"/>
  <c r="Y358" i="34" s="1"/>
  <c r="AE358" i="34" s="1"/>
  <c r="S357" i="34"/>
  <c r="Y357" i="34" s="1"/>
  <c r="AE357" i="34" s="1"/>
  <c r="S354" i="34"/>
  <c r="Y354" i="34" s="1"/>
  <c r="AE354" i="34" s="1"/>
  <c r="S353" i="34"/>
  <c r="Y353" i="34" s="1"/>
  <c r="AE353" i="34" s="1"/>
  <c r="W181" i="34"/>
  <c r="AC181" i="34" s="1"/>
  <c r="W184" i="34"/>
  <c r="AC184" i="34" s="1"/>
  <c r="AI184" i="34" s="1"/>
  <c r="W188" i="34"/>
  <c r="AC188" i="34" s="1"/>
  <c r="AI188" i="34" s="1"/>
  <c r="W189" i="34"/>
  <c r="AC189" i="34" s="1"/>
  <c r="AI189" i="34" s="1"/>
  <c r="W185" i="34"/>
  <c r="AC185" i="34" s="1"/>
  <c r="AI185" i="34" s="1"/>
  <c r="U350" i="34"/>
  <c r="AA350" i="34" s="1"/>
  <c r="U354" i="34"/>
  <c r="AA354" i="34" s="1"/>
  <c r="AG354" i="34" s="1"/>
  <c r="U357" i="34"/>
  <c r="AA357" i="34" s="1"/>
  <c r="AG357" i="34" s="1"/>
  <c r="U358" i="34"/>
  <c r="AA358" i="34" s="1"/>
  <c r="AG358" i="34" s="1"/>
  <c r="U353" i="34"/>
  <c r="AA353" i="34" s="1"/>
  <c r="AG353" i="34" s="1"/>
  <c r="T486" i="34"/>
  <c r="Z486" i="34" s="1"/>
  <c r="T490" i="34"/>
  <c r="Z490" i="34" s="1"/>
  <c r="AF490" i="34" s="1"/>
  <c r="T494" i="34"/>
  <c r="Z494" i="34" s="1"/>
  <c r="AF494" i="34" s="1"/>
  <c r="T493" i="34"/>
  <c r="Z493" i="34" s="1"/>
  <c r="AF493" i="34" s="1"/>
  <c r="T489" i="34"/>
  <c r="Z489" i="34" s="1"/>
  <c r="AF489" i="34" s="1"/>
  <c r="V432" i="34"/>
  <c r="S181" i="34"/>
  <c r="Y181" i="34" s="1"/>
  <c r="S189" i="34"/>
  <c r="Y189" i="34" s="1"/>
  <c r="AE189" i="34" s="1"/>
  <c r="S184" i="34"/>
  <c r="Y184" i="34" s="1"/>
  <c r="AE184" i="34" s="1"/>
  <c r="S185" i="34"/>
  <c r="Y185" i="34" s="1"/>
  <c r="AE185" i="34" s="1"/>
  <c r="S188" i="34"/>
  <c r="Y188" i="34" s="1"/>
  <c r="AE188" i="34" s="1"/>
  <c r="W520" i="34"/>
  <c r="AC520" i="34" s="1"/>
  <c r="W523" i="34"/>
  <c r="AC523" i="34" s="1"/>
  <c r="AI523" i="34" s="1"/>
  <c r="W524" i="34"/>
  <c r="AC524" i="34" s="1"/>
  <c r="AI524" i="34" s="1"/>
  <c r="W528" i="34"/>
  <c r="AC528" i="34" s="1"/>
  <c r="AI528" i="34" s="1"/>
  <c r="W527" i="34"/>
  <c r="AC527" i="34" s="1"/>
  <c r="AI527" i="34" s="1"/>
  <c r="S282" i="34"/>
  <c r="Y282" i="34" s="1"/>
  <c r="S290" i="34"/>
  <c r="Y290" i="34" s="1"/>
  <c r="AE290" i="34" s="1"/>
  <c r="S289" i="34"/>
  <c r="Y289" i="34" s="1"/>
  <c r="AE289" i="34" s="1"/>
  <c r="S285" i="34"/>
  <c r="Y285" i="34" s="1"/>
  <c r="AE285" i="34" s="1"/>
  <c r="S286" i="34"/>
  <c r="Y286" i="34" s="1"/>
  <c r="AE286" i="34" s="1"/>
  <c r="S452" i="34"/>
  <c r="Y452" i="34" s="1"/>
  <c r="S459" i="34"/>
  <c r="Y459" i="34" s="1"/>
  <c r="AE459" i="34" s="1"/>
  <c r="S456" i="34"/>
  <c r="Y456" i="34" s="1"/>
  <c r="AE456" i="34" s="1"/>
  <c r="S455" i="34"/>
  <c r="Y455" i="34" s="1"/>
  <c r="AE455" i="34" s="1"/>
  <c r="S460" i="34"/>
  <c r="Y460" i="34" s="1"/>
  <c r="AE460" i="34" s="1"/>
  <c r="U486" i="34"/>
  <c r="AA486" i="34" s="1"/>
  <c r="U490" i="34"/>
  <c r="AA490" i="34" s="1"/>
  <c r="AG490" i="34" s="1"/>
  <c r="U493" i="34"/>
  <c r="AA493" i="34" s="1"/>
  <c r="AG493" i="34" s="1"/>
  <c r="U494" i="34"/>
  <c r="AA494" i="34" s="1"/>
  <c r="AG494" i="34" s="1"/>
  <c r="U489" i="34"/>
  <c r="AA489" i="34" s="1"/>
  <c r="AG489" i="34" s="1"/>
  <c r="U384" i="34"/>
  <c r="AA384" i="34" s="1"/>
  <c r="U388" i="34"/>
  <c r="AA388" i="34" s="1"/>
  <c r="AG388" i="34" s="1"/>
  <c r="U387" i="34"/>
  <c r="AA387" i="34" s="1"/>
  <c r="AG387" i="34" s="1"/>
  <c r="U392" i="34"/>
  <c r="AA392" i="34" s="1"/>
  <c r="AG392" i="34" s="1"/>
  <c r="U391" i="34"/>
  <c r="AA391" i="34" s="1"/>
  <c r="AG391" i="34" s="1"/>
  <c r="T350" i="34"/>
  <c r="Z350" i="34" s="1"/>
  <c r="T358" i="34"/>
  <c r="Z358" i="34" s="1"/>
  <c r="AF358" i="34" s="1"/>
  <c r="T357" i="34"/>
  <c r="Z357" i="34" s="1"/>
  <c r="AF357" i="34" s="1"/>
  <c r="T354" i="34"/>
  <c r="Z354" i="34" s="1"/>
  <c r="AF354" i="34" s="1"/>
  <c r="T353" i="34"/>
  <c r="Z353" i="34" s="1"/>
  <c r="AF353" i="34" s="1"/>
  <c r="W215" i="34"/>
  <c r="AC215" i="34" s="1"/>
  <c r="W223" i="34"/>
  <c r="AC223" i="34" s="1"/>
  <c r="AI223" i="34" s="1"/>
  <c r="W222" i="34"/>
  <c r="AC222" i="34" s="1"/>
  <c r="AI222" i="34" s="1"/>
  <c r="W218" i="34"/>
  <c r="AC218" i="34" s="1"/>
  <c r="AI218" i="34" s="1"/>
  <c r="W219" i="34"/>
  <c r="AC219" i="34" s="1"/>
  <c r="AI219" i="34" s="1"/>
  <c r="V78" i="34"/>
  <c r="AB78" i="34" s="1"/>
  <c r="V86" i="34"/>
  <c r="AB86" i="34" s="1"/>
  <c r="AH86" i="34" s="1"/>
  <c r="V82" i="34"/>
  <c r="AB82" i="34" s="1"/>
  <c r="AH82" i="34" s="1"/>
  <c r="V81" i="34"/>
  <c r="AB81" i="34" s="1"/>
  <c r="AH81" i="34" s="1"/>
  <c r="V85" i="34"/>
  <c r="AB85" i="34" s="1"/>
  <c r="AH85" i="34" s="1"/>
  <c r="V522" i="33"/>
  <c r="AH522" i="33" s="1"/>
  <c r="AI522" i="33" s="1"/>
  <c r="V517" i="33"/>
  <c r="AH517" i="33" s="1"/>
  <c r="AI517" i="33" s="1"/>
  <c r="V523" i="33"/>
  <c r="AH523" i="33" s="1"/>
  <c r="V527" i="33"/>
  <c r="AH527" i="33" s="1"/>
  <c r="AI527" i="33" s="1"/>
  <c r="V518" i="33"/>
  <c r="AH518" i="33" s="1"/>
  <c r="AI518" i="33" s="1"/>
  <c r="V521" i="33"/>
  <c r="AH521" i="33" s="1"/>
  <c r="AI521" i="33" s="1"/>
  <c r="V524" i="33"/>
  <c r="AH524" i="33" s="1"/>
  <c r="AI524" i="33" s="1"/>
  <c r="V528" i="33"/>
  <c r="AH528" i="33" s="1"/>
  <c r="AI528" i="33" s="1"/>
  <c r="U405" i="33"/>
  <c r="AE405" i="33" s="1"/>
  <c r="AF405" i="33" s="1"/>
  <c r="U400" i="33"/>
  <c r="AE400" i="33" s="1"/>
  <c r="U410" i="33"/>
  <c r="AE410" i="33" s="1"/>
  <c r="AF410" i="33" s="1"/>
  <c r="U407" i="33"/>
  <c r="AE407" i="33" s="1"/>
  <c r="AF407" i="33" s="1"/>
  <c r="U406" i="33"/>
  <c r="AE406" i="33" s="1"/>
  <c r="AF406" i="33" s="1"/>
  <c r="U404" i="33"/>
  <c r="AE404" i="33" s="1"/>
  <c r="AF404" i="33" s="1"/>
  <c r="U411" i="33"/>
  <c r="AE411" i="33" s="1"/>
  <c r="AF411" i="33" s="1"/>
  <c r="U401" i="33"/>
  <c r="AE401" i="33" s="1"/>
  <c r="AF401" i="33" s="1"/>
  <c r="U132" i="33"/>
  <c r="AE132" i="33" s="1"/>
  <c r="AF132" i="33" s="1"/>
  <c r="U137" i="33"/>
  <c r="AE137" i="33" s="1"/>
  <c r="AF137" i="33" s="1"/>
  <c r="U249" i="34"/>
  <c r="AA249" i="34" s="1"/>
  <c r="U256" i="34"/>
  <c r="AA256" i="34" s="1"/>
  <c r="AG256" i="34" s="1"/>
  <c r="U257" i="34"/>
  <c r="AA257" i="34" s="1"/>
  <c r="AG257" i="34" s="1"/>
  <c r="U252" i="34"/>
  <c r="AA252" i="34" s="1"/>
  <c r="AG252" i="34" s="1"/>
  <c r="U253" i="34"/>
  <c r="AA253" i="34" s="1"/>
  <c r="AG253" i="34" s="1"/>
  <c r="S478" i="33"/>
  <c r="Y478" i="33" s="1"/>
  <c r="Z478" i="33" s="1"/>
  <c r="S483" i="33"/>
  <c r="Y483" i="33" s="1"/>
  <c r="S479" i="33"/>
  <c r="S488" i="33"/>
  <c r="Y488" i="33" s="1"/>
  <c r="Z488" i="33" s="1"/>
  <c r="S489" i="33"/>
  <c r="Y489" i="33" s="1"/>
  <c r="Z489" i="33" s="1"/>
  <c r="S484" i="33"/>
  <c r="Y484" i="33" s="1"/>
  <c r="Z484" i="33" s="1"/>
  <c r="S485" i="33"/>
  <c r="Y485" i="33" s="1"/>
  <c r="Z485" i="33" s="1"/>
  <c r="S482" i="33"/>
  <c r="Y482" i="33" s="1"/>
  <c r="Z482" i="33" s="1"/>
  <c r="V49" i="33"/>
  <c r="AH49" i="33" s="1"/>
  <c r="V54" i="33"/>
  <c r="AH54" i="33" s="1"/>
  <c r="AI54" i="33" s="1"/>
  <c r="V55" i="33"/>
  <c r="AH55" i="33" s="1"/>
  <c r="AI55" i="33" s="1"/>
  <c r="V53" i="33"/>
  <c r="AH53" i="33" s="1"/>
  <c r="AI53" i="33" s="1"/>
  <c r="V50" i="33"/>
  <c r="V59" i="33"/>
  <c r="AH59" i="33" s="1"/>
  <c r="AI59" i="33" s="1"/>
  <c r="V60" i="33"/>
  <c r="V56" i="33"/>
  <c r="AH56" i="33" s="1"/>
  <c r="AI56" i="33" s="1"/>
  <c r="V283" i="33"/>
  <c r="AH283" i="33" s="1"/>
  <c r="V288" i="33"/>
  <c r="AH288" i="33" s="1"/>
  <c r="AI288" i="33" s="1"/>
  <c r="V293" i="33"/>
  <c r="AH293" i="33" s="1"/>
  <c r="AI293" i="33" s="1"/>
  <c r="V289" i="33"/>
  <c r="AH289" i="33" s="1"/>
  <c r="AI289" i="33" s="1"/>
  <c r="V294" i="33"/>
  <c r="AH294" i="33" s="1"/>
  <c r="AI294" i="33" s="1"/>
  <c r="V287" i="33"/>
  <c r="AH287" i="33" s="1"/>
  <c r="AI287" i="33" s="1"/>
  <c r="V284" i="33"/>
  <c r="AH284" i="33" s="1"/>
  <c r="AI284" i="33" s="1"/>
  <c r="V290" i="33"/>
  <c r="AH290" i="33" s="1"/>
  <c r="AI290" i="33" s="1"/>
  <c r="V556" i="33"/>
  <c r="AH556" i="33" s="1"/>
  <c r="V561" i="33"/>
  <c r="AH561" i="33" s="1"/>
  <c r="AI561" i="33" s="1"/>
  <c r="V557" i="33"/>
  <c r="V566" i="33"/>
  <c r="AH566" i="33" s="1"/>
  <c r="AI566" i="33" s="1"/>
  <c r="V560" i="33"/>
  <c r="AH560" i="33" s="1"/>
  <c r="AI560" i="33" s="1"/>
  <c r="V567" i="33"/>
  <c r="AH567" i="33" s="1"/>
  <c r="AI567" i="33" s="1"/>
  <c r="V563" i="33"/>
  <c r="AH563" i="33" s="1"/>
  <c r="AI563" i="33" s="1"/>
  <c r="V562" i="33"/>
  <c r="AH562" i="33" s="1"/>
  <c r="AI562" i="33" s="1"/>
  <c r="U517" i="33"/>
  <c r="AE517" i="33" s="1"/>
  <c r="AF517" i="33" s="1"/>
  <c r="U522" i="33"/>
  <c r="AE522" i="33" s="1"/>
  <c r="AF522" i="33" s="1"/>
  <c r="U527" i="33"/>
  <c r="AE527" i="33" s="1"/>
  <c r="AF527" i="33" s="1"/>
  <c r="U518" i="33"/>
  <c r="AE518" i="33" s="1"/>
  <c r="U521" i="33"/>
  <c r="AE521" i="33" s="1"/>
  <c r="AF521" i="33" s="1"/>
  <c r="U524" i="33"/>
  <c r="AE524" i="33" s="1"/>
  <c r="AF524" i="33" s="1"/>
  <c r="U523" i="33"/>
  <c r="AE523" i="33" s="1"/>
  <c r="AF523" i="33" s="1"/>
  <c r="U528" i="33"/>
  <c r="AE528" i="33" s="1"/>
  <c r="AF528" i="33" s="1"/>
  <c r="S361" i="33"/>
  <c r="Y361" i="33" s="1"/>
  <c r="Z361" i="33" s="1"/>
  <c r="S366" i="33"/>
  <c r="Y366" i="33" s="1"/>
  <c r="Z366" i="33" s="1"/>
  <c r="S368" i="33"/>
  <c r="Y368" i="33" s="1"/>
  <c r="Z368" i="33" s="1"/>
  <c r="S372" i="33"/>
  <c r="Y372" i="33" s="1"/>
  <c r="Z372" i="33" s="1"/>
  <c r="S371" i="33"/>
  <c r="Y371" i="33" s="1"/>
  <c r="Z371" i="33" s="1"/>
  <c r="S362" i="33"/>
  <c r="Y362" i="33" s="1"/>
  <c r="S365" i="33"/>
  <c r="Y365" i="33" s="1"/>
  <c r="Z365" i="33" s="1"/>
  <c r="S367" i="33"/>
  <c r="Y367" i="33" s="1"/>
  <c r="Z367" i="33" s="1"/>
  <c r="T405" i="33"/>
  <c r="AB405" i="33" s="1"/>
  <c r="AC405" i="33" s="1"/>
  <c r="T400" i="33"/>
  <c r="AB400" i="33" s="1"/>
  <c r="T406" i="33"/>
  <c r="AB406" i="33" s="1"/>
  <c r="AC406" i="33" s="1"/>
  <c r="T410" i="33"/>
  <c r="AB410" i="33" s="1"/>
  <c r="AC410" i="33" s="1"/>
  <c r="T407" i="33"/>
  <c r="AB407" i="33" s="1"/>
  <c r="AC407" i="33" s="1"/>
  <c r="T404" i="33"/>
  <c r="AB404" i="33" s="1"/>
  <c r="AC404" i="33" s="1"/>
  <c r="T401" i="33"/>
  <c r="AB401" i="33" s="1"/>
  <c r="AC401" i="33" s="1"/>
  <c r="T411" i="33"/>
  <c r="AB411" i="33" s="1"/>
  <c r="AC411" i="33" s="1"/>
  <c r="T283" i="33"/>
  <c r="AB283" i="33" s="1"/>
  <c r="T288" i="33"/>
  <c r="AB288" i="33" s="1"/>
  <c r="AC288" i="33" s="1"/>
  <c r="T289" i="33"/>
  <c r="AB289" i="33" s="1"/>
  <c r="AC289" i="33" s="1"/>
  <c r="T287" i="33"/>
  <c r="AB287" i="33" s="1"/>
  <c r="AC287" i="33" s="1"/>
  <c r="T290" i="33"/>
  <c r="AB290" i="33" s="1"/>
  <c r="AC290" i="33" s="1"/>
  <c r="T294" i="33"/>
  <c r="AB294" i="33" s="1"/>
  <c r="AC294" i="33" s="1"/>
  <c r="T284" i="33"/>
  <c r="AB284" i="33" s="1"/>
  <c r="AC284" i="33" s="1"/>
  <c r="T293" i="33"/>
  <c r="AB293" i="33" s="1"/>
  <c r="AC293" i="33" s="1"/>
  <c r="V88" i="33"/>
  <c r="AH88" i="33" s="1"/>
  <c r="V93" i="33"/>
  <c r="AH93" i="33" s="1"/>
  <c r="AI93" i="33" s="1"/>
  <c r="V98" i="33"/>
  <c r="V92" i="33"/>
  <c r="AH92" i="33" s="1"/>
  <c r="AI92" i="33" s="1"/>
  <c r="V94" i="33"/>
  <c r="AH94" i="33" s="1"/>
  <c r="AI94" i="33" s="1"/>
  <c r="V99" i="33"/>
  <c r="AH99" i="33" s="1"/>
  <c r="AI99" i="33" s="1"/>
  <c r="V89" i="33"/>
  <c r="AH89" i="33" s="1"/>
  <c r="AI89" i="33" s="1"/>
  <c r="V95" i="33"/>
  <c r="AH95" i="33" s="1"/>
  <c r="AI95" i="33" s="1"/>
  <c r="U327" i="33"/>
  <c r="AE327" i="33" s="1"/>
  <c r="AF327" i="33" s="1"/>
  <c r="U322" i="33"/>
  <c r="AE322" i="33" s="1"/>
  <c r="AF322" i="33" s="1"/>
  <c r="U333" i="33"/>
  <c r="AE333" i="33" s="1"/>
  <c r="AF333" i="33" s="1"/>
  <c r="U323" i="33"/>
  <c r="AE323" i="33" s="1"/>
  <c r="U328" i="33"/>
  <c r="AE328" i="33" s="1"/>
  <c r="AF328" i="33" s="1"/>
  <c r="U332" i="33"/>
  <c r="AE332" i="33" s="1"/>
  <c r="AF332" i="33" s="1"/>
  <c r="U326" i="33"/>
  <c r="AE326" i="33" s="1"/>
  <c r="AF326" i="33" s="1"/>
  <c r="U329" i="33"/>
  <c r="AE329" i="33" s="1"/>
  <c r="AF329" i="33" s="1"/>
  <c r="T54" i="33"/>
  <c r="AB54" i="33" s="1"/>
  <c r="AC54" i="33" s="1"/>
  <c r="T49" i="33"/>
  <c r="AB49" i="33" s="1"/>
  <c r="T60" i="33"/>
  <c r="AB60" i="33" s="1"/>
  <c r="AC60" i="33" s="1"/>
  <c r="T53" i="33"/>
  <c r="AB53" i="33" s="1"/>
  <c r="AC53" i="33" s="1"/>
  <c r="T50" i="33"/>
  <c r="AB50" i="33" s="1"/>
  <c r="AC50" i="33" s="1"/>
  <c r="T56" i="33"/>
  <c r="AB56" i="33" s="1"/>
  <c r="AC56" i="33" s="1"/>
  <c r="T59" i="33"/>
  <c r="AB59" i="33" s="1"/>
  <c r="AC59" i="33" s="1"/>
  <c r="T55" i="33"/>
  <c r="AB55" i="33" s="1"/>
  <c r="AC55" i="33" s="1"/>
  <c r="V322" i="33"/>
  <c r="AH322" i="33" s="1"/>
  <c r="V327" i="33"/>
  <c r="AH327" i="33" s="1"/>
  <c r="AI327" i="33" s="1"/>
  <c r="V328" i="33"/>
  <c r="V333" i="33"/>
  <c r="AH333" i="33" s="1"/>
  <c r="AI333" i="33" s="1"/>
  <c r="V323" i="33"/>
  <c r="AH323" i="33" s="1"/>
  <c r="AI323" i="33" s="1"/>
  <c r="V326" i="33"/>
  <c r="AH326" i="33" s="1"/>
  <c r="AI326" i="33" s="1"/>
  <c r="V332" i="33"/>
  <c r="AH332" i="33" s="1"/>
  <c r="AI332" i="33" s="1"/>
  <c r="V329" i="33"/>
  <c r="AH329" i="33" s="1"/>
  <c r="AI329" i="33" s="1"/>
  <c r="U556" i="33"/>
  <c r="AE556" i="33" s="1"/>
  <c r="AF556" i="33" s="1"/>
  <c r="U561" i="33"/>
  <c r="AE561" i="33" s="1"/>
  <c r="AF561" i="33" s="1"/>
  <c r="U560" i="33"/>
  <c r="AE560" i="33" s="1"/>
  <c r="AF560" i="33" s="1"/>
  <c r="U567" i="33"/>
  <c r="AE567" i="33" s="1"/>
  <c r="AF567" i="33" s="1"/>
  <c r="U566" i="33"/>
  <c r="AE566" i="33" s="1"/>
  <c r="AF566" i="33" s="1"/>
  <c r="U562" i="33"/>
  <c r="AE562" i="33" s="1"/>
  <c r="AF562" i="33" s="1"/>
  <c r="U557" i="33"/>
  <c r="AE557" i="33" s="1"/>
  <c r="U563" i="33"/>
  <c r="AE563" i="33" s="1"/>
  <c r="AF563" i="33" s="1"/>
  <c r="T384" i="34"/>
  <c r="Z384" i="34" s="1"/>
  <c r="T388" i="34"/>
  <c r="Z388" i="34" s="1"/>
  <c r="AF388" i="34" s="1"/>
  <c r="T392" i="34"/>
  <c r="Z392" i="34" s="1"/>
  <c r="AF392" i="34" s="1"/>
  <c r="T387" i="34"/>
  <c r="Z387" i="34" s="1"/>
  <c r="AF387" i="34" s="1"/>
  <c r="T391" i="34"/>
  <c r="Z391" i="34" s="1"/>
  <c r="AF391" i="34" s="1"/>
  <c r="W282" i="34"/>
  <c r="AC282" i="34" s="1"/>
  <c r="W289" i="34"/>
  <c r="AC289" i="34" s="1"/>
  <c r="AI289" i="34" s="1"/>
  <c r="W286" i="34"/>
  <c r="AC286" i="34" s="1"/>
  <c r="AI286" i="34" s="1"/>
  <c r="W285" i="34"/>
  <c r="AC285" i="34" s="1"/>
  <c r="AI285" i="34" s="1"/>
  <c r="W290" i="34"/>
  <c r="AC290" i="34" s="1"/>
  <c r="AI290" i="34" s="1"/>
  <c r="S44" i="34"/>
  <c r="Y44" i="34" s="1"/>
  <c r="S52" i="34"/>
  <c r="Y52" i="34" s="1"/>
  <c r="AE52" i="34" s="1"/>
  <c r="S51" i="34"/>
  <c r="Y51" i="34" s="1"/>
  <c r="AE51" i="34" s="1"/>
  <c r="S48" i="34"/>
  <c r="Y48" i="34" s="1"/>
  <c r="AE48" i="34" s="1"/>
  <c r="S47" i="34"/>
  <c r="Y47" i="34" s="1"/>
  <c r="AE47" i="34" s="1"/>
  <c r="V486" i="34"/>
  <c r="AB486" i="34" s="1"/>
  <c r="V490" i="34"/>
  <c r="AB490" i="34" s="1"/>
  <c r="AH490" i="34" s="1"/>
  <c r="V494" i="34"/>
  <c r="AB494" i="34" s="1"/>
  <c r="AH494" i="34" s="1"/>
  <c r="V493" i="34"/>
  <c r="AB493" i="34" s="1"/>
  <c r="AH493" i="34" s="1"/>
  <c r="V489" i="34"/>
  <c r="AB489" i="34" s="1"/>
  <c r="AH489" i="34" s="1"/>
  <c r="W418" i="34"/>
  <c r="AC418" i="34" s="1"/>
  <c r="W421" i="34"/>
  <c r="AC421" i="34" s="1"/>
  <c r="AI421" i="34" s="1"/>
  <c r="W426" i="34"/>
  <c r="AC426" i="34" s="1"/>
  <c r="AI426" i="34" s="1"/>
  <c r="W425" i="34"/>
  <c r="AC425" i="34" s="1"/>
  <c r="AI425" i="34" s="1"/>
  <c r="W422" i="34"/>
  <c r="AC422" i="34" s="1"/>
  <c r="AI422" i="34" s="1"/>
  <c r="T418" i="34"/>
  <c r="Z418" i="34" s="1"/>
  <c r="T426" i="34"/>
  <c r="Z426" i="34" s="1"/>
  <c r="AF426" i="34" s="1"/>
  <c r="T425" i="34"/>
  <c r="Z425" i="34" s="1"/>
  <c r="AF425" i="34" s="1"/>
  <c r="T421" i="34"/>
  <c r="Z421" i="34" s="1"/>
  <c r="AF421" i="34" s="1"/>
  <c r="T422" i="34"/>
  <c r="Z422" i="34" s="1"/>
  <c r="AF422" i="34" s="1"/>
  <c r="S316" i="34"/>
  <c r="Y316" i="34" s="1"/>
  <c r="S319" i="34"/>
  <c r="Y319" i="34" s="1"/>
  <c r="AE319" i="34" s="1"/>
  <c r="S323" i="34"/>
  <c r="Y323" i="34" s="1"/>
  <c r="AE323" i="34" s="1"/>
  <c r="S324" i="34"/>
  <c r="Y324" i="34" s="1"/>
  <c r="AE324" i="34" s="1"/>
  <c r="S320" i="34"/>
  <c r="Y320" i="34" s="1"/>
  <c r="AE320" i="34" s="1"/>
  <c r="U181" i="34"/>
  <c r="AA181" i="34" s="1"/>
  <c r="U188" i="34"/>
  <c r="AA188" i="34" s="1"/>
  <c r="AG188" i="34" s="1"/>
  <c r="U189" i="34"/>
  <c r="AA189" i="34" s="1"/>
  <c r="AG189" i="34" s="1"/>
  <c r="U185" i="34"/>
  <c r="AA185" i="34" s="1"/>
  <c r="AG185" i="34" s="1"/>
  <c r="U184" i="34"/>
  <c r="AA184" i="34" s="1"/>
  <c r="AG184" i="34" s="1"/>
  <c r="S418" i="34"/>
  <c r="Y418" i="34" s="1"/>
  <c r="S425" i="34"/>
  <c r="Y425" i="34" s="1"/>
  <c r="AE425" i="34" s="1"/>
  <c r="S421" i="34"/>
  <c r="Y421" i="34" s="1"/>
  <c r="AE421" i="34" s="1"/>
  <c r="S426" i="34"/>
  <c r="Y426" i="34" s="1"/>
  <c r="AE426" i="34" s="1"/>
  <c r="S422" i="34"/>
  <c r="Y422" i="34" s="1"/>
  <c r="AE422" i="34" s="1"/>
  <c r="U418" i="34"/>
  <c r="AA418" i="34" s="1"/>
  <c r="U421" i="34"/>
  <c r="AA421" i="34" s="1"/>
  <c r="AG421" i="34" s="1"/>
  <c r="U425" i="34"/>
  <c r="AA425" i="34" s="1"/>
  <c r="AG425" i="34" s="1"/>
  <c r="U426" i="34"/>
  <c r="AA426" i="34" s="1"/>
  <c r="AG426" i="34" s="1"/>
  <c r="U422" i="34"/>
  <c r="AA422" i="34" s="1"/>
  <c r="AG422" i="34" s="1"/>
  <c r="S215" i="34"/>
  <c r="Y215" i="34" s="1"/>
  <c r="S223" i="34"/>
  <c r="Y223" i="34" s="1"/>
  <c r="AE223" i="34" s="1"/>
  <c r="S219" i="34"/>
  <c r="Y219" i="34" s="1"/>
  <c r="AE219" i="34" s="1"/>
  <c r="S218" i="34"/>
  <c r="Y218" i="34" s="1"/>
  <c r="AE218" i="34" s="1"/>
  <c r="S222" i="34"/>
  <c r="Y222" i="34" s="1"/>
  <c r="AE222" i="34" s="1"/>
  <c r="U147" i="34"/>
  <c r="AA147" i="34" s="1"/>
  <c r="U150" i="34"/>
  <c r="AA150" i="34" s="1"/>
  <c r="AG150" i="34" s="1"/>
  <c r="U154" i="34"/>
  <c r="AA154" i="34" s="1"/>
  <c r="AG154" i="34" s="1"/>
  <c r="U155" i="34"/>
  <c r="AA155" i="34" s="1"/>
  <c r="AG155" i="34" s="1"/>
  <c r="U151" i="34"/>
  <c r="AA151" i="34" s="1"/>
  <c r="AG151" i="34" s="1"/>
  <c r="V282" i="34"/>
  <c r="AB282" i="34" s="1"/>
  <c r="V286" i="34"/>
  <c r="AB286" i="34" s="1"/>
  <c r="AH286" i="34" s="1"/>
  <c r="V285" i="34"/>
  <c r="AB285" i="34" s="1"/>
  <c r="AH285" i="34" s="1"/>
  <c r="V290" i="34"/>
  <c r="AB290" i="34" s="1"/>
  <c r="AH290" i="34" s="1"/>
  <c r="V289" i="34"/>
  <c r="AB289" i="34" s="1"/>
  <c r="AH289" i="34" s="1"/>
  <c r="W113" i="34"/>
  <c r="AC113" i="34" s="1"/>
  <c r="W121" i="34"/>
  <c r="AC121" i="34" s="1"/>
  <c r="AI121" i="34" s="1"/>
  <c r="W117" i="34"/>
  <c r="AC117" i="34" s="1"/>
  <c r="AI117" i="34" s="1"/>
  <c r="W116" i="34"/>
  <c r="AC116" i="34" s="1"/>
  <c r="AI116" i="34" s="1"/>
  <c r="W120" i="34"/>
  <c r="AC120" i="34" s="1"/>
  <c r="AI120" i="34" s="1"/>
  <c r="T113" i="34"/>
  <c r="Z113" i="34" s="1"/>
  <c r="T120" i="34"/>
  <c r="Z120" i="34" s="1"/>
  <c r="AF120" i="34" s="1"/>
  <c r="T117" i="34"/>
  <c r="Z117" i="34" s="1"/>
  <c r="AF117" i="34" s="1"/>
  <c r="T116" i="34"/>
  <c r="Z116" i="34" s="1"/>
  <c r="AF116" i="34" s="1"/>
  <c r="T121" i="34"/>
  <c r="Z121" i="34" s="1"/>
  <c r="AF121" i="34" s="1"/>
  <c r="T181" i="34"/>
  <c r="Z181" i="34" s="1"/>
  <c r="T189" i="34"/>
  <c r="Z189" i="34" s="1"/>
  <c r="AF189" i="34" s="1"/>
  <c r="T188" i="34"/>
  <c r="Z188" i="34" s="1"/>
  <c r="AF188" i="34" s="1"/>
  <c r="T184" i="34"/>
  <c r="Z184" i="34" s="1"/>
  <c r="AF184" i="34" s="1"/>
  <c r="T185" i="34"/>
  <c r="Z185" i="34" s="1"/>
  <c r="AF185" i="34" s="1"/>
  <c r="W78" i="34"/>
  <c r="AC78" i="34" s="1"/>
  <c r="W86" i="34"/>
  <c r="AC86" i="34" s="1"/>
  <c r="AI86" i="34" s="1"/>
  <c r="W85" i="34"/>
  <c r="AC85" i="34" s="1"/>
  <c r="AI85" i="34" s="1"/>
  <c r="W82" i="34"/>
  <c r="AC82" i="34" s="1"/>
  <c r="AI82" i="34" s="1"/>
  <c r="W81" i="34"/>
  <c r="AC81" i="34" s="1"/>
  <c r="AI81" i="34" s="1"/>
  <c r="V452" i="34"/>
  <c r="AB452" i="34" s="1"/>
  <c r="V460" i="34"/>
  <c r="AB460" i="34" s="1"/>
  <c r="AH460" i="34" s="1"/>
  <c r="V456" i="34"/>
  <c r="AB456" i="34" s="1"/>
  <c r="AH456" i="34" s="1"/>
  <c r="V459" i="34"/>
  <c r="AB459" i="34" s="1"/>
  <c r="AH459" i="34" s="1"/>
  <c r="V455" i="34"/>
  <c r="AB455" i="34" s="1"/>
  <c r="AH455" i="34" s="1"/>
  <c r="T316" i="34"/>
  <c r="Z316" i="34" s="1"/>
  <c r="T319" i="34"/>
  <c r="Z319" i="34" s="1"/>
  <c r="AF319" i="34" s="1"/>
  <c r="T323" i="34"/>
  <c r="Z323" i="34" s="1"/>
  <c r="AF323" i="34" s="1"/>
  <c r="T320" i="34"/>
  <c r="Z320" i="34" s="1"/>
  <c r="AF320" i="34" s="1"/>
  <c r="T324" i="34"/>
  <c r="Z324" i="34" s="1"/>
  <c r="AF324" i="34" s="1"/>
  <c r="U14" i="32"/>
  <c r="AA14" i="32" s="1"/>
  <c r="AG14" i="32" s="1"/>
  <c r="U16" i="32"/>
  <c r="AA16" i="32" s="1"/>
  <c r="AG16" i="32" s="1"/>
  <c r="U17" i="32"/>
  <c r="AA17" i="32" s="1"/>
  <c r="AG17" i="32" s="1"/>
  <c r="U10" i="32"/>
  <c r="AA10" i="32" s="1"/>
  <c r="AG10" i="32" s="1"/>
  <c r="U15" i="32"/>
  <c r="AA15" i="32" s="1"/>
  <c r="AG15" i="32" s="1"/>
  <c r="W15" i="32"/>
  <c r="AC15" i="32" s="1"/>
  <c r="AI15" i="32" s="1"/>
  <c r="W17" i="32"/>
  <c r="AC17" i="32" s="1"/>
  <c r="AI17" i="32" s="1"/>
  <c r="W10" i="32"/>
  <c r="AC10" i="32" s="1"/>
  <c r="AI10" i="32" s="1"/>
  <c r="W14" i="32"/>
  <c r="AC14" i="32" s="1"/>
  <c r="AI14" i="32" s="1"/>
  <c r="W16" i="32"/>
  <c r="AC16" i="32" s="1"/>
  <c r="AI16" i="32" s="1"/>
  <c r="T17" i="32"/>
  <c r="Z17" i="32" s="1"/>
  <c r="AF17" i="32" s="1"/>
  <c r="T14" i="32"/>
  <c r="Z14" i="32" s="1"/>
  <c r="AF14" i="32" s="1"/>
  <c r="T16" i="32"/>
  <c r="Z16" i="32" s="1"/>
  <c r="AF16" i="32" s="1"/>
  <c r="T15" i="32"/>
  <c r="Z15" i="32" s="1"/>
  <c r="AF15" i="32" s="1"/>
  <c r="T10" i="32"/>
  <c r="Z10" i="32" s="1"/>
  <c r="AF10" i="32" s="1"/>
  <c r="V15" i="32"/>
  <c r="AB15" i="32" s="1"/>
  <c r="AH15" i="32" s="1"/>
  <c r="V10" i="32"/>
  <c r="AB10" i="32" s="1"/>
  <c r="AH10" i="32" s="1"/>
  <c r="V16" i="32"/>
  <c r="AB16" i="32" s="1"/>
  <c r="AH16" i="32" s="1"/>
  <c r="V17" i="32"/>
  <c r="AB17" i="32" s="1"/>
  <c r="AH17" i="32" s="1"/>
  <c r="V14" i="32"/>
  <c r="AB14" i="32" s="1"/>
  <c r="AH14" i="32" s="1"/>
  <c r="T165" i="33"/>
  <c r="AB249" i="33"/>
  <c r="AC249" i="33" s="1"/>
  <c r="T212" i="33"/>
  <c r="AB212" i="33" s="1"/>
  <c r="AC212" i="33" s="1"/>
  <c r="AB255" i="33"/>
  <c r="AC255" i="33" s="1"/>
  <c r="T216" i="33"/>
  <c r="AB216" i="33" s="1"/>
  <c r="AC216" i="33" s="1"/>
  <c r="AB93" i="33"/>
  <c r="AC93" i="33" s="1"/>
  <c r="AB524" i="33"/>
  <c r="AC524" i="33" s="1"/>
  <c r="AB522" i="33"/>
  <c r="AC522" i="33" s="1"/>
  <c r="AB562" i="33"/>
  <c r="AC562" i="33" s="1"/>
  <c r="T209" i="33"/>
  <c r="AB209" i="33" s="1"/>
  <c r="AC209" i="33" s="1"/>
  <c r="AB556" i="33"/>
  <c r="T211" i="33"/>
  <c r="AB211" i="33" s="1"/>
  <c r="AC211" i="33" s="1"/>
  <c r="T215" i="33"/>
  <c r="AB215" i="33" s="1"/>
  <c r="AC215" i="33" s="1"/>
  <c r="AB484" i="33"/>
  <c r="AC484" i="33" s="1"/>
  <c r="T210" i="33"/>
  <c r="AB210" i="33" s="1"/>
  <c r="AC210" i="33" s="1"/>
  <c r="T206" i="33"/>
  <c r="AB206" i="33" s="1"/>
  <c r="AC206" i="33" s="1"/>
  <c r="AB482" i="33"/>
  <c r="AC482" i="33" s="1"/>
  <c r="T205" i="33"/>
  <c r="AB205" i="33" s="1"/>
  <c r="AB251" i="33"/>
  <c r="AC251" i="33" s="1"/>
  <c r="U216" i="33"/>
  <c r="AE216" i="33" s="1"/>
  <c r="AF216" i="33" s="1"/>
  <c r="U210" i="33"/>
  <c r="AE210" i="33" s="1"/>
  <c r="AF210" i="33" s="1"/>
  <c r="U215" i="33"/>
  <c r="AE215" i="33" s="1"/>
  <c r="AF215" i="33" s="1"/>
  <c r="U209" i="33"/>
  <c r="AE209" i="33" s="1"/>
  <c r="AF209" i="33" s="1"/>
  <c r="AE361" i="33"/>
  <c r="AF361" i="33" s="1"/>
  <c r="U212" i="33"/>
  <c r="AE212" i="33" s="1"/>
  <c r="AF212" i="33" s="1"/>
  <c r="AE489" i="33"/>
  <c r="AF489" i="33" s="1"/>
  <c r="U205" i="33"/>
  <c r="AE205" i="33" s="1"/>
  <c r="AE368" i="33"/>
  <c r="AF368" i="33" s="1"/>
  <c r="U206" i="33"/>
  <c r="AE206" i="33" s="1"/>
  <c r="AF206" i="33" s="1"/>
  <c r="AE293" i="33"/>
  <c r="AF293" i="33" s="1"/>
  <c r="AE53" i="33"/>
  <c r="AF53" i="33" s="1"/>
  <c r="U211" i="33"/>
  <c r="AE211" i="33" s="1"/>
  <c r="AF211" i="33" s="1"/>
  <c r="AE485" i="33"/>
  <c r="AF485" i="33" s="1"/>
  <c r="AE450" i="33"/>
  <c r="AF450" i="33" s="1"/>
  <c r="U165" i="33"/>
  <c r="AK99" i="33"/>
  <c r="AL99" i="33" s="1"/>
  <c r="AK483" i="33"/>
  <c r="AL483" i="33" s="1"/>
  <c r="AK524" i="33"/>
  <c r="AL524" i="33" s="1"/>
  <c r="AK566" i="33"/>
  <c r="AL566" i="33" s="1"/>
  <c r="AK557" i="33"/>
  <c r="AK560" i="33"/>
  <c r="AL560" i="33" s="1"/>
  <c r="AK173" i="33"/>
  <c r="AL173" i="33" s="1"/>
  <c r="AK133" i="33"/>
  <c r="AL133" i="33" s="1"/>
  <c r="W205" i="33"/>
  <c r="AK205" i="33" s="1"/>
  <c r="AK439" i="33"/>
  <c r="AK567" i="33"/>
  <c r="AL567" i="33" s="1"/>
  <c r="AK131" i="33"/>
  <c r="AL131" i="33" s="1"/>
  <c r="W211" i="33"/>
  <c r="AK211" i="33" s="1"/>
  <c r="AL211" i="33" s="1"/>
  <c r="AK522" i="33"/>
  <c r="AL522" i="33" s="1"/>
  <c r="AK132" i="33"/>
  <c r="AL132" i="33" s="1"/>
  <c r="AK518" i="33"/>
  <c r="AK404" i="33"/>
  <c r="AL404" i="33" s="1"/>
  <c r="AK561" i="33"/>
  <c r="AL561" i="33" s="1"/>
  <c r="AK517" i="33"/>
  <c r="AL517" i="33" s="1"/>
  <c r="AK254" i="33"/>
  <c r="AL254" i="33" s="1"/>
  <c r="AK562" i="33"/>
  <c r="AL562" i="33" s="1"/>
  <c r="AK127" i="33"/>
  <c r="AK563" i="33"/>
  <c r="AL563" i="33" s="1"/>
  <c r="AK488" i="33"/>
  <c r="AL488" i="33" s="1"/>
  <c r="AK323" i="33"/>
  <c r="AL323" i="33" s="1"/>
  <c r="W206" i="33"/>
  <c r="AK206" i="33" s="1"/>
  <c r="AL206" i="33" s="1"/>
  <c r="AK479" i="33"/>
  <c r="AL479" i="33" s="1"/>
  <c r="AK128" i="33"/>
  <c r="AL128" i="33" s="1"/>
  <c r="AK521" i="33"/>
  <c r="AL521" i="33" s="1"/>
  <c r="AK138" i="33"/>
  <c r="AL138" i="33" s="1"/>
  <c r="AK528" i="33"/>
  <c r="AL528" i="33" s="1"/>
  <c r="W210" i="33"/>
  <c r="AK210" i="33" s="1"/>
  <c r="AL210" i="33" s="1"/>
  <c r="W215" i="33"/>
  <c r="AK215" i="33" s="1"/>
  <c r="AL215" i="33" s="1"/>
  <c r="AK137" i="33"/>
  <c r="AL137" i="33" s="1"/>
  <c r="AK406" i="33"/>
  <c r="AL406" i="33" s="1"/>
  <c r="AK177" i="33"/>
  <c r="AL177" i="33" s="1"/>
  <c r="W212" i="33"/>
  <c r="AK212" i="33" s="1"/>
  <c r="AL212" i="33" s="1"/>
  <c r="AK482" i="33"/>
  <c r="AL482" i="33" s="1"/>
  <c r="W216" i="33"/>
  <c r="AK216" i="33" s="1"/>
  <c r="AL216" i="33" s="1"/>
  <c r="AK89" i="33"/>
  <c r="AL89" i="33" s="1"/>
  <c r="AK134" i="33"/>
  <c r="AL134" i="33" s="1"/>
  <c r="W209" i="33"/>
  <c r="AK209" i="33" s="1"/>
  <c r="AL209" i="33" s="1"/>
  <c r="AK251" i="33"/>
  <c r="AL251" i="33" s="1"/>
  <c r="AK527" i="33"/>
  <c r="AL527" i="33" s="1"/>
  <c r="AK523" i="33"/>
  <c r="AL523" i="33" s="1"/>
  <c r="AK450" i="33"/>
  <c r="AL450" i="33" s="1"/>
  <c r="S210" i="33"/>
  <c r="Y210" i="33" s="1"/>
  <c r="Z210" i="33" s="1"/>
  <c r="Y329" i="33"/>
  <c r="Z329" i="33" s="1"/>
  <c r="Y128" i="33"/>
  <c r="Z128" i="33" s="1"/>
  <c r="Y245" i="33"/>
  <c r="Z245" i="33" s="1"/>
  <c r="Y400" i="33"/>
  <c r="Y284" i="33"/>
  <c r="S211" i="33"/>
  <c r="Y211" i="33" s="1"/>
  <c r="Z211" i="33" s="1"/>
  <c r="Y293" i="33"/>
  <c r="Z293" i="33" s="1"/>
  <c r="Y556" i="33"/>
  <c r="Z556" i="33" s="1"/>
  <c r="Y562" i="33"/>
  <c r="Z562" i="33" s="1"/>
  <c r="Y479" i="33"/>
  <c r="Z479" i="33" s="1"/>
  <c r="Y561" i="33"/>
  <c r="Y567" i="33"/>
  <c r="Z567" i="33" s="1"/>
  <c r="Y98" i="33"/>
  <c r="Z98" i="33" s="1"/>
  <c r="Y54" i="33"/>
  <c r="Z54" i="33" s="1"/>
  <c r="Y407" i="33"/>
  <c r="Z407" i="33" s="1"/>
  <c r="Y138" i="33"/>
  <c r="Z138" i="33" s="1"/>
  <c r="Y333" i="33"/>
  <c r="Z333" i="33" s="1"/>
  <c r="Y328" i="33"/>
  <c r="Z328" i="33" s="1"/>
  <c r="Y92" i="33"/>
  <c r="Z92" i="33" s="1"/>
  <c r="Y88" i="33"/>
  <c r="Y255" i="33"/>
  <c r="Z255" i="33" s="1"/>
  <c r="Y566" i="33"/>
  <c r="Z566" i="33" s="1"/>
  <c r="Y93" i="33"/>
  <c r="Z93" i="33" s="1"/>
  <c r="Y250" i="33"/>
  <c r="Z250" i="33" s="1"/>
  <c r="Y560" i="33"/>
  <c r="Z560" i="33" s="1"/>
  <c r="Y563" i="33"/>
  <c r="Z563" i="33" s="1"/>
  <c r="S215" i="33"/>
  <c r="Y215" i="33" s="1"/>
  <c r="Z215" i="33" s="1"/>
  <c r="Y411" i="33"/>
  <c r="Z411" i="33" s="1"/>
  <c r="Y254" i="33"/>
  <c r="Z254" i="33" s="1"/>
  <c r="S216" i="33"/>
  <c r="Y216" i="33" s="1"/>
  <c r="Z216" i="33" s="1"/>
  <c r="Y89" i="33"/>
  <c r="Z89" i="33" s="1"/>
  <c r="S205" i="33"/>
  <c r="Y205" i="33" s="1"/>
  <c r="Y450" i="33"/>
  <c r="Z450" i="33" s="1"/>
  <c r="Y133" i="33"/>
  <c r="Z133" i="33" s="1"/>
  <c r="S212" i="33"/>
  <c r="Y212" i="33" s="1"/>
  <c r="Z212" i="33" s="1"/>
  <c r="Y557" i="33"/>
  <c r="Z557" i="33" s="1"/>
  <c r="Y127" i="33"/>
  <c r="Y94" i="33"/>
  <c r="Z94" i="33" s="1"/>
  <c r="Y283" i="33"/>
  <c r="Z283" i="33" s="1"/>
  <c r="Y244" i="33"/>
  <c r="Y289" i="33"/>
  <c r="Z289" i="33" s="1"/>
  <c r="Y95" i="33"/>
  <c r="Z95" i="33" s="1"/>
  <c r="Y132" i="33"/>
  <c r="Z132" i="33" s="1"/>
  <c r="Y288" i="33"/>
  <c r="Z288" i="33" s="1"/>
  <c r="S206" i="33"/>
  <c r="Y206" i="33" s="1"/>
  <c r="Z206" i="33" s="1"/>
  <c r="Y251" i="33"/>
  <c r="Z251" i="33" s="1"/>
  <c r="Y137" i="33"/>
  <c r="Z137" i="33" s="1"/>
  <c r="Y294" i="33"/>
  <c r="Z294" i="33" s="1"/>
  <c r="Y249" i="33"/>
  <c r="Z249" i="33" s="1"/>
  <c r="Y248" i="33"/>
  <c r="Z248" i="33" s="1"/>
  <c r="Y290" i="33"/>
  <c r="Z290" i="33" s="1"/>
  <c r="S209" i="33"/>
  <c r="Y209" i="33" s="1"/>
  <c r="Z209" i="33" s="1"/>
  <c r="Y99" i="33"/>
  <c r="Z99" i="33" s="1"/>
  <c r="Y287" i="33"/>
  <c r="Z287" i="33" s="1"/>
  <c r="V212" i="33"/>
  <c r="AH212" i="33" s="1"/>
  <c r="AI212" i="33" s="1"/>
  <c r="V205" i="33"/>
  <c r="AH205" i="33" s="1"/>
  <c r="V211" i="33"/>
  <c r="AH211" i="33" s="1"/>
  <c r="AI211" i="33" s="1"/>
  <c r="AH98" i="33"/>
  <c r="AI98" i="33" s="1"/>
  <c r="AH60" i="33"/>
  <c r="AI60" i="33" s="1"/>
  <c r="AH50" i="33"/>
  <c r="AI50" i="33" s="1"/>
  <c r="V209" i="33"/>
  <c r="AH209" i="33" s="1"/>
  <c r="AI209" i="33" s="1"/>
  <c r="AH439" i="33"/>
  <c r="V215" i="33"/>
  <c r="AH215" i="33" s="1"/>
  <c r="AI215" i="33" s="1"/>
  <c r="AH254" i="33"/>
  <c r="AI254" i="33" s="1"/>
  <c r="AH245" i="33"/>
  <c r="AI245" i="33" s="1"/>
  <c r="AH557" i="33"/>
  <c r="AI557" i="33" s="1"/>
  <c r="AH440" i="33"/>
  <c r="AI440" i="33" s="1"/>
  <c r="AH328" i="33"/>
  <c r="AI328" i="33" s="1"/>
  <c r="AH482" i="33"/>
  <c r="AI482" i="33" s="1"/>
  <c r="AH255" i="33"/>
  <c r="AI255" i="33" s="1"/>
  <c r="AH445" i="33"/>
  <c r="AI445" i="33" s="1"/>
  <c r="AH450" i="33"/>
  <c r="AI450" i="33" s="1"/>
  <c r="V216" i="33"/>
  <c r="AH216" i="33" s="1"/>
  <c r="AI216" i="33" s="1"/>
  <c r="AH410" i="33"/>
  <c r="AI410" i="33" s="1"/>
  <c r="AH173" i="33"/>
  <c r="AI173" i="33" s="1"/>
  <c r="V210" i="33"/>
  <c r="AH210" i="33" s="1"/>
  <c r="AI210" i="33" s="1"/>
  <c r="V206" i="33"/>
  <c r="AH206" i="33" s="1"/>
  <c r="AI206" i="33" s="1"/>
  <c r="AH372" i="33"/>
  <c r="AI372" i="33" s="1"/>
  <c r="T126" i="33"/>
  <c r="Y259" i="34"/>
  <c r="AE259" i="34" s="1"/>
  <c r="Y262" i="34"/>
  <c r="AE262" i="34" s="1"/>
  <c r="Y252" i="34"/>
  <c r="AE252" i="34" s="1"/>
  <c r="AC259" i="34"/>
  <c r="AI259" i="34" s="1"/>
  <c r="AC257" i="34"/>
  <c r="AI257" i="34" s="1"/>
  <c r="AC262" i="34"/>
  <c r="AI262" i="34" s="1"/>
  <c r="AA259" i="34"/>
  <c r="AG259" i="34" s="1"/>
  <c r="AA262" i="34"/>
  <c r="AG262" i="34" s="1"/>
  <c r="Z257" i="34"/>
  <c r="AF257" i="34" s="1"/>
  <c r="Z262" i="34"/>
  <c r="AF262" i="34" s="1"/>
  <c r="Z259" i="34"/>
  <c r="AF259" i="34" s="1"/>
  <c r="G188" i="33"/>
  <c r="G189" i="33" s="1"/>
  <c r="J346" i="33"/>
  <c r="I72" i="33"/>
  <c r="J307" i="33"/>
  <c r="E59" i="32"/>
  <c r="H31" i="33"/>
  <c r="E539" i="33"/>
  <c r="E542" i="33" s="1"/>
  <c r="H71" i="33"/>
  <c r="H72" i="33" s="1"/>
  <c r="G536" i="34"/>
  <c r="G537" i="34" s="1"/>
  <c r="G541" i="34" s="1"/>
  <c r="H231" i="34"/>
  <c r="H232" i="34" s="1"/>
  <c r="H233" i="34" s="1"/>
  <c r="G368" i="34"/>
  <c r="J95" i="34"/>
  <c r="J98" i="34" s="1"/>
  <c r="G371" i="34"/>
  <c r="G370" i="34"/>
  <c r="I268" i="34"/>
  <c r="N66" i="20"/>
  <c r="N70" i="20"/>
  <c r="J168" i="34"/>
  <c r="J27" i="34"/>
  <c r="J29" i="34" s="1"/>
  <c r="J166" i="34"/>
  <c r="J167" i="34"/>
  <c r="N78" i="20"/>
  <c r="I435" i="34"/>
  <c r="I437" i="34" s="1"/>
  <c r="F367" i="34"/>
  <c r="F371" i="34" s="1"/>
  <c r="I267" i="34"/>
  <c r="F198" i="34"/>
  <c r="F201" i="34" s="1"/>
  <c r="I270" i="34"/>
  <c r="G404" i="34"/>
  <c r="G198" i="34"/>
  <c r="G200" i="34" s="1"/>
  <c r="J348" i="33"/>
  <c r="J347" i="33"/>
  <c r="I460" i="33"/>
  <c r="I461" i="33" s="1"/>
  <c r="I463" i="33" s="1"/>
  <c r="F265" i="33"/>
  <c r="F266" i="33" s="1"/>
  <c r="N53" i="20"/>
  <c r="G464" i="33"/>
  <c r="H188" i="33"/>
  <c r="H191" i="33" s="1"/>
  <c r="H543" i="33"/>
  <c r="I75" i="33"/>
  <c r="N62" i="20"/>
  <c r="I73" i="33"/>
  <c r="N63" i="20"/>
  <c r="G304" i="33"/>
  <c r="G305" i="33" s="1"/>
  <c r="G309" i="33" s="1"/>
  <c r="F539" i="33"/>
  <c r="F542" i="33" s="1"/>
  <c r="E31" i="33"/>
  <c r="H542" i="33"/>
  <c r="G110" i="33"/>
  <c r="G114" i="33" s="1"/>
  <c r="J366" i="34"/>
  <c r="J367" i="34" s="1"/>
  <c r="J370" i="34" s="1"/>
  <c r="G403" i="34"/>
  <c r="G61" i="34"/>
  <c r="N80" i="20"/>
  <c r="I503" i="34"/>
  <c r="I507" i="34" s="1"/>
  <c r="G402" i="34"/>
  <c r="E460" i="33"/>
  <c r="E461" i="33" s="1"/>
  <c r="E463" i="33" s="1"/>
  <c r="G463" i="33"/>
  <c r="N56" i="20"/>
  <c r="J308" i="33"/>
  <c r="H540" i="33"/>
  <c r="G462" i="33"/>
  <c r="J309" i="33"/>
  <c r="N54" i="20"/>
  <c r="F188" i="33"/>
  <c r="F189" i="33" s="1"/>
  <c r="I580" i="33"/>
  <c r="I579" i="33"/>
  <c r="I582" i="33"/>
  <c r="G31" i="34"/>
  <c r="G28" i="34"/>
  <c r="G29" i="34"/>
  <c r="G30" i="34"/>
  <c r="E504" i="33"/>
  <c r="E502" i="33"/>
  <c r="E503" i="33"/>
  <c r="E501" i="33"/>
  <c r="H300" i="34"/>
  <c r="H301" i="34"/>
  <c r="H302" i="34"/>
  <c r="H303" i="34"/>
  <c r="E133" i="34"/>
  <c r="E134" i="34"/>
  <c r="E131" i="34"/>
  <c r="E132" i="34"/>
  <c r="J114" i="33"/>
  <c r="J112" i="33"/>
  <c r="J111" i="33"/>
  <c r="J113" i="33"/>
  <c r="E60" i="32"/>
  <c r="H536" i="34"/>
  <c r="H537" i="34" s="1"/>
  <c r="N60" i="20"/>
  <c r="I366" i="34"/>
  <c r="I367" i="34" s="1"/>
  <c r="I231" i="34"/>
  <c r="I232" i="34" s="1"/>
  <c r="E98" i="34"/>
  <c r="E99" i="34"/>
  <c r="E96" i="34"/>
  <c r="E97" i="34"/>
  <c r="G74" i="33"/>
  <c r="G75" i="33"/>
  <c r="G73" i="33"/>
  <c r="G72" i="33"/>
  <c r="F228" i="33"/>
  <c r="F231" i="33"/>
  <c r="F229" i="33"/>
  <c r="F230" i="33"/>
  <c r="G31" i="33"/>
  <c r="G332" i="34"/>
  <c r="G333" i="34" s="1"/>
  <c r="H62" i="34"/>
  <c r="H63" i="34"/>
  <c r="H64" i="34"/>
  <c r="H65" i="34"/>
  <c r="I400" i="34"/>
  <c r="I401" i="34" s="1"/>
  <c r="H163" i="34"/>
  <c r="H164" i="34" s="1"/>
  <c r="E62" i="34"/>
  <c r="E63" i="34"/>
  <c r="E64" i="34"/>
  <c r="E65" i="34"/>
  <c r="E506" i="34"/>
  <c r="E504" i="34"/>
  <c r="E507" i="34"/>
  <c r="E505" i="34"/>
  <c r="J148" i="33"/>
  <c r="J149" i="33" s="1"/>
  <c r="J235" i="34"/>
  <c r="J236" i="34"/>
  <c r="J233" i="34"/>
  <c r="J234" i="34"/>
  <c r="E231" i="33"/>
  <c r="E229" i="33"/>
  <c r="E228" i="33"/>
  <c r="E230" i="33"/>
  <c r="G343" i="33"/>
  <c r="G344" i="33" s="1"/>
  <c r="J400" i="34"/>
  <c r="J401" i="34" s="1"/>
  <c r="N72" i="20"/>
  <c r="N81" i="20"/>
  <c r="H404" i="34"/>
  <c r="H405" i="34"/>
  <c r="H402" i="34"/>
  <c r="H403" i="34"/>
  <c r="F578" i="33"/>
  <c r="H129" i="34"/>
  <c r="H130" i="34" s="1"/>
  <c r="G577" i="33"/>
  <c r="G578" i="33" s="1"/>
  <c r="E110" i="33"/>
  <c r="H94" i="34"/>
  <c r="H95" i="34" s="1"/>
  <c r="I382" i="33"/>
  <c r="I383" i="33" s="1"/>
  <c r="F26" i="34"/>
  <c r="N77" i="20"/>
  <c r="E577" i="33"/>
  <c r="E578" i="33" s="1"/>
  <c r="E343" i="33"/>
  <c r="E344" i="33" s="1"/>
  <c r="J468" i="34"/>
  <c r="J469" i="34" s="1"/>
  <c r="G148" i="33"/>
  <c r="G149" i="33" s="1"/>
  <c r="E197" i="34"/>
  <c r="E198" i="34" s="1"/>
  <c r="J332" i="34"/>
  <c r="J333" i="34" s="1"/>
  <c r="I335" i="34"/>
  <c r="I336" i="34"/>
  <c r="I337" i="34"/>
  <c r="I334" i="34"/>
  <c r="N65" i="20"/>
  <c r="J198" i="34"/>
  <c r="I501" i="33"/>
  <c r="I502" i="33"/>
  <c r="I504" i="33"/>
  <c r="I503" i="33"/>
  <c r="G300" i="34"/>
  <c r="G301" i="34"/>
  <c r="G302" i="34"/>
  <c r="G303" i="34"/>
  <c r="F265" i="34"/>
  <c r="F266" i="34" s="1"/>
  <c r="F386" i="33"/>
  <c r="F385" i="33"/>
  <c r="F384" i="33"/>
  <c r="F387" i="33"/>
  <c r="I111" i="33"/>
  <c r="I114" i="33"/>
  <c r="I113" i="33"/>
  <c r="I112" i="33"/>
  <c r="J302" i="34"/>
  <c r="J303" i="34"/>
  <c r="J300" i="34"/>
  <c r="J301" i="34"/>
  <c r="J386" i="33"/>
  <c r="J387" i="33"/>
  <c r="J384" i="33"/>
  <c r="J385" i="33"/>
  <c r="H200" i="34"/>
  <c r="H201" i="34"/>
  <c r="H202" i="34"/>
  <c r="H199" i="34"/>
  <c r="G163" i="34"/>
  <c r="G164" i="34" s="1"/>
  <c r="G269" i="34"/>
  <c r="G270" i="34"/>
  <c r="G267" i="34"/>
  <c r="G268" i="34"/>
  <c r="I228" i="33"/>
  <c r="I230" i="33"/>
  <c r="I231" i="33"/>
  <c r="I229" i="33"/>
  <c r="G385" i="33"/>
  <c r="G386" i="33"/>
  <c r="G387" i="33"/>
  <c r="G384" i="33"/>
  <c r="J502" i="34"/>
  <c r="J503" i="34" s="1"/>
  <c r="I270" i="33"/>
  <c r="I267" i="33"/>
  <c r="I268" i="33"/>
  <c r="I269" i="33"/>
  <c r="I304" i="33"/>
  <c r="I305" i="33" s="1"/>
  <c r="F298" i="34"/>
  <c r="H437" i="34"/>
  <c r="H439" i="34"/>
  <c r="H438" i="34"/>
  <c r="H436" i="34"/>
  <c r="G96" i="34"/>
  <c r="G97" i="34"/>
  <c r="G98" i="34"/>
  <c r="G99" i="34"/>
  <c r="H269" i="33"/>
  <c r="H267" i="33"/>
  <c r="H270" i="33"/>
  <c r="H268" i="33"/>
  <c r="N59" i="20"/>
  <c r="E386" i="33"/>
  <c r="E387" i="33"/>
  <c r="E385" i="33"/>
  <c r="E384" i="33"/>
  <c r="G233" i="34"/>
  <c r="G234" i="34"/>
  <c r="G235" i="34"/>
  <c r="G236" i="34"/>
  <c r="E167" i="34"/>
  <c r="E168" i="34"/>
  <c r="E165" i="34"/>
  <c r="E166" i="34"/>
  <c r="F148" i="33"/>
  <c r="G499" i="33"/>
  <c r="G500" i="33" s="1"/>
  <c r="J60" i="34"/>
  <c r="J61" i="34" s="1"/>
  <c r="I347" i="33"/>
  <c r="I348" i="33"/>
  <c r="I346" i="33"/>
  <c r="I345" i="33"/>
  <c r="F435" i="34"/>
  <c r="I423" i="33"/>
  <c r="I425" i="33"/>
  <c r="I426" i="33"/>
  <c r="I424" i="33"/>
  <c r="I301" i="34"/>
  <c r="I302" i="34"/>
  <c r="I303" i="34"/>
  <c r="I300" i="34"/>
  <c r="E268" i="34"/>
  <c r="E269" i="34"/>
  <c r="E270" i="34"/>
  <c r="E267" i="34"/>
  <c r="E267" i="33"/>
  <c r="E269" i="33"/>
  <c r="E268" i="33"/>
  <c r="E270" i="33"/>
  <c r="G435" i="34"/>
  <c r="E400" i="34"/>
  <c r="E401" i="34" s="1"/>
  <c r="N61" i="20"/>
  <c r="E298" i="34"/>
  <c r="E299" i="34" s="1"/>
  <c r="F232" i="34"/>
  <c r="N64" i="20"/>
  <c r="I148" i="33"/>
  <c r="I149" i="33" s="1"/>
  <c r="E26" i="34"/>
  <c r="E27" i="34" s="1"/>
  <c r="E75" i="33"/>
  <c r="E73" i="33"/>
  <c r="E72" i="33"/>
  <c r="E74" i="33"/>
  <c r="H346" i="33"/>
  <c r="H347" i="33"/>
  <c r="H348" i="33"/>
  <c r="H345" i="33"/>
  <c r="J187" i="33"/>
  <c r="J188" i="33" s="1"/>
  <c r="I541" i="33"/>
  <c r="I543" i="33"/>
  <c r="I542" i="33"/>
  <c r="I540" i="33"/>
  <c r="E308" i="33"/>
  <c r="E309" i="33"/>
  <c r="E307" i="33"/>
  <c r="E306" i="33"/>
  <c r="F112" i="33"/>
  <c r="F111" i="33"/>
  <c r="F113" i="33"/>
  <c r="F114" i="33"/>
  <c r="E189" i="33"/>
  <c r="E191" i="33"/>
  <c r="E192" i="33"/>
  <c r="E190" i="33"/>
  <c r="J503" i="33"/>
  <c r="J502" i="33"/>
  <c r="J504" i="33"/>
  <c r="J501" i="33"/>
  <c r="F468" i="34"/>
  <c r="F422" i="33"/>
  <c r="G226" i="33"/>
  <c r="H468" i="34"/>
  <c r="H469" i="34" s="1"/>
  <c r="E366" i="34"/>
  <c r="E367" i="34" s="1"/>
  <c r="J74" i="33"/>
  <c r="J75" i="33"/>
  <c r="J73" i="33"/>
  <c r="J72" i="33"/>
  <c r="F94" i="34"/>
  <c r="F95" i="34" s="1"/>
  <c r="F332" i="34"/>
  <c r="F502" i="34"/>
  <c r="E439" i="34"/>
  <c r="E437" i="34"/>
  <c r="E438" i="34"/>
  <c r="E436" i="34"/>
  <c r="E152" i="33"/>
  <c r="E153" i="33"/>
  <c r="E151" i="33"/>
  <c r="E150" i="33"/>
  <c r="I200" i="34"/>
  <c r="I201" i="34"/>
  <c r="I202" i="34"/>
  <c r="I199" i="34"/>
  <c r="H425" i="33"/>
  <c r="H424" i="33"/>
  <c r="H426" i="33"/>
  <c r="H423" i="33"/>
  <c r="F344" i="33"/>
  <c r="I187" i="33"/>
  <c r="I188" i="33" s="1"/>
  <c r="F60" i="34"/>
  <c r="F129" i="34"/>
  <c r="E333" i="34"/>
  <c r="F74" i="33"/>
  <c r="F75" i="33"/>
  <c r="F73" i="33"/>
  <c r="F72" i="33"/>
  <c r="I165" i="34"/>
  <c r="I166" i="34"/>
  <c r="I167" i="34"/>
  <c r="I168" i="34"/>
  <c r="J579" i="33"/>
  <c r="J581" i="33"/>
  <c r="J582" i="33"/>
  <c r="J580" i="33"/>
  <c r="N55" i="20"/>
  <c r="G269" i="33"/>
  <c r="G267" i="33"/>
  <c r="G270" i="33"/>
  <c r="G268" i="33"/>
  <c r="N58" i="20"/>
  <c r="F31" i="33"/>
  <c r="H148" i="33"/>
  <c r="H149" i="33" s="1"/>
  <c r="E232" i="34"/>
  <c r="J31" i="33"/>
  <c r="N76" i="20"/>
  <c r="J434" i="34"/>
  <c r="J435" i="34" s="1"/>
  <c r="N52" i="20"/>
  <c r="H308" i="33"/>
  <c r="H309" i="33"/>
  <c r="H307" i="33"/>
  <c r="H306" i="33"/>
  <c r="I63" i="34"/>
  <c r="I64" i="34"/>
  <c r="I65" i="34"/>
  <c r="I62" i="34"/>
  <c r="I468" i="34"/>
  <c r="I469" i="34" s="1"/>
  <c r="J424" i="33"/>
  <c r="J423" i="33"/>
  <c r="J425" i="33"/>
  <c r="J426" i="33"/>
  <c r="G542" i="33"/>
  <c r="G541" i="33"/>
  <c r="G543" i="33"/>
  <c r="G540" i="33"/>
  <c r="E468" i="34"/>
  <c r="E469" i="34" s="1"/>
  <c r="I31" i="34"/>
  <c r="I28" i="34"/>
  <c r="I29" i="34"/>
  <c r="I30" i="34"/>
  <c r="H507" i="34"/>
  <c r="H506" i="34"/>
  <c r="H504" i="34"/>
  <c r="H505" i="34"/>
  <c r="J538" i="33"/>
  <c r="J539" i="33" s="1"/>
  <c r="I129" i="34"/>
  <c r="I130" i="34" s="1"/>
  <c r="F536" i="34"/>
  <c r="F537" i="34" s="1"/>
  <c r="F164" i="34"/>
  <c r="I94" i="34"/>
  <c r="I95" i="34" s="1"/>
  <c r="F400" i="34"/>
  <c r="F401" i="34" s="1"/>
  <c r="J536" i="34"/>
  <c r="J537" i="34" s="1"/>
  <c r="I538" i="34"/>
  <c r="I539" i="34"/>
  <c r="I540" i="34"/>
  <c r="I541" i="34"/>
  <c r="F460" i="33"/>
  <c r="F461" i="33" s="1"/>
  <c r="H332" i="34"/>
  <c r="H333" i="34" s="1"/>
  <c r="H113" i="33"/>
  <c r="H114" i="33"/>
  <c r="H112" i="33"/>
  <c r="H111" i="33"/>
  <c r="H384" i="33"/>
  <c r="H386" i="33"/>
  <c r="H387" i="33"/>
  <c r="H385" i="33"/>
  <c r="H26" i="34"/>
  <c r="H27" i="34" s="1"/>
  <c r="G129" i="34"/>
  <c r="G130" i="34" s="1"/>
  <c r="H366" i="34"/>
  <c r="H367" i="34" s="1"/>
  <c r="G502" i="34"/>
  <c r="G503" i="34" s="1"/>
  <c r="J131" i="34"/>
  <c r="J132" i="34"/>
  <c r="J133" i="34"/>
  <c r="J134" i="34"/>
  <c r="E425" i="33"/>
  <c r="E426" i="33"/>
  <c r="E424" i="33"/>
  <c r="E423" i="33"/>
  <c r="H270" i="34"/>
  <c r="H267" i="34"/>
  <c r="H268" i="34"/>
  <c r="H269" i="34"/>
  <c r="J267" i="33"/>
  <c r="J268" i="33"/>
  <c r="J269" i="33"/>
  <c r="J270" i="33"/>
  <c r="G470" i="34"/>
  <c r="G471" i="34"/>
  <c r="G472" i="34"/>
  <c r="G473" i="34"/>
  <c r="F307" i="33"/>
  <c r="F306" i="33"/>
  <c r="F308" i="33"/>
  <c r="F309" i="33"/>
  <c r="J268" i="34"/>
  <c r="J269" i="34"/>
  <c r="J270" i="34"/>
  <c r="J267" i="34"/>
  <c r="J460" i="33"/>
  <c r="J461" i="33" s="1"/>
  <c r="H502" i="33"/>
  <c r="H501" i="33"/>
  <c r="H503" i="33"/>
  <c r="H504" i="33"/>
  <c r="H460" i="33"/>
  <c r="N57" i="20"/>
  <c r="E536" i="34"/>
  <c r="E537" i="34" s="1"/>
  <c r="G421" i="33"/>
  <c r="G422" i="33" s="1"/>
  <c r="J228" i="33"/>
  <c r="J230" i="33"/>
  <c r="J231" i="33"/>
  <c r="J229" i="33"/>
  <c r="H577" i="33"/>
  <c r="H578" i="33" s="1"/>
  <c r="F500" i="33"/>
  <c r="H229" i="33"/>
  <c r="H228" i="33"/>
  <c r="H230" i="33"/>
  <c r="H231" i="33"/>
  <c r="E58" i="32"/>
  <c r="E24" i="32"/>
  <c r="E25" i="32" s="1"/>
  <c r="E29" i="32" s="1"/>
  <c r="J26" i="32"/>
  <c r="J27" i="32"/>
  <c r="J29" i="32"/>
  <c r="J28" i="32"/>
  <c r="F24" i="32"/>
  <c r="N49" i="20"/>
  <c r="H24" i="32"/>
  <c r="H25" i="32" s="1"/>
  <c r="G28" i="32"/>
  <c r="G29" i="32"/>
  <c r="G26" i="32"/>
  <c r="G27" i="32"/>
  <c r="I24" i="32"/>
  <c r="I25" i="32" s="1"/>
  <c r="N141" i="13"/>
  <c r="AA141" i="13" s="1"/>
  <c r="AG141" i="13" s="1"/>
  <c r="M140" i="13"/>
  <c r="Z140" i="13" s="1"/>
  <c r="AF140" i="13" s="1"/>
  <c r="P139" i="13"/>
  <c r="AC139" i="13" s="1"/>
  <c r="AI139" i="13" s="1"/>
  <c r="L139" i="13"/>
  <c r="Y139" i="13" s="1"/>
  <c r="AE139" i="13" s="1"/>
  <c r="P336" i="13"/>
  <c r="AC336" i="13" s="1"/>
  <c r="AI336" i="13" s="1"/>
  <c r="N335" i="13"/>
  <c r="AA335" i="13" s="1"/>
  <c r="AG335" i="13" s="1"/>
  <c r="M334" i="13"/>
  <c r="Z334" i="13" s="1"/>
  <c r="AF334" i="13" s="1"/>
  <c r="N139" i="13"/>
  <c r="AA139" i="13" s="1"/>
  <c r="AG139" i="13" s="1"/>
  <c r="N336" i="13"/>
  <c r="AA336" i="13" s="1"/>
  <c r="AG336" i="13" s="1"/>
  <c r="O334" i="13"/>
  <c r="AB334" i="13" s="1"/>
  <c r="AH334" i="13" s="1"/>
  <c r="M141" i="13"/>
  <c r="Z141" i="13" s="1"/>
  <c r="AF141" i="13" s="1"/>
  <c r="P140" i="13"/>
  <c r="AC140" i="13" s="1"/>
  <c r="AI140" i="13" s="1"/>
  <c r="O336" i="13"/>
  <c r="AB336" i="13" s="1"/>
  <c r="AH336" i="13" s="1"/>
  <c r="M335" i="13"/>
  <c r="Z335" i="13" s="1"/>
  <c r="AF335" i="13" s="1"/>
  <c r="P334" i="13"/>
  <c r="AC334" i="13" s="1"/>
  <c r="AI334" i="13" s="1"/>
  <c r="P141" i="13"/>
  <c r="AC141" i="13" s="1"/>
  <c r="AI141" i="13" s="1"/>
  <c r="O140" i="13"/>
  <c r="AB140" i="13" s="1"/>
  <c r="AH140" i="13" s="1"/>
  <c r="P335" i="13"/>
  <c r="AC335" i="13" s="1"/>
  <c r="AI335" i="13" s="1"/>
  <c r="M139" i="13"/>
  <c r="Z139" i="13" s="1"/>
  <c r="AF139" i="13" s="1"/>
  <c r="O141" i="13"/>
  <c r="AB141" i="13" s="1"/>
  <c r="AH141" i="13" s="1"/>
  <c r="M336" i="13"/>
  <c r="Z336" i="13" s="1"/>
  <c r="AF336" i="13" s="1"/>
  <c r="N140" i="13"/>
  <c r="AA140" i="13" s="1"/>
  <c r="AG140" i="13" s="1"/>
  <c r="O335" i="13"/>
  <c r="AB335" i="13" s="1"/>
  <c r="AH335" i="13" s="1"/>
  <c r="N334" i="13"/>
  <c r="AA334" i="13" s="1"/>
  <c r="AG334" i="13" s="1"/>
  <c r="J25" i="20"/>
  <c r="J18" i="20"/>
  <c r="M295" i="13"/>
  <c r="Z295" i="13" s="1"/>
  <c r="AF295" i="13" s="1"/>
  <c r="P28" i="13"/>
  <c r="AC28" i="13" s="1"/>
  <c r="AI28" i="13" s="1"/>
  <c r="L25" i="13"/>
  <c r="Y25" i="13" s="1"/>
  <c r="AE25" i="13" s="1"/>
  <c r="N24" i="13"/>
  <c r="AA24" i="13" s="1"/>
  <c r="AG24" i="13" s="1"/>
  <c r="P23" i="13"/>
  <c r="AC23" i="13" s="1"/>
  <c r="AI23" i="13" s="1"/>
  <c r="P297" i="13"/>
  <c r="AC297" i="13" s="1"/>
  <c r="AI297" i="13" s="1"/>
  <c r="L295" i="13"/>
  <c r="Y295" i="13" s="1"/>
  <c r="AE295" i="13" s="1"/>
  <c r="O28" i="13"/>
  <c r="AB28" i="13" s="1"/>
  <c r="AH28" i="13" s="1"/>
  <c r="M24" i="13"/>
  <c r="Z24" i="13" s="1"/>
  <c r="AF24" i="13" s="1"/>
  <c r="O23" i="13"/>
  <c r="AB23" i="13" s="1"/>
  <c r="AH23" i="13" s="1"/>
  <c r="O297" i="13"/>
  <c r="AB297" i="13" s="1"/>
  <c r="AH297" i="13" s="1"/>
  <c r="N28" i="13"/>
  <c r="AA28" i="13" s="1"/>
  <c r="AG28" i="13" s="1"/>
  <c r="P26" i="13"/>
  <c r="AC26" i="13" s="1"/>
  <c r="AI26" i="13" s="1"/>
  <c r="L24" i="13"/>
  <c r="Y24" i="13" s="1"/>
  <c r="AE24" i="13" s="1"/>
  <c r="N23" i="13"/>
  <c r="AA23" i="13" s="1"/>
  <c r="AG23" i="13" s="1"/>
  <c r="L297" i="13"/>
  <c r="Y297" i="13" s="1"/>
  <c r="AE297" i="13" s="1"/>
  <c r="N296" i="13"/>
  <c r="AA296" i="13" s="1"/>
  <c r="AG296" i="13" s="1"/>
  <c r="P295" i="13"/>
  <c r="AC295" i="13" s="1"/>
  <c r="AI295" i="13" s="1"/>
  <c r="M26" i="13"/>
  <c r="Z26" i="13" s="1"/>
  <c r="AF26" i="13" s="1"/>
  <c r="O25" i="13"/>
  <c r="AB25" i="13" s="1"/>
  <c r="AH25" i="13" s="1"/>
  <c r="N22" i="13"/>
  <c r="AA22" i="13" s="1"/>
  <c r="AG22" i="13" s="1"/>
  <c r="M23" i="13"/>
  <c r="Z23" i="13" s="1"/>
  <c r="AF23" i="13" s="1"/>
  <c r="O22" i="13"/>
  <c r="AB22" i="13" s="1"/>
  <c r="AH22" i="13" s="1"/>
  <c r="O26" i="13"/>
  <c r="AB26" i="13" s="1"/>
  <c r="AH26" i="13" s="1"/>
  <c r="P25" i="13"/>
  <c r="AC25" i="13" s="1"/>
  <c r="AI25" i="13" s="1"/>
  <c r="P24" i="13"/>
  <c r="AC24" i="13" s="1"/>
  <c r="AI24" i="13" s="1"/>
  <c r="L23" i="13"/>
  <c r="Y23" i="13" s="1"/>
  <c r="AE23" i="13" s="1"/>
  <c r="M22" i="13"/>
  <c r="Z22" i="13" s="1"/>
  <c r="AF22" i="13" s="1"/>
  <c r="M28" i="13"/>
  <c r="Z28" i="13" s="1"/>
  <c r="AF28" i="13" s="1"/>
  <c r="N26" i="13"/>
  <c r="AA26" i="13" s="1"/>
  <c r="AG26" i="13" s="1"/>
  <c r="N25" i="13"/>
  <c r="AA25" i="13" s="1"/>
  <c r="AG25" i="13" s="1"/>
  <c r="O24" i="13"/>
  <c r="AB24" i="13" s="1"/>
  <c r="AH24" i="13" s="1"/>
  <c r="L22" i="13"/>
  <c r="Y22" i="13" s="1"/>
  <c r="AE22" i="13" s="1"/>
  <c r="N297" i="13"/>
  <c r="AA297" i="13" s="1"/>
  <c r="AG297" i="13" s="1"/>
  <c r="O296" i="13"/>
  <c r="AB296" i="13" s="1"/>
  <c r="AH296" i="13" s="1"/>
  <c r="O295" i="13"/>
  <c r="AB295" i="13" s="1"/>
  <c r="AH295" i="13" s="1"/>
  <c r="L28" i="13"/>
  <c r="Y28" i="13" s="1"/>
  <c r="AE28" i="13" s="1"/>
  <c r="M25" i="13"/>
  <c r="Z25" i="13" s="1"/>
  <c r="AF25" i="13" s="1"/>
  <c r="P22" i="13"/>
  <c r="AC22" i="13" s="1"/>
  <c r="AI22" i="13" s="1"/>
  <c r="M297" i="13"/>
  <c r="Z297" i="13" s="1"/>
  <c r="AF297" i="13" s="1"/>
  <c r="L296" i="13"/>
  <c r="Y296" i="13" s="1"/>
  <c r="AE296" i="13" s="1"/>
  <c r="N295" i="13"/>
  <c r="AA295" i="13" s="1"/>
  <c r="AG295" i="13" s="1"/>
  <c r="L26" i="13"/>
  <c r="Y26" i="13" s="1"/>
  <c r="AE26" i="13" s="1"/>
  <c r="P296" i="13"/>
  <c r="AC296" i="13" s="1"/>
  <c r="AI296" i="13" s="1"/>
  <c r="M296" i="13"/>
  <c r="Z296" i="13" s="1"/>
  <c r="AF296" i="13" s="1"/>
  <c r="J51" i="20"/>
  <c r="J58" i="20"/>
  <c r="T308" i="34" l="1"/>
  <c r="G308" i="34" s="1"/>
  <c r="U131" i="33"/>
  <c r="AE131" i="33" s="1"/>
  <c r="AF131" i="33" s="1"/>
  <c r="U127" i="33"/>
  <c r="AE127" i="33" s="1"/>
  <c r="U138" i="33"/>
  <c r="AE138" i="33" s="1"/>
  <c r="AF138" i="33" s="1"/>
  <c r="U133" i="33"/>
  <c r="AE133" i="33" s="1"/>
  <c r="AF133" i="33" s="1"/>
  <c r="U169" i="33"/>
  <c r="AE169" i="33" s="1"/>
  <c r="AF169" i="33" s="1"/>
  <c r="U168" i="33"/>
  <c r="AE168" i="33" s="1"/>
  <c r="AF168" i="33" s="1"/>
  <c r="U128" i="33"/>
  <c r="AE128" i="33" s="1"/>
  <c r="AF128" i="33" s="1"/>
  <c r="U129" i="33"/>
  <c r="AE129" i="33" s="1"/>
  <c r="AF129" i="33" s="1"/>
  <c r="U130" i="33"/>
  <c r="AE130" i="33" s="1"/>
  <c r="AF130" i="33" s="1"/>
  <c r="T168" i="33"/>
  <c r="AB168" i="33" s="1"/>
  <c r="AC168" i="33" s="1"/>
  <c r="T169" i="33"/>
  <c r="AB169" i="33" s="1"/>
  <c r="AC169" i="33" s="1"/>
  <c r="T130" i="33"/>
  <c r="AB130" i="33" s="1"/>
  <c r="AC130" i="33" s="1"/>
  <c r="T129" i="33"/>
  <c r="AB129" i="33" s="1"/>
  <c r="AC129" i="33" s="1"/>
  <c r="V22" i="32"/>
  <c r="W22" i="32"/>
  <c r="U22" i="32"/>
  <c r="T33" i="32"/>
  <c r="T22" i="32"/>
  <c r="U33" i="32"/>
  <c r="V33" i="32"/>
  <c r="W103" i="34"/>
  <c r="AI78" i="34"/>
  <c r="W92" i="34" s="1"/>
  <c r="AH282" i="34"/>
  <c r="V296" i="34" s="1"/>
  <c r="V307" i="34"/>
  <c r="AE418" i="34"/>
  <c r="S432" i="34" s="1"/>
  <c r="S443" i="34"/>
  <c r="AI418" i="34"/>
  <c r="W432" i="34" s="1"/>
  <c r="W443" i="34"/>
  <c r="AF384" i="34"/>
  <c r="T398" i="34" s="1"/>
  <c r="T409" i="34"/>
  <c r="AF350" i="34"/>
  <c r="T364" i="34" s="1"/>
  <c r="T375" i="34"/>
  <c r="AE282" i="34"/>
  <c r="S296" i="34" s="1"/>
  <c r="S307" i="34"/>
  <c r="AF486" i="34"/>
  <c r="T500" i="34" s="1"/>
  <c r="T511" i="34"/>
  <c r="AE384" i="34"/>
  <c r="S409" i="34"/>
  <c r="AH520" i="34"/>
  <c r="V534" i="34" s="1"/>
  <c r="V545" i="34"/>
  <c r="AF10" i="34"/>
  <c r="T24" i="34" s="1"/>
  <c r="T35" i="34"/>
  <c r="S511" i="34"/>
  <c r="AE486" i="34"/>
  <c r="S500" i="34" s="1"/>
  <c r="AH215" i="34"/>
  <c r="V229" i="34" s="1"/>
  <c r="V240" i="34"/>
  <c r="W35" i="34"/>
  <c r="AI10" i="34"/>
  <c r="W24" i="34" s="1"/>
  <c r="AG520" i="34"/>
  <c r="U534" i="34" s="1"/>
  <c r="U545" i="34"/>
  <c r="AF78" i="34"/>
  <c r="T92" i="34" s="1"/>
  <c r="T103" i="34"/>
  <c r="AI452" i="34"/>
  <c r="W466" i="34" s="1"/>
  <c r="W477" i="34"/>
  <c r="AI350" i="34"/>
  <c r="W364" i="34" s="1"/>
  <c r="W375" i="34"/>
  <c r="AI316" i="34"/>
  <c r="W330" i="34" s="1"/>
  <c r="W341" i="34"/>
  <c r="AI486" i="34"/>
  <c r="W500" i="34" s="1"/>
  <c r="W511" i="34"/>
  <c r="T166" i="33"/>
  <c r="AB166" i="33" s="1"/>
  <c r="T171" i="33"/>
  <c r="AB171" i="33" s="1"/>
  <c r="AC171" i="33" s="1"/>
  <c r="T173" i="33"/>
  <c r="AB173" i="33" s="1"/>
  <c r="AC173" i="33" s="1"/>
  <c r="T177" i="33"/>
  <c r="AB177" i="33" s="1"/>
  <c r="AC177" i="33" s="1"/>
  <c r="T170" i="33"/>
  <c r="AB170" i="33" s="1"/>
  <c r="AC170" i="33" s="1"/>
  <c r="T172" i="33"/>
  <c r="AB172" i="33" s="1"/>
  <c r="AC172" i="33" s="1"/>
  <c r="T176" i="33"/>
  <c r="AB176" i="33" s="1"/>
  <c r="AC176" i="33" s="1"/>
  <c r="T167" i="33"/>
  <c r="AB167" i="33" s="1"/>
  <c r="AC167" i="33" s="1"/>
  <c r="AF181" i="34"/>
  <c r="T195" i="34" s="1"/>
  <c r="T206" i="34"/>
  <c r="AG147" i="34"/>
  <c r="U161" i="34" s="1"/>
  <c r="U172" i="34"/>
  <c r="AG181" i="34"/>
  <c r="U195" i="34" s="1"/>
  <c r="U206" i="34"/>
  <c r="AH486" i="34"/>
  <c r="V500" i="34" s="1"/>
  <c r="V511" i="34"/>
  <c r="U409" i="34"/>
  <c r="AG384" i="34"/>
  <c r="U398" i="34" s="1"/>
  <c r="AI520" i="34"/>
  <c r="W534" i="34" s="1"/>
  <c r="W545" i="34"/>
  <c r="AG350" i="34"/>
  <c r="U364" i="34" s="1"/>
  <c r="U375" i="34"/>
  <c r="AF147" i="34"/>
  <c r="T161" i="34" s="1"/>
  <c r="T172" i="34"/>
  <c r="AH113" i="34"/>
  <c r="V127" i="34" s="1"/>
  <c r="V138" i="34"/>
  <c r="AG78" i="34"/>
  <c r="U92" i="34" s="1"/>
  <c r="U103" i="34"/>
  <c r="V444" i="34"/>
  <c r="I444" i="34" s="1"/>
  <c r="AG215" i="34"/>
  <c r="U229" i="34" s="1"/>
  <c r="U240" i="34"/>
  <c r="V35" i="34"/>
  <c r="AH10" i="34"/>
  <c r="V24" i="34" s="1"/>
  <c r="AF452" i="34"/>
  <c r="T466" i="34" s="1"/>
  <c r="T477" i="34"/>
  <c r="AH316" i="34"/>
  <c r="V330" i="34" s="1"/>
  <c r="V341" i="34"/>
  <c r="AG316" i="34"/>
  <c r="U330" i="34" s="1"/>
  <c r="U341" i="34"/>
  <c r="AG282" i="34"/>
  <c r="U296" i="34" s="1"/>
  <c r="U307" i="34"/>
  <c r="T127" i="33"/>
  <c r="AB127" i="33" s="1"/>
  <c r="T132" i="33"/>
  <c r="AB132" i="33" s="1"/>
  <c r="AC132" i="33" s="1"/>
  <c r="T137" i="33"/>
  <c r="AB137" i="33" s="1"/>
  <c r="AC137" i="33" s="1"/>
  <c r="T133" i="33"/>
  <c r="AB133" i="33" s="1"/>
  <c r="AC133" i="33" s="1"/>
  <c r="T134" i="33"/>
  <c r="AB134" i="33" s="1"/>
  <c r="AC134" i="33" s="1"/>
  <c r="T138" i="33"/>
  <c r="AB138" i="33" s="1"/>
  <c r="AC138" i="33" s="1"/>
  <c r="T131" i="33"/>
  <c r="AB131" i="33" s="1"/>
  <c r="AC131" i="33" s="1"/>
  <c r="T128" i="33"/>
  <c r="AB128" i="33" s="1"/>
  <c r="AC128" i="33" s="1"/>
  <c r="U166" i="33"/>
  <c r="AE166" i="33" s="1"/>
  <c r="AF166" i="33" s="1"/>
  <c r="U171" i="33"/>
  <c r="AE171" i="33" s="1"/>
  <c r="AF171" i="33" s="1"/>
  <c r="U176" i="33"/>
  <c r="AE176" i="33" s="1"/>
  <c r="AF176" i="33" s="1"/>
  <c r="U173" i="33"/>
  <c r="AE173" i="33" s="1"/>
  <c r="AF173" i="33" s="1"/>
  <c r="U172" i="33"/>
  <c r="AE172" i="33" s="1"/>
  <c r="AF172" i="33" s="1"/>
  <c r="U177" i="33"/>
  <c r="AE177" i="33" s="1"/>
  <c r="AF177" i="33" s="1"/>
  <c r="U170" i="33"/>
  <c r="AE170" i="33" s="1"/>
  <c r="AF170" i="33" s="1"/>
  <c r="U167" i="33"/>
  <c r="AE167" i="33" s="1"/>
  <c r="AF167" i="33" s="1"/>
  <c r="AF316" i="34"/>
  <c r="T330" i="34" s="1"/>
  <c r="T341" i="34"/>
  <c r="AF113" i="34"/>
  <c r="T127" i="34" s="1"/>
  <c r="T138" i="34"/>
  <c r="AE215" i="34"/>
  <c r="S229" i="34" s="1"/>
  <c r="S240" i="34"/>
  <c r="S341" i="34"/>
  <c r="AE316" i="34"/>
  <c r="S330" i="34" s="1"/>
  <c r="AE44" i="34"/>
  <c r="S58" i="34" s="1"/>
  <c r="S69" i="34"/>
  <c r="AH78" i="34"/>
  <c r="V92" i="34" s="1"/>
  <c r="V103" i="34"/>
  <c r="AG486" i="34"/>
  <c r="U500" i="34" s="1"/>
  <c r="U511" i="34"/>
  <c r="AE181" i="34"/>
  <c r="S195" i="34" s="1"/>
  <c r="S206" i="34"/>
  <c r="AI181" i="34"/>
  <c r="W195" i="34" s="1"/>
  <c r="W206" i="34"/>
  <c r="S398" i="34"/>
  <c r="AG44" i="34"/>
  <c r="U58" i="34" s="1"/>
  <c r="U69" i="34"/>
  <c r="AF215" i="34"/>
  <c r="T229" i="34" s="1"/>
  <c r="T240" i="34"/>
  <c r="U477" i="34"/>
  <c r="AG452" i="34"/>
  <c r="U466" i="34" s="1"/>
  <c r="AF44" i="34"/>
  <c r="T58" i="34" s="1"/>
  <c r="T69" i="34"/>
  <c r="S545" i="34"/>
  <c r="AE520" i="34"/>
  <c r="S534" i="34" s="1"/>
  <c r="AH181" i="34"/>
  <c r="V195" i="34" s="1"/>
  <c r="V206" i="34"/>
  <c r="AG113" i="34"/>
  <c r="U127" i="34" s="1"/>
  <c r="U138" i="34"/>
  <c r="W409" i="34"/>
  <c r="AI384" i="34"/>
  <c r="W398" i="34" s="1"/>
  <c r="AH147" i="34"/>
  <c r="V161" i="34" s="1"/>
  <c r="V172" i="34"/>
  <c r="AG10" i="34"/>
  <c r="U24" i="34" s="1"/>
  <c r="U35" i="34"/>
  <c r="AH44" i="34"/>
  <c r="V58" i="34" s="1"/>
  <c r="V69" i="34"/>
  <c r="W33" i="32"/>
  <c r="AH452" i="34"/>
  <c r="V466" i="34" s="1"/>
  <c r="V477" i="34"/>
  <c r="AI113" i="34"/>
  <c r="W127" i="34" s="1"/>
  <c r="W138" i="34"/>
  <c r="AG418" i="34"/>
  <c r="U432" i="34" s="1"/>
  <c r="U443" i="34"/>
  <c r="AF418" i="34"/>
  <c r="T432" i="34" s="1"/>
  <c r="T443" i="34"/>
  <c r="W307" i="34"/>
  <c r="AI282" i="34"/>
  <c r="W296" i="34" s="1"/>
  <c r="AI215" i="34"/>
  <c r="W229" i="34" s="1"/>
  <c r="W240" i="34"/>
  <c r="AE452" i="34"/>
  <c r="S466" i="34" s="1"/>
  <c r="S477" i="34"/>
  <c r="S375" i="34"/>
  <c r="AE350" i="34"/>
  <c r="S364" i="34" s="1"/>
  <c r="AE147" i="34"/>
  <c r="S161" i="34" s="1"/>
  <c r="S172" i="34"/>
  <c r="W172" i="34"/>
  <c r="AI147" i="34"/>
  <c r="W161" i="34" s="1"/>
  <c r="AE10" i="34"/>
  <c r="S24" i="34" s="1"/>
  <c r="S35" i="34"/>
  <c r="AH350" i="34"/>
  <c r="V364" i="34" s="1"/>
  <c r="V375" i="34"/>
  <c r="AE113" i="34"/>
  <c r="S127" i="34" s="1"/>
  <c r="S138" i="34"/>
  <c r="AI44" i="34"/>
  <c r="W58" i="34" s="1"/>
  <c r="W69" i="34"/>
  <c r="AF520" i="34"/>
  <c r="T534" i="34" s="1"/>
  <c r="T545" i="34"/>
  <c r="AH384" i="34"/>
  <c r="V398" i="34" s="1"/>
  <c r="V409" i="34"/>
  <c r="AE78" i="34"/>
  <c r="S92" i="34" s="1"/>
  <c r="S103" i="34"/>
  <c r="T34" i="32"/>
  <c r="G34" i="32" s="1"/>
  <c r="AB252" i="34"/>
  <c r="AH252" i="34" s="1"/>
  <c r="AB257" i="34"/>
  <c r="AH257" i="34" s="1"/>
  <c r="AB262" i="34"/>
  <c r="AH262" i="34" s="1"/>
  <c r="AB253" i="34"/>
  <c r="AB256" i="34"/>
  <c r="AH256" i="34" s="1"/>
  <c r="AB259" i="34"/>
  <c r="AH259" i="34" s="1"/>
  <c r="AI205" i="33"/>
  <c r="V224" i="33" s="1"/>
  <c r="V235" i="33"/>
  <c r="W547" i="33"/>
  <c r="AL518" i="33"/>
  <c r="W536" i="33" s="1"/>
  <c r="U118" i="33"/>
  <c r="AF88" i="33"/>
  <c r="U107" i="33" s="1"/>
  <c r="AC439" i="33"/>
  <c r="T458" i="33" s="1"/>
  <c r="T469" i="33"/>
  <c r="AI361" i="33"/>
  <c r="V380" i="33" s="1"/>
  <c r="V391" i="33"/>
  <c r="AI166" i="33"/>
  <c r="V185" i="33" s="1"/>
  <c r="V196" i="33"/>
  <c r="AI244" i="33"/>
  <c r="V263" i="33" s="1"/>
  <c r="V274" i="33"/>
  <c r="AI127" i="33"/>
  <c r="V146" i="33" s="1"/>
  <c r="V157" i="33"/>
  <c r="AI283" i="33"/>
  <c r="V302" i="33" s="1"/>
  <c r="V313" i="33"/>
  <c r="Z244" i="33"/>
  <c r="S263" i="33" s="1"/>
  <c r="S274" i="33"/>
  <c r="S391" i="33"/>
  <c r="Z362" i="33"/>
  <c r="S380" i="33" s="1"/>
  <c r="Z88" i="33"/>
  <c r="S107" i="33" s="1"/>
  <c r="S118" i="33"/>
  <c r="S313" i="33"/>
  <c r="Z284" i="33"/>
  <c r="S302" i="33" s="1"/>
  <c r="AL400" i="33"/>
  <c r="W419" i="33" s="1"/>
  <c r="W430" i="33"/>
  <c r="AL361" i="33"/>
  <c r="W380" i="33" s="1"/>
  <c r="W391" i="33"/>
  <c r="W118" i="33"/>
  <c r="AL88" i="33"/>
  <c r="W107" i="33" s="1"/>
  <c r="AL439" i="33"/>
  <c r="W458" i="33" s="1"/>
  <c r="W469" i="33"/>
  <c r="W586" i="33"/>
  <c r="AL557" i="33"/>
  <c r="W575" i="33" s="1"/>
  <c r="AL283" i="33"/>
  <c r="W302" i="33" s="1"/>
  <c r="W313" i="33"/>
  <c r="AF400" i="33"/>
  <c r="U419" i="33" s="1"/>
  <c r="U430" i="33"/>
  <c r="AF49" i="33"/>
  <c r="U68" i="33" s="1"/>
  <c r="U79" i="33"/>
  <c r="AC478" i="33"/>
  <c r="T497" i="33" s="1"/>
  <c r="T508" i="33"/>
  <c r="AC322" i="33"/>
  <c r="T341" i="33" s="1"/>
  <c r="T352" i="33"/>
  <c r="AC244" i="33"/>
  <c r="T263" i="33" s="1"/>
  <c r="T274" i="33"/>
  <c r="AC127" i="33"/>
  <c r="AI322" i="33"/>
  <c r="V341" i="33" s="1"/>
  <c r="V352" i="33"/>
  <c r="Z49" i="33"/>
  <c r="S68" i="33" s="1"/>
  <c r="S79" i="33"/>
  <c r="S586" i="33"/>
  <c r="Z561" i="33"/>
  <c r="S575" i="33" s="1"/>
  <c r="Z439" i="33"/>
  <c r="S458" i="33" s="1"/>
  <c r="S469" i="33"/>
  <c r="Z166" i="33"/>
  <c r="S185" i="33" s="1"/>
  <c r="S196" i="33"/>
  <c r="U586" i="33"/>
  <c r="AF557" i="33"/>
  <c r="U575" i="33" s="1"/>
  <c r="V430" i="33"/>
  <c r="AI401" i="33"/>
  <c r="V419" i="33" s="1"/>
  <c r="AI478" i="33"/>
  <c r="V497" i="33" s="1"/>
  <c r="V508" i="33"/>
  <c r="AI49" i="33"/>
  <c r="V68" i="33" s="1"/>
  <c r="V79" i="33"/>
  <c r="AI88" i="33"/>
  <c r="V107" i="33" s="1"/>
  <c r="V118" i="33"/>
  <c r="AI556" i="33"/>
  <c r="V575" i="33" s="1"/>
  <c r="V586" i="33"/>
  <c r="S547" i="33"/>
  <c r="Z524" i="33"/>
  <c r="S536" i="33" s="1"/>
  <c r="Z205" i="33"/>
  <c r="S224" i="33" s="1"/>
  <c r="S235" i="33"/>
  <c r="AL127" i="33"/>
  <c r="W146" i="33" s="1"/>
  <c r="W157" i="33"/>
  <c r="W508" i="33"/>
  <c r="AL478" i="33"/>
  <c r="W497" i="33" s="1"/>
  <c r="W352" i="33"/>
  <c r="AL322" i="33"/>
  <c r="W341" i="33" s="1"/>
  <c r="AL205" i="33"/>
  <c r="W224" i="33" s="1"/>
  <c r="W235" i="33"/>
  <c r="AF127" i="33"/>
  <c r="U547" i="33"/>
  <c r="AF518" i="33"/>
  <c r="U536" i="33" s="1"/>
  <c r="T235" i="33"/>
  <c r="AC205" i="33"/>
  <c r="T224" i="33" s="1"/>
  <c r="AC517" i="33"/>
  <c r="T536" i="33" s="1"/>
  <c r="T547" i="33"/>
  <c r="AC361" i="33"/>
  <c r="T380" i="33" s="1"/>
  <c r="T391" i="33"/>
  <c r="AC88" i="33"/>
  <c r="T107" i="33" s="1"/>
  <c r="T118" i="33"/>
  <c r="AC283" i="33"/>
  <c r="T302" i="33" s="1"/>
  <c r="T313" i="33"/>
  <c r="AC49" i="33"/>
  <c r="T68" i="33" s="1"/>
  <c r="T79" i="33"/>
  <c r="AL166" i="33"/>
  <c r="W185" i="33" s="1"/>
  <c r="W196" i="33"/>
  <c r="AF283" i="33"/>
  <c r="U302" i="33" s="1"/>
  <c r="U313" i="33"/>
  <c r="U391" i="33"/>
  <c r="AF365" i="33"/>
  <c r="U380" i="33" s="1"/>
  <c r="AF478" i="33"/>
  <c r="U497" i="33" s="1"/>
  <c r="U508" i="33"/>
  <c r="AC400" i="33"/>
  <c r="T419" i="33" s="1"/>
  <c r="T430" i="33"/>
  <c r="AI439" i="33"/>
  <c r="V458" i="33" s="1"/>
  <c r="V469" i="33"/>
  <c r="V547" i="33"/>
  <c r="AI523" i="33"/>
  <c r="V536" i="33" s="1"/>
  <c r="S157" i="33"/>
  <c r="Z127" i="33"/>
  <c r="S146" i="33" s="1"/>
  <c r="S508" i="33"/>
  <c r="Z483" i="33"/>
  <c r="S497" i="33" s="1"/>
  <c r="Z400" i="33"/>
  <c r="S419" i="33" s="1"/>
  <c r="S430" i="33"/>
  <c r="S352" i="33"/>
  <c r="Z323" i="33"/>
  <c r="S341" i="33" s="1"/>
  <c r="AL49" i="33"/>
  <c r="W68" i="33" s="1"/>
  <c r="W79" i="33"/>
  <c r="W274" i="33"/>
  <c r="AL245" i="33"/>
  <c r="W263" i="33" s="1"/>
  <c r="U274" i="33"/>
  <c r="AF245" i="33"/>
  <c r="U263" i="33" s="1"/>
  <c r="U352" i="33"/>
  <c r="AF323" i="33"/>
  <c r="U341" i="33" s="1"/>
  <c r="AF205" i="33"/>
  <c r="U224" i="33" s="1"/>
  <c r="U235" i="33"/>
  <c r="AF439" i="33"/>
  <c r="U458" i="33" s="1"/>
  <c r="U469" i="33"/>
  <c r="AC556" i="33"/>
  <c r="T575" i="33" s="1"/>
  <c r="T586" i="33"/>
  <c r="AC166" i="33"/>
  <c r="G190" i="33"/>
  <c r="G540" i="34"/>
  <c r="G192" i="33"/>
  <c r="G191" i="33"/>
  <c r="I504" i="34"/>
  <c r="S263" i="34"/>
  <c r="S274" i="34"/>
  <c r="AH249" i="34"/>
  <c r="AI249" i="34"/>
  <c r="W263" i="34" s="1"/>
  <c r="W274" i="34"/>
  <c r="AG249" i="34"/>
  <c r="U263" i="34" s="1"/>
  <c r="U274" i="34"/>
  <c r="AF249" i="34"/>
  <c r="T263" i="34" s="1"/>
  <c r="T274" i="34"/>
  <c r="E543" i="33"/>
  <c r="H73" i="33"/>
  <c r="H75" i="33"/>
  <c r="H74" i="33"/>
  <c r="F540" i="33"/>
  <c r="I506" i="34"/>
  <c r="I505" i="34"/>
  <c r="G466" i="33"/>
  <c r="G467" i="33" s="1"/>
  <c r="H235" i="34"/>
  <c r="E540" i="33"/>
  <c r="I464" i="33"/>
  <c r="E541" i="33"/>
  <c r="H236" i="34"/>
  <c r="J369" i="34"/>
  <c r="J349" i="33"/>
  <c r="J350" i="33" s="1"/>
  <c r="G539" i="34"/>
  <c r="G538" i="34"/>
  <c r="H234" i="34"/>
  <c r="F369" i="34"/>
  <c r="F202" i="34"/>
  <c r="J96" i="34"/>
  <c r="J97" i="34"/>
  <c r="J99" i="34"/>
  <c r="G372" i="34"/>
  <c r="G373" i="34" s="1"/>
  <c r="I271" i="34"/>
  <c r="I273" i="34" s="1"/>
  <c r="G406" i="34"/>
  <c r="G407" i="34" s="1"/>
  <c r="I438" i="34"/>
  <c r="G199" i="34"/>
  <c r="J28" i="34"/>
  <c r="J31" i="34"/>
  <c r="J30" i="34"/>
  <c r="J169" i="34"/>
  <c r="J171" i="34" s="1"/>
  <c r="F368" i="34"/>
  <c r="G202" i="34"/>
  <c r="F370" i="34"/>
  <c r="G201" i="34"/>
  <c r="J368" i="34"/>
  <c r="F199" i="34"/>
  <c r="J371" i="34"/>
  <c r="F200" i="34"/>
  <c r="I439" i="34"/>
  <c r="I436" i="34"/>
  <c r="E462" i="33"/>
  <c r="I462" i="33"/>
  <c r="G113" i="33"/>
  <c r="G306" i="33"/>
  <c r="I465" i="33"/>
  <c r="H189" i="33"/>
  <c r="H190" i="33"/>
  <c r="H192" i="33"/>
  <c r="J310" i="33"/>
  <c r="J311" i="33" s="1"/>
  <c r="H544" i="33"/>
  <c r="H546" i="33" s="1"/>
  <c r="F541" i="33"/>
  <c r="I76" i="33"/>
  <c r="I77" i="33" s="1"/>
  <c r="F543" i="33"/>
  <c r="G111" i="33"/>
  <c r="G308" i="33"/>
  <c r="G112" i="33"/>
  <c r="G307" i="33"/>
  <c r="E465" i="33"/>
  <c r="E464" i="33"/>
  <c r="F191" i="33"/>
  <c r="G304" i="34"/>
  <c r="G306" i="34" s="1"/>
  <c r="G64" i="34"/>
  <c r="G63" i="34"/>
  <c r="G65" i="34"/>
  <c r="G62" i="34"/>
  <c r="F190" i="33"/>
  <c r="F192" i="33"/>
  <c r="F388" i="33"/>
  <c r="F390" i="33" s="1"/>
  <c r="I583" i="33"/>
  <c r="I584" i="33" s="1"/>
  <c r="I169" i="34"/>
  <c r="I170" i="34" s="1"/>
  <c r="E232" i="33"/>
  <c r="E234" i="33" s="1"/>
  <c r="E440" i="34"/>
  <c r="E442" i="34" s="1"/>
  <c r="I544" i="33"/>
  <c r="I546" i="33" s="1"/>
  <c r="H508" i="34"/>
  <c r="H510" i="34" s="1"/>
  <c r="G474" i="34"/>
  <c r="G475" i="34" s="1"/>
  <c r="J271" i="34"/>
  <c r="J273" i="34" s="1"/>
  <c r="H66" i="34"/>
  <c r="H68" i="34" s="1"/>
  <c r="H505" i="33"/>
  <c r="H507" i="33" s="1"/>
  <c r="H310" i="33"/>
  <c r="H312" i="33" s="1"/>
  <c r="J304" i="34"/>
  <c r="J305" i="34" s="1"/>
  <c r="H406" i="34"/>
  <c r="H407" i="34" s="1"/>
  <c r="I542" i="34"/>
  <c r="I544" i="34" s="1"/>
  <c r="I203" i="34"/>
  <c r="I205" i="34" s="1"/>
  <c r="G237" i="34"/>
  <c r="G239" i="34" s="1"/>
  <c r="H440" i="34"/>
  <c r="H442" i="34" s="1"/>
  <c r="E66" i="34"/>
  <c r="E67" i="34" s="1"/>
  <c r="J583" i="33"/>
  <c r="J585" i="33" s="1"/>
  <c r="J427" i="33"/>
  <c r="J429" i="33" s="1"/>
  <c r="H349" i="33"/>
  <c r="H350" i="33" s="1"/>
  <c r="I349" i="33"/>
  <c r="I350" i="33" s="1"/>
  <c r="H271" i="33"/>
  <c r="H272" i="33" s="1"/>
  <c r="E271" i="33"/>
  <c r="E273" i="33" s="1"/>
  <c r="F232" i="33"/>
  <c r="F234" i="33" s="1"/>
  <c r="I232" i="33"/>
  <c r="I234" i="33" s="1"/>
  <c r="I115" i="33"/>
  <c r="I117" i="33" s="1"/>
  <c r="J115" i="33"/>
  <c r="J116" i="33" s="1"/>
  <c r="G76" i="33"/>
  <c r="G78" i="33" s="1"/>
  <c r="J271" i="33"/>
  <c r="J273" i="33" s="1"/>
  <c r="J135" i="34"/>
  <c r="J137" i="34" s="1"/>
  <c r="G544" i="33"/>
  <c r="G545" i="33" s="1"/>
  <c r="E154" i="33"/>
  <c r="E155" i="33" s="1"/>
  <c r="J505" i="33"/>
  <c r="J506" i="33" s="1"/>
  <c r="E388" i="33"/>
  <c r="E389" i="33" s="1"/>
  <c r="G100" i="34"/>
  <c r="G101" i="34" s="1"/>
  <c r="I271" i="33"/>
  <c r="I272" i="33" s="1"/>
  <c r="G388" i="33"/>
  <c r="G389" i="33" s="1"/>
  <c r="I338" i="34"/>
  <c r="I340" i="34" s="1"/>
  <c r="E135" i="34"/>
  <c r="E137" i="34" s="1"/>
  <c r="H304" i="34"/>
  <c r="H305" i="34" s="1"/>
  <c r="G32" i="34"/>
  <c r="G34" i="34" s="1"/>
  <c r="J232" i="33"/>
  <c r="J233" i="33" s="1"/>
  <c r="F310" i="33"/>
  <c r="F312" i="33" s="1"/>
  <c r="E427" i="33"/>
  <c r="E429" i="33" s="1"/>
  <c r="H388" i="33"/>
  <c r="H389" i="33" s="1"/>
  <c r="I66" i="34"/>
  <c r="I68" i="34" s="1"/>
  <c r="F115" i="33"/>
  <c r="F117" i="33" s="1"/>
  <c r="E76" i="33"/>
  <c r="E78" i="33" s="1"/>
  <c r="G271" i="34"/>
  <c r="G273" i="34" s="1"/>
  <c r="E508" i="34"/>
  <c r="E510" i="34" s="1"/>
  <c r="E100" i="34"/>
  <c r="E101" i="34" s="1"/>
  <c r="H232" i="33"/>
  <c r="H233" i="33" s="1"/>
  <c r="H271" i="34"/>
  <c r="H272" i="34" s="1"/>
  <c r="F76" i="33"/>
  <c r="F78" i="33" s="1"/>
  <c r="H427" i="33"/>
  <c r="H428" i="33" s="1"/>
  <c r="J76" i="33"/>
  <c r="J77" i="33" s="1"/>
  <c r="E193" i="33"/>
  <c r="E195" i="33" s="1"/>
  <c r="E310" i="33"/>
  <c r="E311" i="33" s="1"/>
  <c r="I427" i="33"/>
  <c r="I428" i="33" s="1"/>
  <c r="E169" i="34"/>
  <c r="E171" i="34" s="1"/>
  <c r="H203" i="34"/>
  <c r="H204" i="34" s="1"/>
  <c r="I505" i="33"/>
  <c r="I507" i="33" s="1"/>
  <c r="J237" i="34"/>
  <c r="J239" i="34" s="1"/>
  <c r="E505" i="33"/>
  <c r="E507" i="33" s="1"/>
  <c r="E61" i="32"/>
  <c r="E63" i="32" s="1"/>
  <c r="F541" i="34"/>
  <c r="F539" i="34"/>
  <c r="F538" i="34"/>
  <c r="F540" i="34"/>
  <c r="G153" i="33"/>
  <c r="G151" i="33"/>
  <c r="G152" i="33"/>
  <c r="G150" i="33"/>
  <c r="H581" i="33"/>
  <c r="H582" i="33"/>
  <c r="H580" i="33"/>
  <c r="H579" i="33"/>
  <c r="H368" i="34"/>
  <c r="H369" i="34"/>
  <c r="H370" i="34"/>
  <c r="H371" i="34"/>
  <c r="H115" i="33"/>
  <c r="I96" i="34"/>
  <c r="I97" i="34"/>
  <c r="I98" i="34"/>
  <c r="I99" i="34"/>
  <c r="F167" i="34"/>
  <c r="F168" i="34"/>
  <c r="F166" i="34"/>
  <c r="F165" i="34"/>
  <c r="I131" i="34"/>
  <c r="I132" i="34"/>
  <c r="I133" i="34"/>
  <c r="I134" i="34"/>
  <c r="F99" i="34"/>
  <c r="F98" i="34"/>
  <c r="F97" i="34"/>
  <c r="F96" i="34"/>
  <c r="E336" i="34"/>
  <c r="E337" i="34"/>
  <c r="E334" i="34"/>
  <c r="E335" i="34"/>
  <c r="F61" i="34"/>
  <c r="H470" i="34"/>
  <c r="H471" i="34"/>
  <c r="H472" i="34"/>
  <c r="H473" i="34"/>
  <c r="F426" i="33"/>
  <c r="F424" i="33"/>
  <c r="F423" i="33"/>
  <c r="F425" i="33"/>
  <c r="F236" i="34"/>
  <c r="F233" i="34"/>
  <c r="F234" i="34"/>
  <c r="F235" i="34"/>
  <c r="E301" i="34"/>
  <c r="E302" i="34"/>
  <c r="E303" i="34"/>
  <c r="E300" i="34"/>
  <c r="I304" i="34"/>
  <c r="I233" i="34"/>
  <c r="I234" i="34"/>
  <c r="I235" i="34"/>
  <c r="I236" i="34"/>
  <c r="I306" i="33"/>
  <c r="I308" i="33"/>
  <c r="I309" i="33"/>
  <c r="I307" i="33"/>
  <c r="E199" i="34"/>
  <c r="E200" i="34"/>
  <c r="E201" i="34"/>
  <c r="E202" i="34"/>
  <c r="H539" i="34"/>
  <c r="H540" i="34"/>
  <c r="H541" i="34"/>
  <c r="H538" i="34"/>
  <c r="H461" i="33"/>
  <c r="J463" i="33"/>
  <c r="J464" i="33"/>
  <c r="J465" i="33"/>
  <c r="J462" i="33"/>
  <c r="F464" i="33"/>
  <c r="F463" i="33"/>
  <c r="F465" i="33"/>
  <c r="F462" i="33"/>
  <c r="G506" i="34"/>
  <c r="G505" i="34"/>
  <c r="G507" i="34"/>
  <c r="G504" i="34"/>
  <c r="J540" i="34"/>
  <c r="J541" i="34"/>
  <c r="J538" i="34"/>
  <c r="J539" i="34"/>
  <c r="E472" i="34"/>
  <c r="E473" i="34"/>
  <c r="E470" i="34"/>
  <c r="E471" i="34"/>
  <c r="I472" i="34"/>
  <c r="I473" i="34"/>
  <c r="I470" i="34"/>
  <c r="I471" i="34"/>
  <c r="H151" i="33"/>
  <c r="H153" i="33"/>
  <c r="H150" i="33"/>
  <c r="H152" i="33"/>
  <c r="I192" i="33"/>
  <c r="I190" i="33"/>
  <c r="I189" i="33"/>
  <c r="I191" i="33"/>
  <c r="F503" i="34"/>
  <c r="F333" i="34"/>
  <c r="J189" i="33"/>
  <c r="J191" i="33"/>
  <c r="J192" i="33"/>
  <c r="J190" i="33"/>
  <c r="E29" i="34"/>
  <c r="E30" i="34"/>
  <c r="E31" i="34"/>
  <c r="E28" i="34"/>
  <c r="I152" i="33"/>
  <c r="I150" i="33"/>
  <c r="I153" i="33"/>
  <c r="I151" i="33"/>
  <c r="F439" i="34"/>
  <c r="F436" i="34"/>
  <c r="F438" i="34"/>
  <c r="F437" i="34"/>
  <c r="J63" i="34"/>
  <c r="J64" i="34"/>
  <c r="J65" i="34"/>
  <c r="J62" i="34"/>
  <c r="J388" i="33"/>
  <c r="J471" i="34"/>
  <c r="J472" i="34"/>
  <c r="J473" i="34"/>
  <c r="J470" i="34"/>
  <c r="F27" i="34"/>
  <c r="H98" i="34"/>
  <c r="H99" i="34"/>
  <c r="H96" i="34"/>
  <c r="H97" i="34"/>
  <c r="G581" i="33"/>
  <c r="G582" i="33"/>
  <c r="G580" i="33"/>
  <c r="G579" i="33"/>
  <c r="H131" i="34"/>
  <c r="H132" i="34"/>
  <c r="H133" i="34"/>
  <c r="H134" i="34"/>
  <c r="F581" i="33"/>
  <c r="F582" i="33"/>
  <c r="F580" i="33"/>
  <c r="F579" i="33"/>
  <c r="J403" i="34"/>
  <c r="J404" i="34"/>
  <c r="J405" i="34"/>
  <c r="J402" i="34"/>
  <c r="H165" i="34"/>
  <c r="H166" i="34"/>
  <c r="H167" i="34"/>
  <c r="H168" i="34"/>
  <c r="G334" i="34"/>
  <c r="G335" i="34"/>
  <c r="G336" i="34"/>
  <c r="G337" i="34"/>
  <c r="I371" i="34"/>
  <c r="I368" i="34"/>
  <c r="I369" i="34"/>
  <c r="I370" i="34"/>
  <c r="G423" i="33"/>
  <c r="G424" i="33"/>
  <c r="G425" i="33"/>
  <c r="G426" i="33"/>
  <c r="F502" i="33"/>
  <c r="F504" i="33"/>
  <c r="F501" i="33"/>
  <c r="F503" i="33"/>
  <c r="E539" i="34"/>
  <c r="E538" i="34"/>
  <c r="E540" i="34"/>
  <c r="E541" i="34"/>
  <c r="F405" i="34"/>
  <c r="F403" i="34"/>
  <c r="F402" i="34"/>
  <c r="F404" i="34"/>
  <c r="G131" i="34"/>
  <c r="G132" i="34"/>
  <c r="G133" i="34"/>
  <c r="G134" i="34"/>
  <c r="J543" i="33"/>
  <c r="J542" i="33"/>
  <c r="J541" i="33"/>
  <c r="J540" i="33"/>
  <c r="I32" i="34"/>
  <c r="J437" i="34"/>
  <c r="J439" i="34"/>
  <c r="J436" i="34"/>
  <c r="J438" i="34"/>
  <c r="G271" i="33"/>
  <c r="F130" i="34"/>
  <c r="E368" i="34"/>
  <c r="E369" i="34"/>
  <c r="E370" i="34"/>
  <c r="E371" i="34"/>
  <c r="G227" i="33"/>
  <c r="E405" i="34"/>
  <c r="E402" i="34"/>
  <c r="E403" i="34"/>
  <c r="E404" i="34"/>
  <c r="E271" i="34"/>
  <c r="F149" i="33"/>
  <c r="F299" i="34"/>
  <c r="J505" i="34"/>
  <c r="J506" i="34"/>
  <c r="J507" i="34"/>
  <c r="J504" i="34"/>
  <c r="J202" i="34"/>
  <c r="J199" i="34"/>
  <c r="J200" i="34"/>
  <c r="J201" i="34"/>
  <c r="J337" i="34"/>
  <c r="J334" i="34"/>
  <c r="J335" i="34"/>
  <c r="J336" i="34"/>
  <c r="E579" i="33"/>
  <c r="E581" i="33"/>
  <c r="E582" i="33"/>
  <c r="E580" i="33"/>
  <c r="E114" i="33"/>
  <c r="E111" i="33"/>
  <c r="E113" i="33"/>
  <c r="E112" i="33"/>
  <c r="J150" i="33"/>
  <c r="J153" i="33"/>
  <c r="J151" i="33"/>
  <c r="J152" i="33"/>
  <c r="F270" i="34"/>
  <c r="F269" i="34"/>
  <c r="F268" i="34"/>
  <c r="F267" i="34"/>
  <c r="H28" i="34"/>
  <c r="H29" i="34"/>
  <c r="H30" i="34"/>
  <c r="H31" i="34"/>
  <c r="H336" i="34"/>
  <c r="H337" i="34"/>
  <c r="H334" i="34"/>
  <c r="H335" i="34"/>
  <c r="E233" i="34"/>
  <c r="E234" i="34"/>
  <c r="E235" i="34"/>
  <c r="E236" i="34"/>
  <c r="F348" i="33"/>
  <c r="F346" i="33"/>
  <c r="F347" i="33"/>
  <c r="F345" i="33"/>
  <c r="F269" i="33"/>
  <c r="F267" i="33"/>
  <c r="F268" i="33"/>
  <c r="F270" i="33"/>
  <c r="F469" i="34"/>
  <c r="G437" i="34"/>
  <c r="G436" i="34"/>
  <c r="G439" i="34"/>
  <c r="G438" i="34"/>
  <c r="G503" i="33"/>
  <c r="G501" i="33"/>
  <c r="G502" i="33"/>
  <c r="G504" i="33"/>
  <c r="G168" i="34"/>
  <c r="G165" i="34"/>
  <c r="G166" i="34"/>
  <c r="G167" i="34"/>
  <c r="E347" i="33"/>
  <c r="E348" i="33"/>
  <c r="E346" i="33"/>
  <c r="E345" i="33"/>
  <c r="I387" i="33"/>
  <c r="I385" i="33"/>
  <c r="I384" i="33"/>
  <c r="I386" i="33"/>
  <c r="G345" i="33"/>
  <c r="G347" i="33"/>
  <c r="G348" i="33"/>
  <c r="G346" i="33"/>
  <c r="I404" i="34"/>
  <c r="I405" i="34"/>
  <c r="I402" i="34"/>
  <c r="I403" i="34"/>
  <c r="E26" i="32"/>
  <c r="E27" i="32"/>
  <c r="E28" i="32"/>
  <c r="G30" i="32"/>
  <c r="G32" i="32" s="1"/>
  <c r="J30" i="32"/>
  <c r="J31" i="32" s="1"/>
  <c r="H29" i="32"/>
  <c r="H26" i="32"/>
  <c r="H27" i="32"/>
  <c r="H28" i="32"/>
  <c r="F25" i="32"/>
  <c r="I29" i="32"/>
  <c r="I26" i="32"/>
  <c r="I27" i="32"/>
  <c r="I28" i="32"/>
  <c r="K140" i="13"/>
  <c r="L140" i="13"/>
  <c r="Y140" i="13" s="1"/>
  <c r="AE140" i="13" s="1"/>
  <c r="K336" i="13"/>
  <c r="L336" i="13"/>
  <c r="Y336" i="13" s="1"/>
  <c r="AE336" i="13" s="1"/>
  <c r="K335" i="13"/>
  <c r="L335" i="13"/>
  <c r="Y335" i="13" s="1"/>
  <c r="AE335" i="13" s="1"/>
  <c r="K141" i="13"/>
  <c r="L141" i="13"/>
  <c r="Y141" i="13" s="1"/>
  <c r="AE141" i="13" s="1"/>
  <c r="K334" i="13"/>
  <c r="L334" i="13"/>
  <c r="Y334" i="13" s="1"/>
  <c r="AE334" i="13" s="1"/>
  <c r="K139" i="13"/>
  <c r="O139" i="13"/>
  <c r="AB139" i="13" s="1"/>
  <c r="AH139" i="13" s="1"/>
  <c r="K25" i="13"/>
  <c r="K296" i="13"/>
  <c r="K26" i="13"/>
  <c r="K24" i="13"/>
  <c r="K22" i="13"/>
  <c r="K28" i="13"/>
  <c r="K295" i="13"/>
  <c r="K23" i="13"/>
  <c r="K297" i="13"/>
  <c r="V34" i="32" l="1"/>
  <c r="I34" i="32" s="1"/>
  <c r="T196" i="33"/>
  <c r="U34" i="32"/>
  <c r="H34" i="32" s="1"/>
  <c r="S410" i="34"/>
  <c r="F410" i="34" s="1"/>
  <c r="T104" i="34"/>
  <c r="G104" i="34" s="1"/>
  <c r="W34" i="32"/>
  <c r="J34" i="32" s="1"/>
  <c r="U157" i="33"/>
  <c r="T146" i="33"/>
  <c r="U146" i="33"/>
  <c r="U185" i="33"/>
  <c r="T185" i="33"/>
  <c r="U196" i="33"/>
  <c r="T157" i="33"/>
  <c r="T342" i="34"/>
  <c r="G342" i="34" s="1"/>
  <c r="W444" i="34"/>
  <c r="J444" i="34" s="1"/>
  <c r="S587" i="33"/>
  <c r="F587" i="33" s="1"/>
  <c r="U36" i="34"/>
  <c r="H36" i="34" s="1"/>
  <c r="W410" i="34"/>
  <c r="J410" i="34" s="1"/>
  <c r="V104" i="34"/>
  <c r="I104" i="34" s="1"/>
  <c r="S342" i="34"/>
  <c r="F342" i="34" s="1"/>
  <c r="U376" i="34"/>
  <c r="H376" i="34" s="1"/>
  <c r="U410" i="34"/>
  <c r="H410" i="34" s="1"/>
  <c r="U207" i="34"/>
  <c r="H207" i="34" s="1"/>
  <c r="V410" i="34"/>
  <c r="I410" i="34" s="1"/>
  <c r="W70" i="34"/>
  <c r="J70" i="34" s="1"/>
  <c r="V376" i="34"/>
  <c r="I376" i="34" s="1"/>
  <c r="W241" i="34"/>
  <c r="J241" i="34" s="1"/>
  <c r="T444" i="34"/>
  <c r="G444" i="34" s="1"/>
  <c r="W139" i="34"/>
  <c r="J139" i="34" s="1"/>
  <c r="V207" i="34"/>
  <c r="I207" i="34" s="1"/>
  <c r="T241" i="34"/>
  <c r="G241" i="34" s="1"/>
  <c r="W104" i="34"/>
  <c r="J104" i="34" s="1"/>
  <c r="W36" i="34"/>
  <c r="J36" i="34" s="1"/>
  <c r="S512" i="34"/>
  <c r="F512" i="34" s="1"/>
  <c r="T512" i="34"/>
  <c r="G512" i="34" s="1"/>
  <c r="S104" i="34"/>
  <c r="F104" i="34" s="1"/>
  <c r="W308" i="34"/>
  <c r="J308" i="34" s="1"/>
  <c r="U444" i="34"/>
  <c r="H444" i="34" s="1"/>
  <c r="V478" i="34"/>
  <c r="I478" i="34" s="1"/>
  <c r="V70" i="34"/>
  <c r="I70" i="34" s="1"/>
  <c r="V173" i="34"/>
  <c r="I173" i="34" s="1"/>
  <c r="S546" i="34"/>
  <c r="F546" i="34" s="1"/>
  <c r="U478" i="34"/>
  <c r="H478" i="34" s="1"/>
  <c r="U70" i="34"/>
  <c r="H70" i="34" s="1"/>
  <c r="W207" i="34"/>
  <c r="J207" i="34" s="1"/>
  <c r="S70" i="34"/>
  <c r="F70" i="34" s="1"/>
  <c r="S241" i="34"/>
  <c r="F241" i="34" s="1"/>
  <c r="U104" i="34"/>
  <c r="H104" i="34" s="1"/>
  <c r="W546" i="34"/>
  <c r="J546" i="34" s="1"/>
  <c r="V512" i="34"/>
  <c r="I512" i="34" s="1"/>
  <c r="U173" i="34"/>
  <c r="H173" i="34" s="1"/>
  <c r="U431" i="33"/>
  <c r="H431" i="33" s="1"/>
  <c r="W342" i="34"/>
  <c r="J342" i="34" s="1"/>
  <c r="W478" i="34"/>
  <c r="J478" i="34" s="1"/>
  <c r="U546" i="34"/>
  <c r="H546" i="34" s="1"/>
  <c r="V241" i="34"/>
  <c r="I241" i="34" s="1"/>
  <c r="T36" i="34"/>
  <c r="G36" i="34" s="1"/>
  <c r="V342" i="34"/>
  <c r="I342" i="34" s="1"/>
  <c r="T376" i="34"/>
  <c r="G376" i="34" s="1"/>
  <c r="T546" i="34"/>
  <c r="G546" i="34" s="1"/>
  <c r="S139" i="34"/>
  <c r="F139" i="34" s="1"/>
  <c r="S36" i="34"/>
  <c r="F36" i="34" s="1"/>
  <c r="S173" i="34"/>
  <c r="F173" i="34" s="1"/>
  <c r="S478" i="34"/>
  <c r="F478" i="34" s="1"/>
  <c r="U342" i="34"/>
  <c r="H342" i="34" s="1"/>
  <c r="T478" i="34"/>
  <c r="G478" i="34" s="1"/>
  <c r="U241" i="34"/>
  <c r="H241" i="34" s="1"/>
  <c r="W512" i="34"/>
  <c r="J512" i="34" s="1"/>
  <c r="W376" i="34"/>
  <c r="J376" i="34" s="1"/>
  <c r="T410" i="34"/>
  <c r="G410" i="34" s="1"/>
  <c r="S444" i="34"/>
  <c r="F444" i="34" s="1"/>
  <c r="U80" i="33"/>
  <c r="H80" i="33" s="1"/>
  <c r="V158" i="33"/>
  <c r="I158" i="33" s="1"/>
  <c r="W548" i="33"/>
  <c r="J548" i="33" s="1"/>
  <c r="W173" i="34"/>
  <c r="J173" i="34" s="1"/>
  <c r="S376" i="34"/>
  <c r="F376" i="34" s="1"/>
  <c r="T70" i="34"/>
  <c r="G70" i="34" s="1"/>
  <c r="S207" i="34"/>
  <c r="F207" i="34" s="1"/>
  <c r="T139" i="34"/>
  <c r="G139" i="34" s="1"/>
  <c r="U308" i="34"/>
  <c r="H308" i="34" s="1"/>
  <c r="V36" i="34"/>
  <c r="I36" i="34" s="1"/>
  <c r="V139" i="34"/>
  <c r="I139" i="34" s="1"/>
  <c r="T207" i="34"/>
  <c r="G207" i="34" s="1"/>
  <c r="V546" i="34"/>
  <c r="I546" i="34" s="1"/>
  <c r="V308" i="34"/>
  <c r="I308" i="34" s="1"/>
  <c r="U139" i="34"/>
  <c r="H139" i="34" s="1"/>
  <c r="U512" i="34"/>
  <c r="H512" i="34" s="1"/>
  <c r="T173" i="34"/>
  <c r="G173" i="34" s="1"/>
  <c r="S308" i="34"/>
  <c r="F308" i="34" s="1"/>
  <c r="V274" i="34"/>
  <c r="AH253" i="34"/>
  <c r="V263" i="34" s="1"/>
  <c r="S470" i="33"/>
  <c r="F470" i="33" s="1"/>
  <c r="W158" i="33"/>
  <c r="J158" i="33" s="1"/>
  <c r="W509" i="33"/>
  <c r="J509" i="33" s="1"/>
  <c r="U392" i="33"/>
  <c r="H392" i="33" s="1"/>
  <c r="U587" i="33"/>
  <c r="H587" i="33" s="1"/>
  <c r="U236" i="33"/>
  <c r="H236" i="33" s="1"/>
  <c r="T587" i="33"/>
  <c r="G587" i="33" s="1"/>
  <c r="S158" i="33"/>
  <c r="F158" i="33" s="1"/>
  <c r="T236" i="33"/>
  <c r="G236" i="33" s="1"/>
  <c r="W275" i="33"/>
  <c r="J275" i="33" s="1"/>
  <c r="S353" i="33"/>
  <c r="F353" i="33" s="1"/>
  <c r="T392" i="33"/>
  <c r="G392" i="33" s="1"/>
  <c r="S236" i="33"/>
  <c r="F236" i="33" s="1"/>
  <c r="V119" i="33"/>
  <c r="I119" i="33" s="1"/>
  <c r="V509" i="33"/>
  <c r="I509" i="33" s="1"/>
  <c r="V353" i="33"/>
  <c r="I353" i="33" s="1"/>
  <c r="W392" i="33"/>
  <c r="J392" i="33" s="1"/>
  <c r="V197" i="33"/>
  <c r="I197" i="33" s="1"/>
  <c r="S548" i="33"/>
  <c r="F548" i="33" s="1"/>
  <c r="V431" i="33"/>
  <c r="I431" i="33" s="1"/>
  <c r="S80" i="33"/>
  <c r="F80" i="33" s="1"/>
  <c r="W119" i="33"/>
  <c r="J119" i="33" s="1"/>
  <c r="W431" i="33"/>
  <c r="J431" i="33" s="1"/>
  <c r="V314" i="33"/>
  <c r="I314" i="33" s="1"/>
  <c r="V275" i="33"/>
  <c r="I275" i="33" s="1"/>
  <c r="U470" i="33"/>
  <c r="H470" i="33" s="1"/>
  <c r="U353" i="33"/>
  <c r="H353" i="33" s="1"/>
  <c r="U509" i="33"/>
  <c r="H509" i="33" s="1"/>
  <c r="U314" i="33"/>
  <c r="H314" i="33" s="1"/>
  <c r="T353" i="33"/>
  <c r="G353" i="33" s="1"/>
  <c r="V236" i="33"/>
  <c r="I236" i="33" s="1"/>
  <c r="S392" i="33"/>
  <c r="F392" i="33" s="1"/>
  <c r="T431" i="33"/>
  <c r="G431" i="33" s="1"/>
  <c r="U275" i="33"/>
  <c r="H275" i="33" s="1"/>
  <c r="T509" i="33"/>
  <c r="G509" i="33" s="1"/>
  <c r="W314" i="33"/>
  <c r="J314" i="33" s="1"/>
  <c r="W470" i="33"/>
  <c r="J470" i="33" s="1"/>
  <c r="V80" i="33"/>
  <c r="I80" i="33" s="1"/>
  <c r="V392" i="33"/>
  <c r="I392" i="33" s="1"/>
  <c r="W80" i="33"/>
  <c r="J80" i="33" s="1"/>
  <c r="S431" i="33"/>
  <c r="F431" i="33" s="1"/>
  <c r="V470" i="33"/>
  <c r="I470" i="33" s="1"/>
  <c r="T80" i="33"/>
  <c r="G80" i="33" s="1"/>
  <c r="T314" i="33"/>
  <c r="G314" i="33" s="1"/>
  <c r="W353" i="33"/>
  <c r="J353" i="33" s="1"/>
  <c r="S314" i="33"/>
  <c r="F314" i="33" s="1"/>
  <c r="V587" i="33"/>
  <c r="I587" i="33" s="1"/>
  <c r="S197" i="33"/>
  <c r="F197" i="33" s="1"/>
  <c r="T275" i="33"/>
  <c r="G275" i="33" s="1"/>
  <c r="W587" i="33"/>
  <c r="J587" i="33" s="1"/>
  <c r="S119" i="33"/>
  <c r="F119" i="33" s="1"/>
  <c r="S275" i="33"/>
  <c r="F275" i="33" s="1"/>
  <c r="T470" i="33"/>
  <c r="G470" i="33" s="1"/>
  <c r="U119" i="33"/>
  <c r="H119" i="33" s="1"/>
  <c r="S509" i="33"/>
  <c r="F509" i="33" s="1"/>
  <c r="W197" i="33"/>
  <c r="J197" i="33" s="1"/>
  <c r="W236" i="33"/>
  <c r="J236" i="33" s="1"/>
  <c r="V548" i="33"/>
  <c r="I548" i="33" s="1"/>
  <c r="T119" i="33"/>
  <c r="G119" i="33" s="1"/>
  <c r="T548" i="33"/>
  <c r="G548" i="33" s="1"/>
  <c r="U548" i="33"/>
  <c r="H548" i="33" s="1"/>
  <c r="S275" i="34"/>
  <c r="F275" i="34" s="1"/>
  <c r="G193" i="33"/>
  <c r="G194" i="33" s="1"/>
  <c r="T275" i="34"/>
  <c r="G275" i="34" s="1"/>
  <c r="W275" i="34"/>
  <c r="J275" i="34" s="1"/>
  <c r="U275" i="34"/>
  <c r="H275" i="34" s="1"/>
  <c r="H76" i="33"/>
  <c r="H77" i="33" s="1"/>
  <c r="I508" i="34"/>
  <c r="I509" i="34" s="1"/>
  <c r="G468" i="33"/>
  <c r="E544" i="33"/>
  <c r="E545" i="33" s="1"/>
  <c r="F389" i="33"/>
  <c r="I466" i="33"/>
  <c r="I467" i="33" s="1"/>
  <c r="H237" i="34"/>
  <c r="H238" i="34" s="1"/>
  <c r="J312" i="33"/>
  <c r="G542" i="34"/>
  <c r="G544" i="34" s="1"/>
  <c r="J351" i="33"/>
  <c r="I272" i="34"/>
  <c r="J100" i="34"/>
  <c r="J101" i="34" s="1"/>
  <c r="F203" i="34"/>
  <c r="F205" i="34" s="1"/>
  <c r="G203" i="34"/>
  <c r="G204" i="34" s="1"/>
  <c r="G272" i="34"/>
  <c r="G374" i="34"/>
  <c r="G408" i="34"/>
  <c r="H509" i="34"/>
  <c r="J32" i="34"/>
  <c r="J33" i="34" s="1"/>
  <c r="G476" i="34"/>
  <c r="J170" i="34"/>
  <c r="E68" i="34"/>
  <c r="J306" i="34"/>
  <c r="I204" i="34"/>
  <c r="I171" i="34"/>
  <c r="F372" i="34"/>
  <c r="F373" i="34" s="1"/>
  <c r="I440" i="34"/>
  <c r="I442" i="34" s="1"/>
  <c r="J372" i="34"/>
  <c r="J374" i="34" s="1"/>
  <c r="E509" i="34"/>
  <c r="H67" i="34"/>
  <c r="G305" i="34"/>
  <c r="G238" i="34"/>
  <c r="I339" i="34"/>
  <c r="E441" i="34"/>
  <c r="H441" i="34"/>
  <c r="G33" i="34"/>
  <c r="I67" i="34"/>
  <c r="H205" i="34"/>
  <c r="H408" i="34"/>
  <c r="I543" i="34"/>
  <c r="I351" i="33"/>
  <c r="I545" i="33"/>
  <c r="I78" i="33"/>
  <c r="H311" i="33"/>
  <c r="I429" i="33"/>
  <c r="E466" i="33"/>
  <c r="E468" i="33" s="1"/>
  <c r="G115" i="33"/>
  <c r="G117" i="33" s="1"/>
  <c r="J584" i="33"/>
  <c r="F544" i="33"/>
  <c r="F546" i="33" s="1"/>
  <c r="H193" i="33"/>
  <c r="H195" i="33" s="1"/>
  <c r="E390" i="33"/>
  <c r="G310" i="33"/>
  <c r="G311" i="33" s="1"/>
  <c r="J117" i="33"/>
  <c r="J234" i="33"/>
  <c r="I506" i="33"/>
  <c r="H545" i="33"/>
  <c r="H273" i="33"/>
  <c r="J428" i="33"/>
  <c r="E233" i="33"/>
  <c r="E156" i="33"/>
  <c r="I233" i="33"/>
  <c r="F116" i="33"/>
  <c r="I116" i="33"/>
  <c r="G390" i="33"/>
  <c r="H429" i="33"/>
  <c r="J272" i="33"/>
  <c r="E312" i="33"/>
  <c r="H506" i="33"/>
  <c r="G77" i="33"/>
  <c r="I585" i="33"/>
  <c r="F77" i="33"/>
  <c r="E272" i="33"/>
  <c r="F193" i="33"/>
  <c r="F194" i="33" s="1"/>
  <c r="J272" i="34"/>
  <c r="H273" i="34"/>
  <c r="J136" i="34"/>
  <c r="G66" i="34"/>
  <c r="H351" i="33"/>
  <c r="E62" i="32"/>
  <c r="J440" i="34"/>
  <c r="J442" i="34" s="1"/>
  <c r="J474" i="34"/>
  <c r="J475" i="34" s="1"/>
  <c r="F466" i="33"/>
  <c r="F467" i="33" s="1"/>
  <c r="E506" i="33"/>
  <c r="I273" i="33"/>
  <c r="J507" i="33"/>
  <c r="J508" i="34"/>
  <c r="J510" i="34" s="1"/>
  <c r="E372" i="34"/>
  <c r="E374" i="34" s="1"/>
  <c r="F406" i="34"/>
  <c r="F408" i="34" s="1"/>
  <c r="F440" i="34"/>
  <c r="F442" i="34" s="1"/>
  <c r="F100" i="34"/>
  <c r="F102" i="34" s="1"/>
  <c r="I135" i="34"/>
  <c r="I136" i="34" s="1"/>
  <c r="H583" i="33"/>
  <c r="H585" i="33" s="1"/>
  <c r="F542" i="34"/>
  <c r="F544" i="34" s="1"/>
  <c r="J406" i="34"/>
  <c r="J407" i="34" s="1"/>
  <c r="F583" i="33"/>
  <c r="F584" i="33" s="1"/>
  <c r="F233" i="33"/>
  <c r="H306" i="34"/>
  <c r="H234" i="33"/>
  <c r="G349" i="33"/>
  <c r="G351" i="33" s="1"/>
  <c r="G338" i="34"/>
  <c r="G339" i="34" s="1"/>
  <c r="I193" i="33"/>
  <c r="I195" i="33" s="1"/>
  <c r="H542" i="34"/>
  <c r="H543" i="34" s="1"/>
  <c r="I100" i="34"/>
  <c r="I102" i="34" s="1"/>
  <c r="E237" i="34"/>
  <c r="E238" i="34" s="1"/>
  <c r="G135" i="34"/>
  <c r="G137" i="34" s="1"/>
  <c r="E583" i="33"/>
  <c r="E585" i="33" s="1"/>
  <c r="G546" i="33"/>
  <c r="G427" i="33"/>
  <c r="G428" i="33" s="1"/>
  <c r="H390" i="33"/>
  <c r="F349" i="33"/>
  <c r="F350" i="33" s="1"/>
  <c r="F311" i="33"/>
  <c r="I310" i="33"/>
  <c r="I312" i="33" s="1"/>
  <c r="F271" i="33"/>
  <c r="F272" i="33" s="1"/>
  <c r="E194" i="33"/>
  <c r="J193" i="33"/>
  <c r="J194" i="33" s="1"/>
  <c r="J154" i="33"/>
  <c r="J155" i="33" s="1"/>
  <c r="E77" i="33"/>
  <c r="I372" i="34"/>
  <c r="I373" i="34" s="1"/>
  <c r="H100" i="34"/>
  <c r="H102" i="34" s="1"/>
  <c r="J466" i="33"/>
  <c r="J468" i="33" s="1"/>
  <c r="I237" i="34"/>
  <c r="I239" i="34" s="1"/>
  <c r="F169" i="34"/>
  <c r="F171" i="34" s="1"/>
  <c r="E349" i="33"/>
  <c r="E351" i="33" s="1"/>
  <c r="G440" i="34"/>
  <c r="G442" i="34" s="1"/>
  <c r="F271" i="34"/>
  <c r="F272" i="34" s="1"/>
  <c r="E115" i="33"/>
  <c r="E116" i="33" s="1"/>
  <c r="F505" i="33"/>
  <c r="F506" i="33" s="1"/>
  <c r="H169" i="34"/>
  <c r="H170" i="34" s="1"/>
  <c r="H154" i="33"/>
  <c r="H156" i="33" s="1"/>
  <c r="E203" i="34"/>
  <c r="E204" i="34" s="1"/>
  <c r="F237" i="34"/>
  <c r="F238" i="34" s="1"/>
  <c r="F427" i="33"/>
  <c r="F428" i="33" s="1"/>
  <c r="E102" i="34"/>
  <c r="G154" i="33"/>
  <c r="G156" i="33" s="1"/>
  <c r="E136" i="34"/>
  <c r="G102" i="34"/>
  <c r="J238" i="34"/>
  <c r="E170" i="34"/>
  <c r="J78" i="33"/>
  <c r="E428" i="33"/>
  <c r="G505" i="33"/>
  <c r="G507" i="33" s="1"/>
  <c r="H32" i="34"/>
  <c r="H33" i="34" s="1"/>
  <c r="J338" i="34"/>
  <c r="J339" i="34" s="1"/>
  <c r="E406" i="34"/>
  <c r="E408" i="34" s="1"/>
  <c r="J544" i="33"/>
  <c r="J545" i="33" s="1"/>
  <c r="E542" i="34"/>
  <c r="E544" i="34" s="1"/>
  <c r="H135" i="34"/>
  <c r="H137" i="34" s="1"/>
  <c r="I154" i="33"/>
  <c r="I155" i="33" s="1"/>
  <c r="E304" i="34"/>
  <c r="E306" i="34" s="1"/>
  <c r="H474" i="34"/>
  <c r="H476" i="34" s="1"/>
  <c r="E338" i="34"/>
  <c r="E339" i="34" s="1"/>
  <c r="H372" i="34"/>
  <c r="H373" i="34" s="1"/>
  <c r="I406" i="34"/>
  <c r="I388" i="33"/>
  <c r="H338" i="34"/>
  <c r="F302" i="34"/>
  <c r="F301" i="34"/>
  <c r="F300" i="34"/>
  <c r="F303" i="34"/>
  <c r="E273" i="34"/>
  <c r="E272" i="34"/>
  <c r="F134" i="34"/>
  <c r="F132" i="34"/>
  <c r="F133" i="34"/>
  <c r="F131" i="34"/>
  <c r="J66" i="34"/>
  <c r="F505" i="34"/>
  <c r="F507" i="34"/>
  <c r="F506" i="34"/>
  <c r="F504" i="34"/>
  <c r="I474" i="34"/>
  <c r="F64" i="34"/>
  <c r="F65" i="34"/>
  <c r="F63" i="34"/>
  <c r="F62" i="34"/>
  <c r="F153" i="33"/>
  <c r="F152" i="33"/>
  <c r="F150" i="33"/>
  <c r="F151" i="33"/>
  <c r="G230" i="33"/>
  <c r="G231" i="33"/>
  <c r="G229" i="33"/>
  <c r="G228" i="33"/>
  <c r="G272" i="33"/>
  <c r="G273" i="33"/>
  <c r="I34" i="34"/>
  <c r="I33" i="34"/>
  <c r="G583" i="33"/>
  <c r="J390" i="33"/>
  <c r="J389" i="33"/>
  <c r="E474" i="34"/>
  <c r="J542" i="34"/>
  <c r="I305" i="34"/>
  <c r="I306" i="34"/>
  <c r="H116" i="33"/>
  <c r="H117" i="33"/>
  <c r="G169" i="34"/>
  <c r="J203" i="34"/>
  <c r="F31" i="34"/>
  <c r="F29" i="34"/>
  <c r="F30" i="34"/>
  <c r="F28" i="34"/>
  <c r="E32" i="34"/>
  <c r="G508" i="34"/>
  <c r="H464" i="33"/>
  <c r="H463" i="33"/>
  <c r="H465" i="33"/>
  <c r="H462" i="33"/>
  <c r="F470" i="34"/>
  <c r="F472" i="34"/>
  <c r="F473" i="34"/>
  <c r="F471" i="34"/>
  <c r="F334" i="34"/>
  <c r="F335" i="34"/>
  <c r="F336" i="34"/>
  <c r="F337" i="34"/>
  <c r="E30" i="32"/>
  <c r="E32" i="32" s="1"/>
  <c r="G31" i="32"/>
  <c r="J32" i="32"/>
  <c r="I30" i="32"/>
  <c r="I32" i="32" s="1"/>
  <c r="F29" i="32"/>
  <c r="S9" i="32" s="1"/>
  <c r="F27" i="32"/>
  <c r="F28" i="32"/>
  <c r="F26" i="32"/>
  <c r="H30" i="32"/>
  <c r="T197" i="33" l="1"/>
  <c r="G197" i="33" s="1"/>
  <c r="T158" i="33"/>
  <c r="G158" i="33" s="1"/>
  <c r="U197" i="33"/>
  <c r="H197" i="33" s="1"/>
  <c r="U158" i="33"/>
  <c r="H158" i="33" s="1"/>
  <c r="E444" i="34"/>
  <c r="E410" i="34"/>
  <c r="E70" i="34"/>
  <c r="E241" i="34"/>
  <c r="S13" i="32"/>
  <c r="Y13" i="32" s="1"/>
  <c r="AE13" i="32" s="1"/>
  <c r="S11" i="32"/>
  <c r="Y11" i="32" s="1"/>
  <c r="AE11" i="32" s="1"/>
  <c r="S12" i="32"/>
  <c r="Y12" i="32" s="1"/>
  <c r="AE12" i="32" s="1"/>
  <c r="E512" i="34"/>
  <c r="E173" i="34"/>
  <c r="E342" i="34"/>
  <c r="E478" i="34"/>
  <c r="E308" i="34"/>
  <c r="E546" i="34"/>
  <c r="E104" i="34"/>
  <c r="E207" i="34"/>
  <c r="E376" i="34"/>
  <c r="E36" i="34"/>
  <c r="E139" i="34"/>
  <c r="S15" i="32"/>
  <c r="Y15" i="32" s="1"/>
  <c r="AE15" i="32" s="1"/>
  <c r="S14" i="32"/>
  <c r="Y14" i="32" s="1"/>
  <c r="AE14" i="32" s="1"/>
  <c r="S10" i="32"/>
  <c r="Y10" i="32" s="1"/>
  <c r="S17" i="32"/>
  <c r="Y17" i="32" s="1"/>
  <c r="AE17" i="32" s="1"/>
  <c r="S16" i="32"/>
  <c r="Y16" i="32" s="1"/>
  <c r="AE16" i="32" s="1"/>
  <c r="V275" i="34"/>
  <c r="I275" i="34" s="1"/>
  <c r="E275" i="34" s="1"/>
  <c r="O73" i="20" s="1"/>
  <c r="E275" i="33"/>
  <c r="E80" i="33"/>
  <c r="E548" i="33"/>
  <c r="E314" i="33"/>
  <c r="E353" i="33"/>
  <c r="E509" i="33"/>
  <c r="E392" i="33"/>
  <c r="E119" i="33"/>
  <c r="E587" i="33"/>
  <c r="E431" i="33"/>
  <c r="O61" i="20" s="1"/>
  <c r="G195" i="33"/>
  <c r="E236" i="33"/>
  <c r="O56" i="20" s="1"/>
  <c r="E470" i="33"/>
  <c r="O62" i="20" s="1"/>
  <c r="H78" i="33"/>
  <c r="I468" i="33"/>
  <c r="G543" i="34"/>
  <c r="F273" i="33"/>
  <c r="I510" i="34"/>
  <c r="E546" i="33"/>
  <c r="I101" i="34"/>
  <c r="E373" i="34"/>
  <c r="H239" i="34"/>
  <c r="J34" i="34"/>
  <c r="F204" i="34"/>
  <c r="I137" i="34"/>
  <c r="J102" i="34"/>
  <c r="G441" i="34"/>
  <c r="G205" i="34"/>
  <c r="I238" i="34"/>
  <c r="G340" i="34"/>
  <c r="J476" i="34"/>
  <c r="J373" i="34"/>
  <c r="F374" i="34"/>
  <c r="I441" i="34"/>
  <c r="E205" i="34"/>
  <c r="F543" i="34"/>
  <c r="F441" i="34"/>
  <c r="F239" i="34"/>
  <c r="J408" i="34"/>
  <c r="E239" i="34"/>
  <c r="F170" i="34"/>
  <c r="I374" i="34"/>
  <c r="J509" i="34"/>
  <c r="H374" i="34"/>
  <c r="F101" i="34"/>
  <c r="G136" i="34"/>
  <c r="E407" i="34"/>
  <c r="H544" i="34"/>
  <c r="F273" i="34"/>
  <c r="E305" i="34"/>
  <c r="E340" i="34"/>
  <c r="F407" i="34"/>
  <c r="J441" i="34"/>
  <c r="H584" i="33"/>
  <c r="F351" i="33"/>
  <c r="F585" i="33"/>
  <c r="E467" i="33"/>
  <c r="H194" i="33"/>
  <c r="G116" i="33"/>
  <c r="F545" i="33"/>
  <c r="J467" i="33"/>
  <c r="G312" i="33"/>
  <c r="G506" i="33"/>
  <c r="G350" i="33"/>
  <c r="E584" i="33"/>
  <c r="F468" i="33"/>
  <c r="F195" i="33"/>
  <c r="I311" i="33"/>
  <c r="I194" i="33"/>
  <c r="F507" i="33"/>
  <c r="J156" i="33"/>
  <c r="H136" i="34"/>
  <c r="H34" i="34"/>
  <c r="E543" i="34"/>
  <c r="G67" i="34"/>
  <c r="G68" i="34"/>
  <c r="J195" i="33"/>
  <c r="J546" i="33"/>
  <c r="G429" i="33"/>
  <c r="I156" i="33"/>
  <c r="E117" i="33"/>
  <c r="E350" i="33"/>
  <c r="F508" i="34"/>
  <c r="F510" i="34" s="1"/>
  <c r="H101" i="34"/>
  <c r="H475" i="34"/>
  <c r="H171" i="34"/>
  <c r="F135" i="34"/>
  <c r="F136" i="34" s="1"/>
  <c r="J340" i="34"/>
  <c r="F304" i="34"/>
  <c r="F306" i="34" s="1"/>
  <c r="F429" i="33"/>
  <c r="G155" i="33"/>
  <c r="H155" i="33"/>
  <c r="F338" i="34"/>
  <c r="F340" i="34" s="1"/>
  <c r="F32" i="34"/>
  <c r="F33" i="34" s="1"/>
  <c r="G232" i="33"/>
  <c r="G234" i="33" s="1"/>
  <c r="F474" i="34"/>
  <c r="F475" i="34" s="1"/>
  <c r="F66" i="34"/>
  <c r="F67" i="34" s="1"/>
  <c r="H466" i="33"/>
  <c r="H467" i="33" s="1"/>
  <c r="E31" i="32"/>
  <c r="F154" i="33"/>
  <c r="G510" i="34"/>
  <c r="G509" i="34"/>
  <c r="E475" i="34"/>
  <c r="E476" i="34"/>
  <c r="I407" i="34"/>
  <c r="I408" i="34"/>
  <c r="E33" i="34"/>
  <c r="E34" i="34"/>
  <c r="I475" i="34"/>
  <c r="I476" i="34"/>
  <c r="J67" i="34"/>
  <c r="J68" i="34"/>
  <c r="H339" i="34"/>
  <c r="H340" i="34"/>
  <c r="J204" i="34"/>
  <c r="J205" i="34"/>
  <c r="G171" i="34"/>
  <c r="G170" i="34"/>
  <c r="J544" i="34"/>
  <c r="J543" i="34"/>
  <c r="G585" i="33"/>
  <c r="G584" i="33"/>
  <c r="I389" i="33"/>
  <c r="I390" i="33"/>
  <c r="I31" i="32"/>
  <c r="F30" i="32"/>
  <c r="H32" i="32"/>
  <c r="H31" i="32"/>
  <c r="L33" i="7"/>
  <c r="E33" i="7"/>
  <c r="K33" i="7" s="1"/>
  <c r="E197" i="33" l="1"/>
  <c r="E158" i="33"/>
  <c r="AE10" i="32"/>
  <c r="S22" i="32" s="1"/>
  <c r="S33" i="32"/>
  <c r="F509" i="34"/>
  <c r="F34" i="34"/>
  <c r="F305" i="34"/>
  <c r="F476" i="34"/>
  <c r="F137" i="34"/>
  <c r="G233" i="33"/>
  <c r="F68" i="34"/>
  <c r="F339" i="34"/>
  <c r="H468" i="33"/>
  <c r="F155" i="33"/>
  <c r="F156" i="33"/>
  <c r="F32" i="32"/>
  <c r="F31" i="32"/>
  <c r="S34" i="32" l="1"/>
  <c r="F34" i="32" s="1"/>
  <c r="E34" i="32" s="1"/>
  <c r="L121" i="13"/>
  <c r="F121" i="13"/>
  <c r="E121" i="13"/>
  <c r="L49" i="11"/>
  <c r="F28" i="11"/>
  <c r="L39" i="6"/>
  <c r="L70" i="6" s="1"/>
  <c r="L102" i="6" s="1"/>
  <c r="F102" i="6"/>
  <c r="E70" i="6"/>
  <c r="K70" i="6" s="1"/>
  <c r="K39" i="32" l="1"/>
  <c r="L82" i="20"/>
  <c r="F277" i="13"/>
  <c r="F316" i="13"/>
  <c r="L277" i="13"/>
  <c r="L316" i="13"/>
  <c r="E277" i="13"/>
  <c r="E316" i="13"/>
  <c r="E49" i="11"/>
  <c r="K49" i="11" s="1"/>
  <c r="F70" i="11"/>
  <c r="F49" i="11"/>
  <c r="L28" i="11"/>
  <c r="L70" i="11"/>
  <c r="E28" i="11"/>
  <c r="K28" i="11" s="1"/>
  <c r="E70" i="11"/>
  <c r="K70" i="11" s="1"/>
  <c r="F511" i="13"/>
  <c r="F433" i="13"/>
  <c r="F355" i="13"/>
  <c r="F199" i="13"/>
  <c r="F83" i="13"/>
  <c r="F550" i="13"/>
  <c r="F472" i="13"/>
  <c r="F394" i="13"/>
  <c r="F238" i="13"/>
  <c r="F160" i="13"/>
  <c r="E470" i="1"/>
  <c r="E404" i="1"/>
  <c r="E338" i="1"/>
  <c r="E272" i="1"/>
  <c r="E207" i="1"/>
  <c r="E141" i="1"/>
  <c r="E74" i="1"/>
  <c r="E503" i="1"/>
  <c r="E437" i="1"/>
  <c r="E371" i="1"/>
  <c r="E305" i="1"/>
  <c r="E239" i="1"/>
  <c r="E174" i="1"/>
  <c r="E108" i="1"/>
  <c r="E41" i="1"/>
  <c r="L503" i="1"/>
  <c r="L437" i="1"/>
  <c r="L371" i="1"/>
  <c r="L305" i="1"/>
  <c r="L239" i="1"/>
  <c r="L174" i="1"/>
  <c r="L108" i="1"/>
  <c r="L41" i="1"/>
  <c r="L470" i="1"/>
  <c r="L404" i="1"/>
  <c r="L338" i="1"/>
  <c r="L272" i="1"/>
  <c r="L207" i="1"/>
  <c r="L141" i="1"/>
  <c r="L74" i="1"/>
  <c r="K45" i="13"/>
  <c r="K121" i="13" s="1"/>
  <c r="E550" i="13"/>
  <c r="E472" i="13"/>
  <c r="E394" i="13"/>
  <c r="E238" i="13"/>
  <c r="E160" i="13"/>
  <c r="E511" i="13"/>
  <c r="E433" i="13"/>
  <c r="E355" i="13"/>
  <c r="E199" i="13"/>
  <c r="E83" i="13"/>
  <c r="L511" i="13"/>
  <c r="L433" i="13"/>
  <c r="L355" i="13"/>
  <c r="L199" i="13"/>
  <c r="L83" i="13"/>
  <c r="L550" i="13"/>
  <c r="L472" i="13"/>
  <c r="L394" i="13"/>
  <c r="L238" i="13"/>
  <c r="L160" i="13"/>
  <c r="F503" i="1"/>
  <c r="F437" i="1"/>
  <c r="F371" i="1"/>
  <c r="F305" i="1"/>
  <c r="F239" i="1"/>
  <c r="F174" i="1"/>
  <c r="F108" i="1"/>
  <c r="F41" i="1"/>
  <c r="F470" i="1"/>
  <c r="F404" i="1"/>
  <c r="F338" i="1"/>
  <c r="F272" i="1"/>
  <c r="F207" i="1"/>
  <c r="F141" i="1"/>
  <c r="F74" i="1"/>
  <c r="E102" i="6"/>
  <c r="K102" i="6" s="1"/>
  <c r="F39" i="6"/>
  <c r="F70" i="6"/>
  <c r="E39" i="6"/>
  <c r="K39" i="6" s="1"/>
  <c r="P133" i="13" l="1"/>
  <c r="O132" i="13"/>
  <c r="AB132" i="13" s="1"/>
  <c r="AH132" i="13" s="1"/>
  <c r="N131" i="13"/>
  <c r="AA131" i="13" s="1"/>
  <c r="P328" i="13"/>
  <c r="N327" i="13"/>
  <c r="AA327" i="13" s="1"/>
  <c r="AG327" i="13" s="1"/>
  <c r="M326" i="13"/>
  <c r="Z326" i="13" s="1"/>
  <c r="P131" i="13"/>
  <c r="AC131" i="13" s="1"/>
  <c r="N328" i="13"/>
  <c r="O133" i="13"/>
  <c r="N132" i="13"/>
  <c r="AA132" i="13" s="1"/>
  <c r="AG132" i="13" s="1"/>
  <c r="M131" i="13"/>
  <c r="Z131" i="13" s="1"/>
  <c r="O328" i="13"/>
  <c r="M327" i="13"/>
  <c r="Z327" i="13" s="1"/>
  <c r="AF327" i="13" s="1"/>
  <c r="P326" i="13"/>
  <c r="AC326" i="13" s="1"/>
  <c r="L326" i="13"/>
  <c r="Y326" i="13" s="1"/>
  <c r="N133" i="13"/>
  <c r="M132" i="13"/>
  <c r="Z132" i="13" s="1"/>
  <c r="AF132" i="13" s="1"/>
  <c r="M133" i="13"/>
  <c r="O327" i="13"/>
  <c r="AB327" i="13" s="1"/>
  <c r="AH327" i="13" s="1"/>
  <c r="N326" i="13"/>
  <c r="AA326" i="13" s="1"/>
  <c r="O131" i="13"/>
  <c r="AB131" i="13" s="1"/>
  <c r="M328" i="13"/>
  <c r="P132" i="13"/>
  <c r="AC132" i="13" s="1"/>
  <c r="AI132" i="13" s="1"/>
  <c r="P327" i="13"/>
  <c r="AC327" i="13" s="1"/>
  <c r="AI327" i="13" s="1"/>
  <c r="P128" i="13"/>
  <c r="O323" i="13"/>
  <c r="O128" i="13"/>
  <c r="N323" i="13"/>
  <c r="N128" i="13"/>
  <c r="P323" i="13"/>
  <c r="M128" i="13"/>
  <c r="M323" i="13"/>
  <c r="N127" i="13"/>
  <c r="O125" i="13"/>
  <c r="M322" i="13"/>
  <c r="M320" i="13"/>
  <c r="M127" i="13"/>
  <c r="N125" i="13"/>
  <c r="P322" i="13"/>
  <c r="P320" i="13"/>
  <c r="L320" i="13"/>
  <c r="P127" i="13"/>
  <c r="M125" i="13"/>
  <c r="O127" i="13"/>
  <c r="P125" i="13"/>
  <c r="O322" i="13"/>
  <c r="N320" i="13"/>
  <c r="N322" i="13"/>
  <c r="K277" i="13"/>
  <c r="K316" i="13"/>
  <c r="M283" i="13"/>
  <c r="P12" i="13"/>
  <c r="P281" i="13"/>
  <c r="O12" i="13"/>
  <c r="O281" i="13"/>
  <c r="N12" i="13"/>
  <c r="P283" i="13"/>
  <c r="M281" i="13"/>
  <c r="O283" i="13"/>
  <c r="M12" i="13"/>
  <c r="N283" i="13"/>
  <c r="N281" i="13"/>
  <c r="P409" i="1"/>
  <c r="O376" i="1"/>
  <c r="N343" i="1"/>
  <c r="M310" i="1"/>
  <c r="P146" i="1"/>
  <c r="O113" i="1"/>
  <c r="N79" i="1"/>
  <c r="M46" i="1"/>
  <c r="N13" i="1"/>
  <c r="P442" i="1"/>
  <c r="O409" i="1"/>
  <c r="N376" i="1"/>
  <c r="M343" i="1"/>
  <c r="P179" i="1"/>
  <c r="O146" i="1"/>
  <c r="N113" i="1"/>
  <c r="M79" i="1"/>
  <c r="O13" i="1"/>
  <c r="P475" i="1"/>
  <c r="O442" i="1"/>
  <c r="N409" i="1"/>
  <c r="M376" i="1"/>
  <c r="P212" i="1"/>
  <c r="O179" i="1"/>
  <c r="N146" i="1"/>
  <c r="M113" i="1"/>
  <c r="P13" i="1"/>
  <c r="P376" i="1"/>
  <c r="O343" i="1"/>
  <c r="N310" i="1"/>
  <c r="M277" i="1"/>
  <c r="P113" i="1"/>
  <c r="O79" i="1"/>
  <c r="N46" i="1"/>
  <c r="M13" i="1"/>
  <c r="O508" i="1"/>
  <c r="M442" i="1"/>
  <c r="P277" i="1"/>
  <c r="N212" i="1"/>
  <c r="N508" i="1"/>
  <c r="O277" i="1"/>
  <c r="M212" i="1"/>
  <c r="P46" i="1"/>
  <c r="M508" i="1"/>
  <c r="P343" i="1"/>
  <c r="N277" i="1"/>
  <c r="O46" i="1"/>
  <c r="P508" i="1"/>
  <c r="N442" i="1"/>
  <c r="O212" i="1"/>
  <c r="M146" i="1"/>
  <c r="M475" i="1"/>
  <c r="N244" i="1"/>
  <c r="M244" i="1"/>
  <c r="M409" i="1"/>
  <c r="N179" i="1"/>
  <c r="N475" i="1"/>
  <c r="O244" i="1"/>
  <c r="O310" i="1"/>
  <c r="P79" i="1"/>
  <c r="P244" i="1"/>
  <c r="P310" i="1"/>
  <c r="M179" i="1"/>
  <c r="O475" i="1"/>
  <c r="O11" i="24"/>
  <c r="P11" i="24"/>
  <c r="P14" i="13"/>
  <c r="N284" i="13"/>
  <c r="M14" i="13"/>
  <c r="P284" i="13"/>
  <c r="O284" i="13"/>
  <c r="M284" i="13"/>
  <c r="O14" i="13"/>
  <c r="N11" i="24"/>
  <c r="N14" i="13"/>
  <c r="P36" i="7"/>
  <c r="N36" i="7"/>
  <c r="O36" i="7"/>
  <c r="M289" i="13"/>
  <c r="O288" i="13"/>
  <c r="AB288" i="13" s="1"/>
  <c r="AH288" i="13" s="1"/>
  <c r="O19" i="13"/>
  <c r="AB19" i="13" s="1"/>
  <c r="AH19" i="13" s="1"/>
  <c r="N288" i="13"/>
  <c r="AA288" i="13" s="1"/>
  <c r="AG288" i="13" s="1"/>
  <c r="N19" i="13"/>
  <c r="AA19" i="13" s="1"/>
  <c r="AG19" i="13" s="1"/>
  <c r="P18" i="13"/>
  <c r="AC18" i="13" s="1"/>
  <c r="M288" i="13"/>
  <c r="Z288" i="13" s="1"/>
  <c r="AF288" i="13" s="1"/>
  <c r="M19" i="13"/>
  <c r="Z19" i="13" s="1"/>
  <c r="AF19" i="13" s="1"/>
  <c r="O18" i="13"/>
  <c r="AB18" i="13" s="1"/>
  <c r="P289" i="13"/>
  <c r="N287" i="13"/>
  <c r="AA287" i="13" s="1"/>
  <c r="O17" i="13"/>
  <c r="P287" i="13"/>
  <c r="AC287" i="13" s="1"/>
  <c r="P288" i="13"/>
  <c r="AC288" i="13" s="1"/>
  <c r="AI288" i="13" s="1"/>
  <c r="O287" i="13"/>
  <c r="AB287" i="13" s="1"/>
  <c r="N289" i="13"/>
  <c r="N18" i="13"/>
  <c r="AA18" i="13" s="1"/>
  <c r="P17" i="13"/>
  <c r="M287" i="13"/>
  <c r="Z287" i="13" s="1"/>
  <c r="N17" i="13"/>
  <c r="O289" i="13"/>
  <c r="P19" i="13"/>
  <c r="AC19" i="13" s="1"/>
  <c r="AI19" i="13" s="1"/>
  <c r="M18" i="13"/>
  <c r="Z18" i="13" s="1"/>
  <c r="M17" i="13"/>
  <c r="P12" i="24"/>
  <c r="AF12" i="24" s="1"/>
  <c r="AG12" i="24" s="1"/>
  <c r="O12" i="24"/>
  <c r="AC12" i="24" s="1"/>
  <c r="AD12" i="24" s="1"/>
  <c r="N12" i="24"/>
  <c r="Z12" i="24" s="1"/>
  <c r="AA12" i="24" s="1"/>
  <c r="N41" i="7"/>
  <c r="P39" i="7"/>
  <c r="O41" i="7"/>
  <c r="P41" i="7"/>
  <c r="M40" i="7"/>
  <c r="N42" i="7"/>
  <c r="P40" i="7"/>
  <c r="M39" i="7"/>
  <c r="M12" i="24"/>
  <c r="W12" i="24" s="1"/>
  <c r="X12" i="24" s="1"/>
  <c r="M41" i="7"/>
  <c r="N39" i="7"/>
  <c r="M42" i="7"/>
  <c r="O42" i="7"/>
  <c r="N40" i="7"/>
  <c r="O40" i="7"/>
  <c r="P42" i="7"/>
  <c r="O39" i="7"/>
  <c r="M11" i="24"/>
  <c r="M36" i="7"/>
  <c r="K470" i="1"/>
  <c r="K404" i="1"/>
  <c r="K338" i="1"/>
  <c r="K272" i="1"/>
  <c r="K207" i="1"/>
  <c r="K141" i="1"/>
  <c r="K74" i="1"/>
  <c r="K503" i="1"/>
  <c r="K437" i="1"/>
  <c r="K371" i="1"/>
  <c r="K305" i="1"/>
  <c r="K239" i="1"/>
  <c r="K174" i="1"/>
  <c r="K108" i="1"/>
  <c r="K41" i="1"/>
  <c r="K550" i="13"/>
  <c r="K472" i="13"/>
  <c r="K394" i="13"/>
  <c r="K238" i="13"/>
  <c r="K160" i="13"/>
  <c r="K511" i="13"/>
  <c r="K433" i="13"/>
  <c r="K355" i="13"/>
  <c r="K199" i="13"/>
  <c r="K83" i="13"/>
  <c r="T40" i="7" l="1"/>
  <c r="AI40" i="7"/>
  <c r="AJ40" i="7" s="1"/>
  <c r="U41" i="7"/>
  <c r="AL41" i="7"/>
  <c r="AM41" i="7" s="1"/>
  <c r="V36" i="7"/>
  <c r="U36" i="7"/>
  <c r="V42" i="7"/>
  <c r="T39" i="7"/>
  <c r="V40" i="7"/>
  <c r="AO40" i="7"/>
  <c r="AP40" i="7" s="1"/>
  <c r="W36" i="7"/>
  <c r="V39" i="7"/>
  <c r="W42" i="7"/>
  <c r="T42" i="7"/>
  <c r="W41" i="7"/>
  <c r="AR41" i="7"/>
  <c r="AS41" i="7" s="1"/>
  <c r="T36" i="7"/>
  <c r="U39" i="7"/>
  <c r="W40" i="7"/>
  <c r="AR40" i="7"/>
  <c r="AS40" i="7" s="1"/>
  <c r="V41" i="7"/>
  <c r="AO41" i="7"/>
  <c r="AP41" i="7" s="1"/>
  <c r="U40" i="7"/>
  <c r="AL40" i="7"/>
  <c r="AM40" i="7" s="1"/>
  <c r="T41" i="7"/>
  <c r="AI41" i="7"/>
  <c r="AJ41" i="7" s="1"/>
  <c r="U42" i="7"/>
  <c r="W39" i="7"/>
  <c r="M126" i="13"/>
  <c r="O321" i="13"/>
  <c r="P126" i="13"/>
  <c r="L126" i="13"/>
  <c r="N321" i="13"/>
  <c r="P321" i="13"/>
  <c r="M321" i="13"/>
  <c r="N126" i="13"/>
  <c r="K125" i="13"/>
  <c r="L125" i="13"/>
  <c r="K127" i="13"/>
  <c r="L127" i="13"/>
  <c r="K128" i="13"/>
  <c r="L128" i="13"/>
  <c r="K132" i="13"/>
  <c r="L132" i="13"/>
  <c r="Y132" i="13" s="1"/>
  <c r="AE132" i="13" s="1"/>
  <c r="L328" i="13"/>
  <c r="K328" i="13"/>
  <c r="K133" i="13"/>
  <c r="L133" i="13"/>
  <c r="M136" i="13"/>
  <c r="Z136" i="13" s="1"/>
  <c r="AF136" i="13" s="1"/>
  <c r="P135" i="13"/>
  <c r="AC135" i="13" s="1"/>
  <c r="AI135" i="13" s="1"/>
  <c r="M134" i="13"/>
  <c r="N331" i="13"/>
  <c r="AA331" i="13" s="1"/>
  <c r="AG331" i="13" s="1"/>
  <c r="P330" i="13"/>
  <c r="AC330" i="13" s="1"/>
  <c r="AI330" i="13" s="1"/>
  <c r="N329" i="13"/>
  <c r="O136" i="13"/>
  <c r="AB136" i="13" s="1"/>
  <c r="AH136" i="13" s="1"/>
  <c r="P329" i="13"/>
  <c r="P136" i="13"/>
  <c r="AC136" i="13" s="1"/>
  <c r="AI136" i="13" s="1"/>
  <c r="O135" i="13"/>
  <c r="AB135" i="13" s="1"/>
  <c r="AH135" i="13" s="1"/>
  <c r="P134" i="13"/>
  <c r="L134" i="13"/>
  <c r="M331" i="13"/>
  <c r="Z331" i="13" s="1"/>
  <c r="AF331" i="13" s="1"/>
  <c r="O330" i="13"/>
  <c r="AB330" i="13" s="1"/>
  <c r="AH330" i="13" s="1"/>
  <c r="M329" i="13"/>
  <c r="N135" i="13"/>
  <c r="AA135" i="13" s="1"/>
  <c r="AG135" i="13" s="1"/>
  <c r="O134" i="13"/>
  <c r="P331" i="13"/>
  <c r="AC331" i="13" s="1"/>
  <c r="AI331" i="13" s="1"/>
  <c r="N330" i="13"/>
  <c r="AA330" i="13" s="1"/>
  <c r="AG330" i="13" s="1"/>
  <c r="O329" i="13"/>
  <c r="M330" i="13"/>
  <c r="Z330" i="13" s="1"/>
  <c r="AF330" i="13" s="1"/>
  <c r="N136" i="13"/>
  <c r="AA136" i="13" s="1"/>
  <c r="AG136" i="13" s="1"/>
  <c r="O331" i="13"/>
  <c r="AB331" i="13" s="1"/>
  <c r="AH331" i="13" s="1"/>
  <c r="M135" i="13"/>
  <c r="Z135" i="13" s="1"/>
  <c r="AF135" i="13" s="1"/>
  <c r="O138" i="13"/>
  <c r="AB138" i="13" s="1"/>
  <c r="AH138" i="13" s="1"/>
  <c r="N137" i="13"/>
  <c r="AA137" i="13" s="1"/>
  <c r="AG137" i="13" s="1"/>
  <c r="M333" i="13"/>
  <c r="Z333" i="13" s="1"/>
  <c r="AF333" i="13" s="1"/>
  <c r="P332" i="13"/>
  <c r="AC332" i="13" s="1"/>
  <c r="AI332" i="13" s="1"/>
  <c r="P319" i="13"/>
  <c r="P137" i="13"/>
  <c r="AC137" i="13" s="1"/>
  <c r="AI137" i="13" s="1"/>
  <c r="N332" i="13"/>
  <c r="AA332" i="13" s="1"/>
  <c r="AG332" i="13" s="1"/>
  <c r="M137" i="13"/>
  <c r="Z137" i="13" s="1"/>
  <c r="AF137" i="13" s="1"/>
  <c r="P333" i="13"/>
  <c r="AC333" i="13" s="1"/>
  <c r="AI333" i="13" s="1"/>
  <c r="O332" i="13"/>
  <c r="AB332" i="13" s="1"/>
  <c r="AH332" i="13" s="1"/>
  <c r="O319" i="13"/>
  <c r="M138" i="13"/>
  <c r="Z138" i="13" s="1"/>
  <c r="AF138" i="13" s="1"/>
  <c r="P124" i="13"/>
  <c r="O333" i="13"/>
  <c r="AB333" i="13" s="1"/>
  <c r="AH333" i="13" s="1"/>
  <c r="N319" i="13"/>
  <c r="L138" i="13"/>
  <c r="Y138" i="13" s="1"/>
  <c r="AE138" i="13" s="1"/>
  <c r="O137" i="13"/>
  <c r="AB137" i="13" s="1"/>
  <c r="AH137" i="13" s="1"/>
  <c r="M332" i="13"/>
  <c r="Z332" i="13" s="1"/>
  <c r="AF332" i="13" s="1"/>
  <c r="M319" i="13"/>
  <c r="P138" i="13"/>
  <c r="AC138" i="13" s="1"/>
  <c r="AI138" i="13" s="1"/>
  <c r="N333" i="13"/>
  <c r="AA333" i="13" s="1"/>
  <c r="AG333" i="13" s="1"/>
  <c r="O124" i="13"/>
  <c r="K322" i="13"/>
  <c r="L322" i="13"/>
  <c r="K323" i="13"/>
  <c r="L323" i="13"/>
  <c r="K327" i="13"/>
  <c r="L327" i="13"/>
  <c r="Y327" i="13" s="1"/>
  <c r="AE327" i="13" s="1"/>
  <c r="M130" i="13"/>
  <c r="P129" i="13"/>
  <c r="O325" i="13"/>
  <c r="M324" i="13"/>
  <c r="N129" i="13"/>
  <c r="P130" i="13"/>
  <c r="L130" i="13"/>
  <c r="O129" i="13"/>
  <c r="N325" i="13"/>
  <c r="P324" i="13"/>
  <c r="O130" i="13"/>
  <c r="M129" i="13"/>
  <c r="M325" i="13"/>
  <c r="N324" i="13"/>
  <c r="P325" i="13"/>
  <c r="O324" i="13"/>
  <c r="K320" i="13"/>
  <c r="O320" i="13"/>
  <c r="K326" i="13"/>
  <c r="O326" i="13"/>
  <c r="AB326" i="13" s="1"/>
  <c r="K131" i="13"/>
  <c r="L131" i="13"/>
  <c r="Y131" i="13" s="1"/>
  <c r="K14" i="13"/>
  <c r="L14" i="13"/>
  <c r="L284" i="13"/>
  <c r="K284" i="13"/>
  <c r="K281" i="13"/>
  <c r="L281" i="13"/>
  <c r="K283" i="13"/>
  <c r="L283" i="13"/>
  <c r="L12" i="13"/>
  <c r="K12" i="13"/>
  <c r="N286" i="13"/>
  <c r="N16" i="13"/>
  <c r="P15" i="13"/>
  <c r="M286" i="13"/>
  <c r="P285" i="13"/>
  <c r="M16" i="13"/>
  <c r="O15" i="13"/>
  <c r="O285" i="13"/>
  <c r="N15" i="13"/>
  <c r="N285" i="13"/>
  <c r="P286" i="13"/>
  <c r="M285" i="13"/>
  <c r="P16" i="13"/>
  <c r="O16" i="13"/>
  <c r="O286" i="13"/>
  <c r="M15" i="13"/>
  <c r="M54" i="13"/>
  <c r="N54" i="13"/>
  <c r="O54" i="13"/>
  <c r="O53" i="13"/>
  <c r="N169" i="13"/>
  <c r="P54" i="13"/>
  <c r="O282" i="13"/>
  <c r="N13" i="13"/>
  <c r="N282" i="13"/>
  <c r="M13" i="13"/>
  <c r="M282" i="13"/>
  <c r="P282" i="13"/>
  <c r="P13" i="13"/>
  <c r="O13" i="13"/>
  <c r="N106" i="6"/>
  <c r="O12" i="6"/>
  <c r="O37" i="7"/>
  <c r="M106" i="6"/>
  <c r="L106" i="6"/>
  <c r="N12" i="6"/>
  <c r="P37" i="7"/>
  <c r="L12" i="6"/>
  <c r="N11" i="7"/>
  <c r="U11" i="7" s="1"/>
  <c r="N37" i="7"/>
  <c r="M12" i="6"/>
  <c r="P12" i="6"/>
  <c r="L477" i="13"/>
  <c r="P106" i="6"/>
  <c r="L287" i="13"/>
  <c r="Y287" i="13" s="1"/>
  <c r="K287" i="13"/>
  <c r="K17" i="13"/>
  <c r="L17" i="13"/>
  <c r="K18" i="13"/>
  <c r="L18" i="13"/>
  <c r="Y18" i="13" s="1"/>
  <c r="K289" i="13"/>
  <c r="L289" i="13"/>
  <c r="P294" i="13"/>
  <c r="AC294" i="13" s="1"/>
  <c r="AI294" i="13" s="1"/>
  <c r="M21" i="13"/>
  <c r="O20" i="13"/>
  <c r="O294" i="13"/>
  <c r="AB294" i="13" s="1"/>
  <c r="AH294" i="13" s="1"/>
  <c r="N20" i="13"/>
  <c r="N294" i="13"/>
  <c r="AA294" i="13" s="1"/>
  <c r="AG294" i="13" s="1"/>
  <c r="P293" i="13"/>
  <c r="AC293" i="13" s="1"/>
  <c r="AI293" i="13" s="1"/>
  <c r="M20" i="13"/>
  <c r="M293" i="13"/>
  <c r="Z293" i="13" s="1"/>
  <c r="AF293" i="13" s="1"/>
  <c r="N280" i="13"/>
  <c r="P21" i="13"/>
  <c r="N11" i="13"/>
  <c r="M280" i="13"/>
  <c r="O21" i="13"/>
  <c r="P11" i="13"/>
  <c r="N21" i="13"/>
  <c r="O11" i="13"/>
  <c r="M11" i="13"/>
  <c r="M294" i="13"/>
  <c r="Z294" i="13" s="1"/>
  <c r="AF294" i="13" s="1"/>
  <c r="N293" i="13"/>
  <c r="AA293" i="13" s="1"/>
  <c r="AG293" i="13" s="1"/>
  <c r="O280" i="13"/>
  <c r="P20" i="13"/>
  <c r="O293" i="13"/>
  <c r="AB293" i="13" s="1"/>
  <c r="AH293" i="13" s="1"/>
  <c r="P280" i="13"/>
  <c r="N372" i="13"/>
  <c r="AA372" i="13" s="1"/>
  <c r="AG372" i="13" s="1"/>
  <c r="O488" i="13"/>
  <c r="AB488" i="13" s="1"/>
  <c r="AH488" i="13" s="1"/>
  <c r="N488" i="13"/>
  <c r="AA488" i="13" s="1"/>
  <c r="AG488" i="13" s="1"/>
  <c r="L371" i="13"/>
  <c r="Y371" i="13" s="1"/>
  <c r="AE371" i="13" s="1"/>
  <c r="N78" i="6"/>
  <c r="AE78" i="6" s="1"/>
  <c r="AF78" i="6" s="1"/>
  <c r="M371" i="13"/>
  <c r="Z371" i="13" s="1"/>
  <c r="AF371" i="13" s="1"/>
  <c r="L48" i="13"/>
  <c r="N62" i="13"/>
  <c r="AA62" i="13" s="1"/>
  <c r="AG62" i="13" s="1"/>
  <c r="M78" i="6"/>
  <c r="AB78" i="6" s="1"/>
  <c r="AC78" i="6" s="1"/>
  <c r="M488" i="13"/>
  <c r="Z488" i="13" s="1"/>
  <c r="AF488" i="13" s="1"/>
  <c r="M48" i="13"/>
  <c r="L61" i="13"/>
  <c r="Y61" i="13" s="1"/>
  <c r="AE61" i="13" s="1"/>
  <c r="P110" i="6"/>
  <c r="AK110" i="6" s="1"/>
  <c r="AL110" i="6" s="1"/>
  <c r="L78" i="6"/>
  <c r="Y78" i="6" s="1"/>
  <c r="Z78" i="6" s="1"/>
  <c r="O371" i="13"/>
  <c r="AB371" i="13" s="1"/>
  <c r="AH371" i="13" s="1"/>
  <c r="L62" i="13"/>
  <c r="Y62" i="13" s="1"/>
  <c r="AE62" i="13" s="1"/>
  <c r="O61" i="13"/>
  <c r="AB61" i="13" s="1"/>
  <c r="AH61" i="13" s="1"/>
  <c r="M47" i="6"/>
  <c r="AB47" i="6" s="1"/>
  <c r="AC47" i="6" s="1"/>
  <c r="M16" i="6"/>
  <c r="AB16" i="6" s="1"/>
  <c r="AC16" i="6" s="1"/>
  <c r="L47" i="6"/>
  <c r="Y47" i="6" s="1"/>
  <c r="Z47" i="6" s="1"/>
  <c r="N16" i="6"/>
  <c r="AE16" i="6" s="1"/>
  <c r="AF16" i="6" s="1"/>
  <c r="O16" i="6"/>
  <c r="AH16" i="6" s="1"/>
  <c r="AI16" i="6" s="1"/>
  <c r="N177" i="13"/>
  <c r="AA177" i="13" s="1"/>
  <c r="AG177" i="13" s="1"/>
  <c r="O110" i="6"/>
  <c r="AH110" i="6" s="1"/>
  <c r="AI110" i="6" s="1"/>
  <c r="N110" i="6"/>
  <c r="AE110" i="6" s="1"/>
  <c r="AF110" i="6" s="1"/>
  <c r="O47" i="6"/>
  <c r="AH47" i="6" s="1"/>
  <c r="AI47" i="6" s="1"/>
  <c r="O48" i="13"/>
  <c r="N47" i="6"/>
  <c r="AE47" i="6" s="1"/>
  <c r="AF47" i="6" s="1"/>
  <c r="L16" i="6"/>
  <c r="Y16" i="6" s="1"/>
  <c r="Z16" i="6" s="1"/>
  <c r="P16" i="6"/>
  <c r="AK16" i="6" s="1"/>
  <c r="AL16" i="6" s="1"/>
  <c r="L163" i="13"/>
  <c r="M292" i="13"/>
  <c r="Z292" i="13" s="1"/>
  <c r="AF292" i="13" s="1"/>
  <c r="O291" i="13"/>
  <c r="AB291" i="13" s="1"/>
  <c r="AH291" i="13" s="1"/>
  <c r="N291" i="13"/>
  <c r="AA291" i="13" s="1"/>
  <c r="AG291" i="13" s="1"/>
  <c r="P290" i="13"/>
  <c r="M291" i="13"/>
  <c r="Z291" i="13" s="1"/>
  <c r="AF291" i="13" s="1"/>
  <c r="O290" i="13"/>
  <c r="P292" i="13"/>
  <c r="AC292" i="13" s="1"/>
  <c r="AI292" i="13" s="1"/>
  <c r="N290" i="13"/>
  <c r="O292" i="13"/>
  <c r="AB292" i="13" s="1"/>
  <c r="AH292" i="13" s="1"/>
  <c r="P291" i="13"/>
  <c r="AC291" i="13" s="1"/>
  <c r="AI291" i="13" s="1"/>
  <c r="N292" i="13"/>
  <c r="AA292" i="13" s="1"/>
  <c r="AG292" i="13" s="1"/>
  <c r="M290" i="13"/>
  <c r="O512" i="1"/>
  <c r="N479" i="1"/>
  <c r="M446" i="1"/>
  <c r="P281" i="1"/>
  <c r="O248" i="1"/>
  <c r="N216" i="1"/>
  <c r="M183" i="1"/>
  <c r="N512" i="1"/>
  <c r="M479" i="1"/>
  <c r="P314" i="1"/>
  <c r="O281" i="1"/>
  <c r="N248" i="1"/>
  <c r="M216" i="1"/>
  <c r="P50" i="1"/>
  <c r="M512" i="1"/>
  <c r="P347" i="1"/>
  <c r="O314" i="1"/>
  <c r="N281" i="1"/>
  <c r="P279" i="1"/>
  <c r="AK279" i="1" s="1"/>
  <c r="M248" i="1"/>
  <c r="O246" i="1"/>
  <c r="AH246" i="1" s="1"/>
  <c r="P83" i="1"/>
  <c r="O50" i="1"/>
  <c r="P512" i="1"/>
  <c r="O479" i="1"/>
  <c r="N446" i="1"/>
  <c r="M413" i="1"/>
  <c r="N280" i="1"/>
  <c r="AE280" i="1" s="1"/>
  <c r="AF280" i="1" s="1"/>
  <c r="P248" i="1"/>
  <c r="M247" i="1"/>
  <c r="AB247" i="1" s="1"/>
  <c r="AC247" i="1" s="1"/>
  <c r="O216" i="1"/>
  <c r="N183" i="1"/>
  <c r="M150" i="1"/>
  <c r="P413" i="1"/>
  <c r="N347" i="1"/>
  <c r="M246" i="1"/>
  <c r="AB246" i="1" s="1"/>
  <c r="O117" i="1"/>
  <c r="M50" i="1"/>
  <c r="N17" i="1"/>
  <c r="M487" i="13"/>
  <c r="Z487" i="13" s="1"/>
  <c r="AF487" i="13" s="1"/>
  <c r="N448" i="13"/>
  <c r="AA448" i="13" s="1"/>
  <c r="AG448" i="13" s="1"/>
  <c r="O409" i="13"/>
  <c r="AB409" i="13" s="1"/>
  <c r="AH409" i="13" s="1"/>
  <c r="P370" i="13"/>
  <c r="AC370" i="13" s="1"/>
  <c r="AI370" i="13" s="1"/>
  <c r="N252" i="13"/>
  <c r="AA252" i="13" s="1"/>
  <c r="AG252" i="13" s="1"/>
  <c r="O413" i="1"/>
  <c r="M347" i="1"/>
  <c r="P183" i="1"/>
  <c r="O17" i="1"/>
  <c r="M448" i="13"/>
  <c r="Z448" i="13" s="1"/>
  <c r="AF448" i="13" s="1"/>
  <c r="N409" i="13"/>
  <c r="AA409" i="13" s="1"/>
  <c r="AG409" i="13" s="1"/>
  <c r="O370" i="13"/>
  <c r="AB370" i="13" s="1"/>
  <c r="AH370" i="13" s="1"/>
  <c r="P479" i="1"/>
  <c r="N413" i="1"/>
  <c r="O183" i="1"/>
  <c r="M117" i="1"/>
  <c r="P17" i="1"/>
  <c r="M409" i="13"/>
  <c r="Z409" i="13" s="1"/>
  <c r="AF409" i="13" s="1"/>
  <c r="N370" i="13"/>
  <c r="AA370" i="13" s="1"/>
  <c r="AG370" i="13" s="1"/>
  <c r="P368" i="13"/>
  <c r="O253" i="13"/>
  <c r="AB253" i="13" s="1"/>
  <c r="AH253" i="13" s="1"/>
  <c r="O347" i="1"/>
  <c r="M281" i="1"/>
  <c r="N246" i="1"/>
  <c r="AE246" i="1" s="1"/>
  <c r="P117" i="1"/>
  <c r="N50" i="1"/>
  <c r="M17" i="1"/>
  <c r="M526" i="13"/>
  <c r="Z526" i="13" s="1"/>
  <c r="AF526" i="13" s="1"/>
  <c r="N487" i="13"/>
  <c r="AA487" i="13" s="1"/>
  <c r="AG487" i="13" s="1"/>
  <c r="O448" i="13"/>
  <c r="AB448" i="13" s="1"/>
  <c r="AH448" i="13" s="1"/>
  <c r="P409" i="13"/>
  <c r="AC409" i="13" s="1"/>
  <c r="AI409" i="13" s="1"/>
  <c r="N369" i="13"/>
  <c r="AA369" i="13" s="1"/>
  <c r="AG369" i="13" s="1"/>
  <c r="P446" i="1"/>
  <c r="M83" i="1"/>
  <c r="O526" i="13"/>
  <c r="AB526" i="13" s="1"/>
  <c r="AH526" i="13" s="1"/>
  <c r="M214" i="13"/>
  <c r="Z214" i="13" s="1"/>
  <c r="AF214" i="13" s="1"/>
  <c r="N175" i="13"/>
  <c r="AA175" i="13" s="1"/>
  <c r="AG175" i="13" s="1"/>
  <c r="O60" i="13"/>
  <c r="AB60" i="13" s="1"/>
  <c r="AH60" i="13" s="1"/>
  <c r="P15" i="6"/>
  <c r="O446" i="1"/>
  <c r="P216" i="1"/>
  <c r="N526" i="13"/>
  <c r="AA526" i="13" s="1"/>
  <c r="AG526" i="13" s="1"/>
  <c r="P448" i="13"/>
  <c r="AC448" i="13" s="1"/>
  <c r="AI448" i="13" s="1"/>
  <c r="M175" i="13"/>
  <c r="Z175" i="13" s="1"/>
  <c r="AF175" i="13" s="1"/>
  <c r="P60" i="13"/>
  <c r="AC60" i="13" s="1"/>
  <c r="AI60" i="13" s="1"/>
  <c r="N109" i="6"/>
  <c r="N46" i="6"/>
  <c r="P380" i="1"/>
  <c r="P565" i="13"/>
  <c r="AC565" i="13" s="1"/>
  <c r="AI565" i="13" s="1"/>
  <c r="M370" i="13"/>
  <c r="Z370" i="13" s="1"/>
  <c r="AF370" i="13" s="1"/>
  <c r="P253" i="13"/>
  <c r="AC253" i="13" s="1"/>
  <c r="AI253" i="13" s="1"/>
  <c r="N173" i="13"/>
  <c r="M314" i="1"/>
  <c r="N83" i="1"/>
  <c r="P526" i="13"/>
  <c r="AC526" i="13" s="1"/>
  <c r="AI526" i="13" s="1"/>
  <c r="N214" i="13"/>
  <c r="AA214" i="13" s="1"/>
  <c r="AG214" i="13" s="1"/>
  <c r="O175" i="13"/>
  <c r="AB175" i="13" s="1"/>
  <c r="AH175" i="13" s="1"/>
  <c r="L174" i="13"/>
  <c r="Y174" i="13" s="1"/>
  <c r="AE174" i="13" s="1"/>
  <c r="N60" i="13"/>
  <c r="AA60" i="13" s="1"/>
  <c r="AG60" i="13" s="1"/>
  <c r="P109" i="6"/>
  <c r="L77" i="6"/>
  <c r="M380" i="1"/>
  <c r="N150" i="1"/>
  <c r="O487" i="13"/>
  <c r="AB487" i="13" s="1"/>
  <c r="AH487" i="13" s="1"/>
  <c r="P214" i="13"/>
  <c r="AC214" i="13" s="1"/>
  <c r="AI214" i="13" s="1"/>
  <c r="O565" i="13"/>
  <c r="AB565" i="13" s="1"/>
  <c r="AH565" i="13" s="1"/>
  <c r="N565" i="13"/>
  <c r="AA565" i="13" s="1"/>
  <c r="AG565" i="13" s="1"/>
  <c r="M253" i="13"/>
  <c r="Z253" i="13" s="1"/>
  <c r="AF253" i="13" s="1"/>
  <c r="N77" i="6"/>
  <c r="L15" i="6"/>
  <c r="N314" i="1"/>
  <c r="P150" i="1"/>
  <c r="P174" i="13"/>
  <c r="AC174" i="13" s="1"/>
  <c r="AI174" i="13" s="1"/>
  <c r="N15" i="6"/>
  <c r="O214" i="13"/>
  <c r="AB214" i="13" s="1"/>
  <c r="AH214" i="13" s="1"/>
  <c r="L12" i="7"/>
  <c r="S12" i="7" s="1"/>
  <c r="O247" i="1"/>
  <c r="AH247" i="1" s="1"/>
  <c r="AI247" i="1" s="1"/>
  <c r="M565" i="13"/>
  <c r="Z565" i="13" s="1"/>
  <c r="AF565" i="13" s="1"/>
  <c r="O83" i="1"/>
  <c r="O380" i="1"/>
  <c r="M60" i="13"/>
  <c r="Z60" i="13" s="1"/>
  <c r="AF60" i="13" s="1"/>
  <c r="N380" i="1"/>
  <c r="O150" i="1"/>
  <c r="P487" i="13"/>
  <c r="AC487" i="13" s="1"/>
  <c r="AI487" i="13" s="1"/>
  <c r="N253" i="13"/>
  <c r="AA253" i="13" s="1"/>
  <c r="AG253" i="13" s="1"/>
  <c r="P77" i="6"/>
  <c r="L46" i="6"/>
  <c r="P175" i="13"/>
  <c r="AC175" i="13" s="1"/>
  <c r="AI175" i="13" s="1"/>
  <c r="L109" i="6"/>
  <c r="L38" i="7"/>
  <c r="K19" i="13"/>
  <c r="L19" i="13"/>
  <c r="Y19" i="13" s="1"/>
  <c r="AE19" i="13" s="1"/>
  <c r="L288" i="13"/>
  <c r="Y288" i="13" s="1"/>
  <c r="AE288" i="13" s="1"/>
  <c r="K288" i="13"/>
  <c r="K116" i="6"/>
  <c r="K11" i="11"/>
  <c r="K10" i="11"/>
  <c r="K20" i="6"/>
  <c r="K16" i="7"/>
  <c r="R16" i="7" s="1"/>
  <c r="K82" i="6"/>
  <c r="K112" i="6"/>
  <c r="K53" i="6"/>
  <c r="K49" i="6"/>
  <c r="K11" i="24"/>
  <c r="L11" i="24"/>
  <c r="L12" i="24"/>
  <c r="T12" i="24" s="1"/>
  <c r="U12" i="24" s="1"/>
  <c r="K12" i="24"/>
  <c r="O106" i="6"/>
  <c r="M37" i="7"/>
  <c r="M110" i="6"/>
  <c r="AB110" i="6" s="1"/>
  <c r="AC110" i="6" s="1"/>
  <c r="O78" i="6"/>
  <c r="AH78" i="6" s="1"/>
  <c r="AI78" i="6" s="1"/>
  <c r="P47" i="6"/>
  <c r="AK47" i="6" s="1"/>
  <c r="AL47" i="6" s="1"/>
  <c r="L110" i="6"/>
  <c r="Y110" i="6" s="1"/>
  <c r="Z110" i="6" s="1"/>
  <c r="P78" i="6"/>
  <c r="AK78" i="6" s="1"/>
  <c r="AL78" i="6" s="1"/>
  <c r="N117" i="1"/>
  <c r="P46" i="6"/>
  <c r="K45" i="6"/>
  <c r="K108" i="6"/>
  <c r="K172" i="13"/>
  <c r="K52" i="13"/>
  <c r="K311" i="1"/>
  <c r="L41" i="7"/>
  <c r="K41" i="7"/>
  <c r="R41" i="7" s="1"/>
  <c r="L40" i="7"/>
  <c r="K40" i="7"/>
  <c r="R40" i="7" s="1"/>
  <c r="K13" i="1"/>
  <c r="L13" i="1"/>
  <c r="K79" i="1"/>
  <c r="L79" i="1"/>
  <c r="K146" i="1"/>
  <c r="L146" i="1"/>
  <c r="K13" i="7"/>
  <c r="R13" i="7" s="1"/>
  <c r="K17" i="6"/>
  <c r="K21" i="6"/>
  <c r="K50" i="6"/>
  <c r="K79" i="6"/>
  <c r="K83" i="6"/>
  <c r="K113" i="6"/>
  <c r="K11" i="6"/>
  <c r="K107" i="6"/>
  <c r="K39" i="7"/>
  <c r="R39" i="7" s="1"/>
  <c r="L39" i="7"/>
  <c r="L42" i="7"/>
  <c r="K42" i="7"/>
  <c r="R42" i="7" s="1"/>
  <c r="K36" i="7"/>
  <c r="R36" i="7" s="1"/>
  <c r="L36" i="7"/>
  <c r="K46" i="1"/>
  <c r="L46" i="1"/>
  <c r="L113" i="1"/>
  <c r="K113" i="1"/>
  <c r="K212" i="1"/>
  <c r="L212" i="1"/>
  <c r="L277" i="1"/>
  <c r="K277" i="1"/>
  <c r="K343" i="1"/>
  <c r="L343" i="1"/>
  <c r="K409" i="1"/>
  <c r="L409" i="1"/>
  <c r="K475" i="1"/>
  <c r="L475" i="1"/>
  <c r="L179" i="1"/>
  <c r="K179" i="1"/>
  <c r="K244" i="1"/>
  <c r="L244" i="1"/>
  <c r="K310" i="1"/>
  <c r="L310" i="1"/>
  <c r="L376" i="1"/>
  <c r="K376" i="1"/>
  <c r="L442" i="1"/>
  <c r="K442" i="1"/>
  <c r="L508" i="1"/>
  <c r="K508" i="1"/>
  <c r="K14" i="7"/>
  <c r="R14" i="7" s="1"/>
  <c r="K18" i="6"/>
  <c r="K22" i="6"/>
  <c r="K51" i="6"/>
  <c r="K80" i="6"/>
  <c r="K84" i="6"/>
  <c r="K114" i="6"/>
  <c r="K15" i="7"/>
  <c r="R15" i="7" s="1"/>
  <c r="K19" i="6"/>
  <c r="K48" i="6"/>
  <c r="K52" i="6"/>
  <c r="K81" i="6"/>
  <c r="K111" i="6"/>
  <c r="K115" i="6"/>
  <c r="K10" i="7"/>
  <c r="R10" i="7" s="1"/>
  <c r="K42" i="6"/>
  <c r="K14" i="6"/>
  <c r="K76" i="6"/>
  <c r="K75" i="6"/>
  <c r="O377" i="1"/>
  <c r="N73" i="6"/>
  <c r="M344" i="1"/>
  <c r="L105" i="6"/>
  <c r="O222" i="1"/>
  <c r="AH222" i="1" s="1"/>
  <c r="AI222" i="1" s="1"/>
  <c r="M254" i="1"/>
  <c r="AB254" i="1" s="1"/>
  <c r="AC254" i="1" s="1"/>
  <c r="O251" i="1"/>
  <c r="AH251" i="1" s="1"/>
  <c r="AI251" i="1" s="1"/>
  <c r="M219" i="1"/>
  <c r="AB219" i="1" s="1"/>
  <c r="AC219" i="1" s="1"/>
  <c r="M250" i="1"/>
  <c r="AB250" i="1" s="1"/>
  <c r="AC250" i="1" s="1"/>
  <c r="O249" i="1"/>
  <c r="O245" i="1"/>
  <c r="L172" i="13"/>
  <c r="M365" i="13"/>
  <c r="Z365" i="13" s="1"/>
  <c r="P167" i="13"/>
  <c r="L167" i="13"/>
  <c r="P52" i="13"/>
  <c r="N52" i="13"/>
  <c r="M52" i="13"/>
  <c r="L52" i="13"/>
  <c r="O116" i="6"/>
  <c r="AH116" i="6" s="1"/>
  <c r="AI116" i="6" s="1"/>
  <c r="M116" i="6"/>
  <c r="AB116" i="6" s="1"/>
  <c r="AC116" i="6" s="1"/>
  <c r="O115" i="6"/>
  <c r="AH115" i="6" s="1"/>
  <c r="AI115" i="6" s="1"/>
  <c r="P114" i="6"/>
  <c r="AK114" i="6" s="1"/>
  <c r="AL114" i="6" s="1"/>
  <c r="O114" i="6"/>
  <c r="AH114" i="6" s="1"/>
  <c r="AI114" i="6" s="1"/>
  <c r="N114" i="6"/>
  <c r="AE114" i="6" s="1"/>
  <c r="AF114" i="6" s="1"/>
  <c r="M114" i="6"/>
  <c r="AB114" i="6" s="1"/>
  <c r="AC114" i="6" s="1"/>
  <c r="L114" i="6"/>
  <c r="Y114" i="6" s="1"/>
  <c r="Z114" i="6" s="1"/>
  <c r="O113" i="6"/>
  <c r="AH113" i="6" s="1"/>
  <c r="AI113" i="6" s="1"/>
  <c r="M113" i="6"/>
  <c r="AB113" i="6" s="1"/>
  <c r="AC113" i="6" s="1"/>
  <c r="O112" i="6"/>
  <c r="AH112" i="6" s="1"/>
  <c r="AI112" i="6" s="1"/>
  <c r="M112" i="6"/>
  <c r="AB112" i="6" s="1"/>
  <c r="AC112" i="6" s="1"/>
  <c r="M111" i="6"/>
  <c r="AB111" i="6" s="1"/>
  <c r="AC111" i="6" s="1"/>
  <c r="O84" i="6"/>
  <c r="AH84" i="6" s="1"/>
  <c r="AI84" i="6" s="1"/>
  <c r="M84" i="6"/>
  <c r="AB84" i="6" s="1"/>
  <c r="AC84" i="6" s="1"/>
  <c r="O83" i="6"/>
  <c r="AH83" i="6" s="1"/>
  <c r="AI83" i="6" s="1"/>
  <c r="M83" i="6"/>
  <c r="AB83" i="6" s="1"/>
  <c r="AC83" i="6" s="1"/>
  <c r="M82" i="6"/>
  <c r="AB82" i="6" s="1"/>
  <c r="AC82" i="6" s="1"/>
  <c r="O81" i="6"/>
  <c r="AH81" i="6" s="1"/>
  <c r="AI81" i="6" s="1"/>
  <c r="M81" i="6"/>
  <c r="AB81" i="6" s="1"/>
  <c r="AC81" i="6" s="1"/>
  <c r="O80" i="6"/>
  <c r="AH80" i="6" s="1"/>
  <c r="AI80" i="6" s="1"/>
  <c r="M80" i="6"/>
  <c r="AB80" i="6" s="1"/>
  <c r="AC80" i="6" s="1"/>
  <c r="P79" i="6"/>
  <c r="AK79" i="6" s="1"/>
  <c r="AL79" i="6" s="1"/>
  <c r="O79" i="6"/>
  <c r="AH79" i="6" s="1"/>
  <c r="AI79" i="6" s="1"/>
  <c r="N79" i="6"/>
  <c r="AE79" i="6" s="1"/>
  <c r="AF79" i="6" s="1"/>
  <c r="M79" i="6"/>
  <c r="AB79" i="6" s="1"/>
  <c r="AC79" i="6" s="1"/>
  <c r="L79" i="6"/>
  <c r="Y79" i="6" s="1"/>
  <c r="Z79" i="6" s="1"/>
  <c r="O53" i="6"/>
  <c r="AH53" i="6" s="1"/>
  <c r="AI53" i="6" s="1"/>
  <c r="M53" i="6"/>
  <c r="AB53" i="6" s="1"/>
  <c r="AC53" i="6" s="1"/>
  <c r="O52" i="6"/>
  <c r="AH52" i="6" s="1"/>
  <c r="AI52" i="6" s="1"/>
  <c r="M52" i="6"/>
  <c r="AB52" i="6" s="1"/>
  <c r="AC52" i="6" s="1"/>
  <c r="O51" i="6"/>
  <c r="AH51" i="6" s="1"/>
  <c r="AI51" i="6" s="1"/>
  <c r="M51" i="6"/>
  <c r="AB51" i="6" s="1"/>
  <c r="AC51" i="6" s="1"/>
  <c r="O50" i="6"/>
  <c r="AH50" i="6" s="1"/>
  <c r="AI50" i="6" s="1"/>
  <c r="O49" i="6"/>
  <c r="AH49" i="6" s="1"/>
  <c r="AI49" i="6" s="1"/>
  <c r="M49" i="6"/>
  <c r="AB49" i="6" s="1"/>
  <c r="AC49" i="6" s="1"/>
  <c r="O48" i="6"/>
  <c r="AH48" i="6" s="1"/>
  <c r="AI48" i="6" s="1"/>
  <c r="P42" i="6"/>
  <c r="O42" i="6"/>
  <c r="N42" i="6"/>
  <c r="M42" i="6"/>
  <c r="L42" i="6"/>
  <c r="O11" i="6"/>
  <c r="N11" i="6"/>
  <c r="M11" i="6"/>
  <c r="M22" i="6"/>
  <c r="M21" i="6"/>
  <c r="O20" i="6"/>
  <c r="AH20" i="6" s="1"/>
  <c r="AI20" i="6" s="1"/>
  <c r="M20" i="6"/>
  <c r="AB20" i="6" s="1"/>
  <c r="AC20" i="6" s="1"/>
  <c r="M19" i="6"/>
  <c r="AB19" i="6" s="1"/>
  <c r="AC19" i="6" s="1"/>
  <c r="O18" i="6"/>
  <c r="AH18" i="6" s="1"/>
  <c r="AI18" i="6" s="1"/>
  <c r="M18" i="6"/>
  <c r="AB18" i="6" s="1"/>
  <c r="AC18" i="6" s="1"/>
  <c r="O17" i="6"/>
  <c r="M17" i="6"/>
  <c r="M16" i="7"/>
  <c r="M15" i="7"/>
  <c r="O14" i="7"/>
  <c r="O13" i="7"/>
  <c r="M13" i="7"/>
  <c r="P10" i="7"/>
  <c r="N10" i="7"/>
  <c r="L10" i="7"/>
  <c r="P10" i="11"/>
  <c r="O10" i="11"/>
  <c r="N10" i="11"/>
  <c r="M10" i="11"/>
  <c r="L10" i="11"/>
  <c r="G41" i="20"/>
  <c r="H41" i="20"/>
  <c r="I41" i="20"/>
  <c r="G33" i="20"/>
  <c r="H33" i="20"/>
  <c r="I33" i="20"/>
  <c r="G36" i="20"/>
  <c r="H36" i="20"/>
  <c r="I36" i="20"/>
  <c r="G37" i="20"/>
  <c r="H37" i="20"/>
  <c r="I37" i="20"/>
  <c r="G35" i="20"/>
  <c r="H35" i="20"/>
  <c r="I35" i="20"/>
  <c r="G19" i="20"/>
  <c r="H19" i="20"/>
  <c r="I19" i="20"/>
  <c r="G20" i="20"/>
  <c r="H20" i="20"/>
  <c r="I20" i="20"/>
  <c r="G22" i="20"/>
  <c r="H22" i="20"/>
  <c r="I22" i="20"/>
  <c r="G23" i="20"/>
  <c r="H23" i="20"/>
  <c r="I23" i="20"/>
  <c r="G24" i="20"/>
  <c r="H24" i="20"/>
  <c r="I24" i="20"/>
  <c r="G27" i="20"/>
  <c r="H27" i="20"/>
  <c r="I27" i="20"/>
  <c r="G28" i="20"/>
  <c r="H28" i="20"/>
  <c r="I28" i="20"/>
  <c r="G29" i="20"/>
  <c r="H29" i="20"/>
  <c r="I29" i="20"/>
  <c r="G30" i="20"/>
  <c r="H30" i="20"/>
  <c r="I30" i="20"/>
  <c r="G31" i="20"/>
  <c r="H31" i="20"/>
  <c r="I31" i="20"/>
  <c r="G32" i="20"/>
  <c r="H32" i="20"/>
  <c r="I32" i="20"/>
  <c r="G34" i="20"/>
  <c r="H34" i="20"/>
  <c r="I34" i="20"/>
  <c r="G38" i="20"/>
  <c r="H38" i="20"/>
  <c r="I38" i="20"/>
  <c r="G39" i="20"/>
  <c r="H39" i="20"/>
  <c r="I39" i="20"/>
  <c r="G40" i="20"/>
  <c r="H40" i="20"/>
  <c r="I40" i="20"/>
  <c r="G42" i="20"/>
  <c r="H42" i="20"/>
  <c r="I42" i="20"/>
  <c r="G43" i="20"/>
  <c r="H43" i="20"/>
  <c r="I43" i="20"/>
  <c r="G44" i="20"/>
  <c r="H44" i="20"/>
  <c r="I44" i="20"/>
  <c r="G45" i="20"/>
  <c r="H45" i="20"/>
  <c r="I45" i="20"/>
  <c r="G46" i="20"/>
  <c r="H46" i="20"/>
  <c r="I46" i="20"/>
  <c r="G47" i="20"/>
  <c r="H47" i="20"/>
  <c r="I47" i="20"/>
  <c r="G48" i="20"/>
  <c r="H48" i="20"/>
  <c r="I48" i="20"/>
  <c r="G52" i="20"/>
  <c r="H52" i="20"/>
  <c r="I52" i="20"/>
  <c r="G53" i="20"/>
  <c r="H53" i="20"/>
  <c r="I53" i="20"/>
  <c r="G55" i="20"/>
  <c r="H55" i="20"/>
  <c r="I55" i="20"/>
  <c r="G56" i="20"/>
  <c r="H56" i="20"/>
  <c r="I56" i="20"/>
  <c r="G57" i="20"/>
  <c r="H57" i="20"/>
  <c r="I57" i="20"/>
  <c r="G60" i="20"/>
  <c r="H60" i="20"/>
  <c r="I60" i="20"/>
  <c r="G61" i="20"/>
  <c r="H61" i="20"/>
  <c r="I61" i="20"/>
  <c r="G62" i="20"/>
  <c r="H62" i="20"/>
  <c r="I62" i="20"/>
  <c r="G64" i="20"/>
  <c r="H64" i="20"/>
  <c r="I64" i="20"/>
  <c r="G65" i="20"/>
  <c r="H65" i="20"/>
  <c r="I65" i="20"/>
  <c r="G66" i="20"/>
  <c r="H66" i="20"/>
  <c r="I66" i="20"/>
  <c r="G67" i="20"/>
  <c r="H67" i="20"/>
  <c r="I67" i="20"/>
  <c r="G68" i="20"/>
  <c r="H68" i="20"/>
  <c r="I68" i="20"/>
  <c r="G69" i="20"/>
  <c r="H69" i="20"/>
  <c r="I69" i="20"/>
  <c r="G70" i="20"/>
  <c r="H70" i="20"/>
  <c r="I70" i="20"/>
  <c r="G71" i="20"/>
  <c r="H71" i="20"/>
  <c r="I71" i="20"/>
  <c r="G72" i="20"/>
  <c r="H72" i="20"/>
  <c r="I72" i="20"/>
  <c r="G73" i="20"/>
  <c r="H73" i="20"/>
  <c r="I73" i="20"/>
  <c r="G74" i="20"/>
  <c r="H74" i="20"/>
  <c r="I74" i="20"/>
  <c r="G75" i="20"/>
  <c r="H75" i="20"/>
  <c r="I75" i="20"/>
  <c r="G76" i="20"/>
  <c r="H76" i="20"/>
  <c r="I76" i="20"/>
  <c r="G77" i="20"/>
  <c r="H77" i="20"/>
  <c r="I77" i="20"/>
  <c r="O11" i="11"/>
  <c r="AH11" i="11" s="1"/>
  <c r="AI11" i="11" s="1"/>
  <c r="M11" i="11"/>
  <c r="AB11" i="11" s="1"/>
  <c r="AC11" i="11" s="1"/>
  <c r="L11" i="6"/>
  <c r="L13" i="6"/>
  <c r="L14" i="6"/>
  <c r="Y14" i="6" s="1"/>
  <c r="Z14" i="6" s="1"/>
  <c r="M13" i="6"/>
  <c r="M14" i="6"/>
  <c r="AB14" i="6" s="1"/>
  <c r="AC14" i="6" s="1"/>
  <c r="N13" i="6"/>
  <c r="N14" i="6"/>
  <c r="AE14" i="6" s="1"/>
  <c r="AF14" i="6" s="1"/>
  <c r="O13" i="6"/>
  <c r="O14" i="6"/>
  <c r="AH14" i="6" s="1"/>
  <c r="AI14" i="6" s="1"/>
  <c r="O19" i="6"/>
  <c r="AH19" i="6" s="1"/>
  <c r="AI19" i="6" s="1"/>
  <c r="O21" i="6"/>
  <c r="O22" i="6"/>
  <c r="P11" i="6"/>
  <c r="P13" i="6"/>
  <c r="P14" i="6"/>
  <c r="AK14" i="6" s="1"/>
  <c r="AL14" i="6" s="1"/>
  <c r="L44" i="6"/>
  <c r="M45" i="6"/>
  <c r="AB45" i="6" s="1"/>
  <c r="M48" i="6"/>
  <c r="AB48" i="6" s="1"/>
  <c r="AC48" i="6" s="1"/>
  <c r="M50" i="6"/>
  <c r="AB50" i="6" s="1"/>
  <c r="AC50" i="6" s="1"/>
  <c r="N44" i="6"/>
  <c r="O45" i="6"/>
  <c r="AH45" i="6" s="1"/>
  <c r="P44" i="6"/>
  <c r="L75" i="6"/>
  <c r="M76" i="6"/>
  <c r="AB76" i="6" s="1"/>
  <c r="N75" i="6"/>
  <c r="O76" i="6"/>
  <c r="AH76" i="6" s="1"/>
  <c r="O82" i="6"/>
  <c r="AH82" i="6" s="1"/>
  <c r="AI82" i="6" s="1"/>
  <c r="P75" i="6"/>
  <c r="L107" i="6"/>
  <c r="M108" i="6"/>
  <c r="AB108" i="6" s="1"/>
  <c r="M115" i="6"/>
  <c r="AB115" i="6" s="1"/>
  <c r="AC115" i="6" s="1"/>
  <c r="N107" i="6"/>
  <c r="O108" i="6"/>
  <c r="AH108" i="6" s="1"/>
  <c r="O111" i="6"/>
  <c r="AH111" i="6" s="1"/>
  <c r="AI111" i="6" s="1"/>
  <c r="P107" i="6"/>
  <c r="M14" i="7"/>
  <c r="O15" i="7"/>
  <c r="O16" i="7"/>
  <c r="M57" i="13"/>
  <c r="N56" i="13"/>
  <c r="AA56" i="13" s="1"/>
  <c r="AG56" i="13" s="1"/>
  <c r="O52" i="13"/>
  <c r="O56" i="13"/>
  <c r="AB56" i="13" s="1"/>
  <c r="AH56" i="13" s="1"/>
  <c r="P171" i="13"/>
  <c r="AC171" i="13" s="1"/>
  <c r="AI171" i="13" s="1"/>
  <c r="M209" i="13"/>
  <c r="Z209" i="13" s="1"/>
  <c r="P210" i="13"/>
  <c r="AC210" i="13" s="1"/>
  <c r="AI210" i="13" s="1"/>
  <c r="P249" i="13"/>
  <c r="AC249" i="13" s="1"/>
  <c r="AI249" i="13" s="1"/>
  <c r="O375" i="13"/>
  <c r="AB375" i="13" s="1"/>
  <c r="AH375" i="13" s="1"/>
  <c r="P405" i="13"/>
  <c r="AC405" i="13" s="1"/>
  <c r="AI405" i="13" s="1"/>
  <c r="P444" i="13"/>
  <c r="AC444" i="13" s="1"/>
  <c r="AI444" i="13" s="1"/>
  <c r="P483" i="13"/>
  <c r="AC483" i="13" s="1"/>
  <c r="AI483" i="13" s="1"/>
  <c r="M11" i="1"/>
  <c r="M478" i="13"/>
  <c r="T13" i="7" l="1"/>
  <c r="AI13" i="7"/>
  <c r="AJ13" i="7" s="1"/>
  <c r="T16" i="7"/>
  <c r="AI16" i="7"/>
  <c r="AJ16" i="7" s="1"/>
  <c r="S10" i="7"/>
  <c r="V13" i="7"/>
  <c r="AO13" i="7"/>
  <c r="AP13" i="7" s="1"/>
  <c r="V16" i="7"/>
  <c r="AO16" i="7"/>
  <c r="AP16" i="7" s="1"/>
  <c r="V15" i="7"/>
  <c r="AO15" i="7"/>
  <c r="AP15" i="7" s="1"/>
  <c r="U10" i="7"/>
  <c r="V14" i="7"/>
  <c r="AO14" i="7"/>
  <c r="AP14" i="7" s="1"/>
  <c r="T14" i="7"/>
  <c r="AI14" i="7"/>
  <c r="AJ14" i="7" s="1"/>
  <c r="W10" i="7"/>
  <c r="T15" i="7"/>
  <c r="AI15" i="7"/>
  <c r="AJ15" i="7" s="1"/>
  <c r="T37" i="7"/>
  <c r="S40" i="7"/>
  <c r="AF40" i="7"/>
  <c r="AG40" i="7" s="1"/>
  <c r="S42" i="7"/>
  <c r="W37" i="7"/>
  <c r="V37" i="7"/>
  <c r="S36" i="7"/>
  <c r="S39" i="7"/>
  <c r="S41" i="7"/>
  <c r="AF41" i="7"/>
  <c r="AG41" i="7" s="1"/>
  <c r="S38" i="7"/>
  <c r="U37" i="7"/>
  <c r="J39" i="20"/>
  <c r="L325" i="13"/>
  <c r="K325" i="13"/>
  <c r="K137" i="13"/>
  <c r="L137" i="13"/>
  <c r="Y137" i="13" s="1"/>
  <c r="AE137" i="13" s="1"/>
  <c r="K331" i="13"/>
  <c r="L331" i="13"/>
  <c r="Y331" i="13" s="1"/>
  <c r="AE331" i="13" s="1"/>
  <c r="K136" i="13"/>
  <c r="L136" i="13"/>
  <c r="Y136" i="13" s="1"/>
  <c r="AE136" i="13" s="1"/>
  <c r="K130" i="13"/>
  <c r="N130" i="13"/>
  <c r="K324" i="13"/>
  <c r="L324" i="13"/>
  <c r="N124" i="13"/>
  <c r="M124" i="13"/>
  <c r="K124" i="13"/>
  <c r="L124" i="13"/>
  <c r="K332" i="13"/>
  <c r="L332" i="13"/>
  <c r="Y332" i="13" s="1"/>
  <c r="AE332" i="13" s="1"/>
  <c r="K321" i="13"/>
  <c r="L321" i="13"/>
  <c r="K126" i="13"/>
  <c r="O126" i="13"/>
  <c r="L330" i="13"/>
  <c r="Y330" i="13" s="1"/>
  <c r="AE330" i="13" s="1"/>
  <c r="K330" i="13"/>
  <c r="K135" i="13"/>
  <c r="L135" i="13"/>
  <c r="Y135" i="13" s="1"/>
  <c r="AE135" i="13" s="1"/>
  <c r="K129" i="13"/>
  <c r="L129" i="13"/>
  <c r="L333" i="13"/>
  <c r="Y333" i="13" s="1"/>
  <c r="AE333" i="13" s="1"/>
  <c r="K333" i="13"/>
  <c r="K138" i="13"/>
  <c r="N138" i="13"/>
  <c r="AA138" i="13" s="1"/>
  <c r="AG138" i="13" s="1"/>
  <c r="L319" i="13"/>
  <c r="K319" i="13"/>
  <c r="K134" i="13"/>
  <c r="N134" i="13"/>
  <c r="L329" i="13"/>
  <c r="K329" i="13"/>
  <c r="J45" i="20"/>
  <c r="J43" i="20"/>
  <c r="N209" i="1"/>
  <c r="J52" i="20"/>
  <c r="L15" i="13"/>
  <c r="K15" i="13"/>
  <c r="J34" i="20"/>
  <c r="P43" i="1" s="1"/>
  <c r="L282" i="13"/>
  <c r="K282" i="13"/>
  <c r="L286" i="13"/>
  <c r="K286" i="13"/>
  <c r="J60" i="20"/>
  <c r="K285" i="13"/>
  <c r="L285" i="13"/>
  <c r="J62" i="20"/>
  <c r="K291" i="13"/>
  <c r="L291" i="13"/>
  <c r="Y291" i="13" s="1"/>
  <c r="AE291" i="13" s="1"/>
  <c r="K290" i="13"/>
  <c r="L290" i="13"/>
  <c r="L11" i="13"/>
  <c r="K11" i="13"/>
  <c r="K477" i="13"/>
  <c r="K292" i="13"/>
  <c r="L292" i="13"/>
  <c r="Y292" i="13" s="1"/>
  <c r="AE292" i="13" s="1"/>
  <c r="L280" i="13"/>
  <c r="K280" i="13"/>
  <c r="J47" i="20"/>
  <c r="J38" i="20"/>
  <c r="K16" i="13"/>
  <c r="L16" i="13"/>
  <c r="L293" i="13"/>
  <c r="Y293" i="13" s="1"/>
  <c r="AE293" i="13" s="1"/>
  <c r="K293" i="13"/>
  <c r="K294" i="13"/>
  <c r="L294" i="13"/>
  <c r="Y294" i="13" s="1"/>
  <c r="AE294" i="13" s="1"/>
  <c r="K21" i="13"/>
  <c r="L21" i="13"/>
  <c r="J42" i="20"/>
  <c r="J67" i="20"/>
  <c r="J56" i="20"/>
  <c r="L20" i="13"/>
  <c r="K20" i="13"/>
  <c r="K360" i="13"/>
  <c r="L13" i="13"/>
  <c r="K13" i="13"/>
  <c r="J22" i="20"/>
  <c r="J24" i="20"/>
  <c r="J20" i="20"/>
  <c r="J37" i="20"/>
  <c r="L165" i="13"/>
  <c r="K54" i="13"/>
  <c r="M168" i="13"/>
  <c r="L54" i="13"/>
  <c r="J61" i="20"/>
  <c r="J55" i="20"/>
  <c r="J48" i="20"/>
  <c r="J44" i="20"/>
  <c r="J40" i="20"/>
  <c r="J31" i="20"/>
  <c r="J29" i="20"/>
  <c r="J27" i="20"/>
  <c r="J23" i="20"/>
  <c r="J77" i="20"/>
  <c r="J76" i="20"/>
  <c r="J75" i="20"/>
  <c r="J74" i="20"/>
  <c r="J73" i="20"/>
  <c r="J72" i="20"/>
  <c r="J71" i="20"/>
  <c r="J70" i="20"/>
  <c r="J69" i="20"/>
  <c r="J68" i="20"/>
  <c r="J64" i="20"/>
  <c r="J57" i="20"/>
  <c r="J53" i="20"/>
  <c r="J46" i="20"/>
  <c r="J32" i="20"/>
  <c r="J30" i="20"/>
  <c r="J28" i="20"/>
  <c r="J36" i="20"/>
  <c r="J33" i="20"/>
  <c r="J41" i="20"/>
  <c r="K106" i="6"/>
  <c r="K12" i="1"/>
  <c r="K507" i="1"/>
  <c r="K47" i="6"/>
  <c r="K110" i="6"/>
  <c r="K62" i="13"/>
  <c r="K176" i="13"/>
  <c r="K488" i="13"/>
  <c r="K115" i="1"/>
  <c r="K149" i="1"/>
  <c r="K37" i="7"/>
  <c r="R37" i="7" s="1"/>
  <c r="L37" i="7"/>
  <c r="K370" i="13"/>
  <c r="L370" i="13"/>
  <c r="Y370" i="13" s="1"/>
  <c r="AE370" i="13" s="1"/>
  <c r="L409" i="13"/>
  <c r="Y409" i="13" s="1"/>
  <c r="AE409" i="13" s="1"/>
  <c r="K409" i="13"/>
  <c r="L526" i="13"/>
  <c r="Y526" i="13" s="1"/>
  <c r="AE526" i="13" s="1"/>
  <c r="K526" i="13"/>
  <c r="K565" i="13"/>
  <c r="L565" i="13"/>
  <c r="Y565" i="13" s="1"/>
  <c r="AE565" i="13" s="1"/>
  <c r="K175" i="13"/>
  <c r="L175" i="13"/>
  <c r="Y175" i="13" s="1"/>
  <c r="AE175" i="13" s="1"/>
  <c r="L214" i="13"/>
  <c r="Y214" i="13" s="1"/>
  <c r="AE214" i="13" s="1"/>
  <c r="K214" i="13"/>
  <c r="K253" i="13"/>
  <c r="L253" i="13"/>
  <c r="Y253" i="13" s="1"/>
  <c r="AE253" i="13" s="1"/>
  <c r="K448" i="13"/>
  <c r="L448" i="13"/>
  <c r="Y448" i="13" s="1"/>
  <c r="AE448" i="13" s="1"/>
  <c r="L487" i="13"/>
  <c r="Y487" i="13" s="1"/>
  <c r="AE487" i="13" s="1"/>
  <c r="K487" i="13"/>
  <c r="L50" i="1"/>
  <c r="K50" i="1"/>
  <c r="L183" i="1"/>
  <c r="K183" i="1"/>
  <c r="L281" i="1"/>
  <c r="K281" i="1"/>
  <c r="K446" i="1"/>
  <c r="L446" i="1"/>
  <c r="K17" i="1"/>
  <c r="L17" i="1"/>
  <c r="K150" i="1"/>
  <c r="L150" i="1"/>
  <c r="L314" i="1"/>
  <c r="K314" i="1"/>
  <c r="L413" i="1"/>
  <c r="K413" i="1"/>
  <c r="K112" i="1"/>
  <c r="K408" i="1"/>
  <c r="K61" i="13"/>
  <c r="K46" i="6"/>
  <c r="K109" i="6"/>
  <c r="K116" i="1"/>
  <c r="K214" i="1"/>
  <c r="K60" i="13"/>
  <c r="L60" i="13"/>
  <c r="Y60" i="13" s="1"/>
  <c r="AE60" i="13" s="1"/>
  <c r="L117" i="1"/>
  <c r="K117" i="1"/>
  <c r="K347" i="1"/>
  <c r="L347" i="1"/>
  <c r="K380" i="1"/>
  <c r="L380" i="1"/>
  <c r="K512" i="1"/>
  <c r="L512" i="1"/>
  <c r="L83" i="1"/>
  <c r="K83" i="1"/>
  <c r="L216" i="1"/>
  <c r="K216" i="1"/>
  <c r="K248" i="1"/>
  <c r="L248" i="1"/>
  <c r="L479" i="1"/>
  <c r="K479" i="1"/>
  <c r="K12" i="6"/>
  <c r="K11" i="7"/>
  <c r="R11" i="7" s="1"/>
  <c r="K178" i="1"/>
  <c r="K441" i="1"/>
  <c r="K474" i="1"/>
  <c r="K16" i="6"/>
  <c r="K78" i="6"/>
  <c r="K48" i="13"/>
  <c r="K371" i="13"/>
  <c r="K15" i="6"/>
  <c r="K77" i="6"/>
  <c r="K48" i="1"/>
  <c r="K215" i="1"/>
  <c r="K49" i="1"/>
  <c r="K148" i="1"/>
  <c r="K53" i="13"/>
  <c r="L213" i="1"/>
  <c r="L279" i="1"/>
  <c r="Y279" i="1" s="1"/>
  <c r="L313" i="1"/>
  <c r="Y313" i="1" s="1"/>
  <c r="Z313" i="1" s="1"/>
  <c r="K16" i="1"/>
  <c r="L116" i="1"/>
  <c r="Y116" i="1" s="1"/>
  <c r="Z116" i="1" s="1"/>
  <c r="L15" i="1"/>
  <c r="Y15" i="1" s="1"/>
  <c r="M153" i="1"/>
  <c r="AB153" i="1" s="1"/>
  <c r="AC153" i="1" s="1"/>
  <c r="L147" i="1"/>
  <c r="M217" i="1"/>
  <c r="O254" i="1"/>
  <c r="AH254" i="1" s="1"/>
  <c r="AI254" i="1" s="1"/>
  <c r="O19" i="1"/>
  <c r="AH19" i="1" s="1"/>
  <c r="AI19" i="1" s="1"/>
  <c r="L280" i="1"/>
  <c r="Y280" i="1" s="1"/>
  <c r="Z280" i="1" s="1"/>
  <c r="P48" i="1"/>
  <c r="AK48" i="1" s="1"/>
  <c r="O56" i="1"/>
  <c r="AH56" i="1" s="1"/>
  <c r="AI56" i="1" s="1"/>
  <c r="O119" i="1"/>
  <c r="AH119" i="1" s="1"/>
  <c r="AI119" i="1" s="1"/>
  <c r="N149" i="1"/>
  <c r="AE149" i="1" s="1"/>
  <c r="AF149" i="1" s="1"/>
  <c r="L214" i="1"/>
  <c r="Y214" i="1" s="1"/>
  <c r="P15" i="1"/>
  <c r="AK15" i="1" s="1"/>
  <c r="M20" i="1"/>
  <c r="AB20" i="1" s="1"/>
  <c r="AC20" i="1" s="1"/>
  <c r="N279" i="1"/>
  <c r="AE279" i="1" s="1"/>
  <c r="L47" i="1"/>
  <c r="N49" i="1"/>
  <c r="AE49" i="1" s="1"/>
  <c r="AF49" i="1" s="1"/>
  <c r="M53" i="1"/>
  <c r="AB53" i="1" s="1"/>
  <c r="AC53" i="1" s="1"/>
  <c r="L115" i="1"/>
  <c r="Y115" i="1" s="1"/>
  <c r="M118" i="1"/>
  <c r="P148" i="1"/>
  <c r="AK148" i="1" s="1"/>
  <c r="O156" i="1"/>
  <c r="AH156" i="1" s="1"/>
  <c r="AI156" i="1" s="1"/>
  <c r="L215" i="1"/>
  <c r="Y215" i="1" s="1"/>
  <c r="Z215" i="1" s="1"/>
  <c r="O218" i="1"/>
  <c r="AH218" i="1" s="1"/>
  <c r="AI218" i="1" s="1"/>
  <c r="L245" i="1"/>
  <c r="P247" i="1"/>
  <c r="AK247" i="1" s="1"/>
  <c r="AL247" i="1" s="1"/>
  <c r="M251" i="1"/>
  <c r="AB251" i="1" s="1"/>
  <c r="AC251" i="1" s="1"/>
  <c r="L441" i="1"/>
  <c r="N112" i="1"/>
  <c r="K111" i="1"/>
  <c r="L507" i="1"/>
  <c r="N145" i="1"/>
  <c r="M242" i="1"/>
  <c r="P242" i="1"/>
  <c r="P12" i="1"/>
  <c r="M12" i="1"/>
  <c r="P474" i="1"/>
  <c r="N278" i="1"/>
  <c r="M77" i="1"/>
  <c r="M111" i="1"/>
  <c r="K77" i="1"/>
  <c r="M441" i="1"/>
  <c r="L11" i="1"/>
  <c r="M491" i="13"/>
  <c r="Z491" i="13" s="1"/>
  <c r="AF491" i="13" s="1"/>
  <c r="M49" i="13"/>
  <c r="N166" i="13"/>
  <c r="N51" i="13"/>
  <c r="O211" i="13"/>
  <c r="M439" i="13"/>
  <c r="L215" i="13"/>
  <c r="Y215" i="13" s="1"/>
  <c r="AE215" i="13" s="1"/>
  <c r="P488" i="13"/>
  <c r="AC488" i="13" s="1"/>
  <c r="AI488" i="13" s="1"/>
  <c r="L488" i="13"/>
  <c r="Y488" i="13" s="1"/>
  <c r="AE488" i="13" s="1"/>
  <c r="O453" i="13"/>
  <c r="AB453" i="13" s="1"/>
  <c r="AH453" i="13" s="1"/>
  <c r="O412" i="13"/>
  <c r="AB412" i="13" s="1"/>
  <c r="AH412" i="13" s="1"/>
  <c r="P366" i="13"/>
  <c r="AC366" i="13" s="1"/>
  <c r="AI366" i="13" s="1"/>
  <c r="P251" i="13"/>
  <c r="N255" i="13"/>
  <c r="AA255" i="13" s="1"/>
  <c r="AG255" i="13" s="1"/>
  <c r="M248" i="13"/>
  <c r="Z248" i="13" s="1"/>
  <c r="N216" i="13"/>
  <c r="AA216" i="13" s="1"/>
  <c r="AG216" i="13" s="1"/>
  <c r="P169" i="13"/>
  <c r="M170" i="13"/>
  <c r="Z170" i="13" s="1"/>
  <c r="P62" i="13"/>
  <c r="AC62" i="13" s="1"/>
  <c r="AI62" i="13" s="1"/>
  <c r="P48" i="13"/>
  <c r="O57" i="13"/>
  <c r="N55" i="13"/>
  <c r="AA55" i="13" s="1"/>
  <c r="N48" i="13"/>
  <c r="M53" i="13"/>
  <c r="K57" i="13"/>
  <c r="K49" i="13"/>
  <c r="L49" i="13"/>
  <c r="M476" i="13"/>
  <c r="L517" i="13"/>
  <c r="O172" i="13"/>
  <c r="P61" i="13"/>
  <c r="AC61" i="13" s="1"/>
  <c r="AI61" i="13" s="1"/>
  <c r="K55" i="13"/>
  <c r="O205" i="13"/>
  <c r="O166" i="13"/>
  <c r="L566" i="13"/>
  <c r="Y566" i="13" s="1"/>
  <c r="AE566" i="13" s="1"/>
  <c r="L527" i="13"/>
  <c r="Y527" i="13" s="1"/>
  <c r="AE527" i="13" s="1"/>
  <c r="O64" i="13"/>
  <c r="AB64" i="13" s="1"/>
  <c r="AH64" i="13" s="1"/>
  <c r="N371" i="13"/>
  <c r="AA371" i="13" s="1"/>
  <c r="AG371" i="13" s="1"/>
  <c r="N202" i="13"/>
  <c r="P163" i="13"/>
  <c r="P208" i="13"/>
  <c r="P172" i="13"/>
  <c r="M256" i="13"/>
  <c r="Z256" i="13" s="1"/>
  <c r="AF256" i="13" s="1"/>
  <c r="M178" i="13"/>
  <c r="Z178" i="13" s="1"/>
  <c r="AF178" i="13" s="1"/>
  <c r="O216" i="13"/>
  <c r="AB216" i="13" s="1"/>
  <c r="AH216" i="13" s="1"/>
  <c r="O177" i="13"/>
  <c r="AB177" i="13" s="1"/>
  <c r="AH177" i="13" s="1"/>
  <c r="L57" i="13"/>
  <c r="M62" i="13"/>
  <c r="Z62" i="13" s="1"/>
  <c r="AF62" i="13" s="1"/>
  <c r="N57" i="13"/>
  <c r="P53" i="13"/>
  <c r="K166" i="13"/>
  <c r="M254" i="13"/>
  <c r="Z254" i="13" s="1"/>
  <c r="AF254" i="13" s="1"/>
  <c r="M176" i="13"/>
  <c r="Z176" i="13" s="1"/>
  <c r="AF176" i="13" s="1"/>
  <c r="N61" i="13"/>
  <c r="AA61" i="13" s="1"/>
  <c r="AG61" i="13" s="1"/>
  <c r="O168" i="13"/>
  <c r="M172" i="13"/>
  <c r="M399" i="13"/>
  <c r="K51" i="13"/>
  <c r="P57" i="13"/>
  <c r="O62" i="13"/>
  <c r="AB62" i="13" s="1"/>
  <c r="AH62" i="13" s="1"/>
  <c r="O55" i="13"/>
  <c r="AB55" i="13" s="1"/>
  <c r="N53" i="13"/>
  <c r="L53" i="13"/>
  <c r="K56" i="13"/>
  <c r="L176" i="13"/>
  <c r="Y176" i="13" s="1"/>
  <c r="AE176" i="13" s="1"/>
  <c r="P176" i="13"/>
  <c r="AC176" i="13" s="1"/>
  <c r="AI176" i="13" s="1"/>
  <c r="P215" i="13"/>
  <c r="AC215" i="13" s="1"/>
  <c r="AI215" i="13" s="1"/>
  <c r="L278" i="1"/>
  <c r="P278" i="1"/>
  <c r="L377" i="1"/>
  <c r="O492" i="13"/>
  <c r="AB492" i="13" s="1"/>
  <c r="AH492" i="13" s="1"/>
  <c r="M452" i="13"/>
  <c r="Z452" i="13" s="1"/>
  <c r="AF452" i="13" s="1"/>
  <c r="O373" i="13"/>
  <c r="AB373" i="13" s="1"/>
  <c r="AH373" i="13" s="1"/>
  <c r="M374" i="13"/>
  <c r="Z374" i="13" s="1"/>
  <c r="AF374" i="13" s="1"/>
  <c r="L362" i="13"/>
  <c r="M218" i="13"/>
  <c r="Z218" i="13" s="1"/>
  <c r="AF218" i="13" s="1"/>
  <c r="M179" i="13"/>
  <c r="Z179" i="13" s="1"/>
  <c r="AF179" i="13" s="1"/>
  <c r="N58" i="13"/>
  <c r="M64" i="13"/>
  <c r="Z64" i="13" s="1"/>
  <c r="AF64" i="13" s="1"/>
  <c r="L16" i="1"/>
  <c r="Y16" i="1" s="1"/>
  <c r="Z16" i="1" s="1"/>
  <c r="L14" i="1"/>
  <c r="O23" i="1"/>
  <c r="AH23" i="1" s="1"/>
  <c r="AI23" i="1" s="1"/>
  <c r="N15" i="1"/>
  <c r="AE15" i="1" s="1"/>
  <c r="M18" i="1"/>
  <c r="P280" i="1"/>
  <c r="AK280" i="1" s="1"/>
  <c r="AL280" i="1" s="1"/>
  <c r="K65" i="13"/>
  <c r="L48" i="1"/>
  <c r="Y48" i="1" s="1"/>
  <c r="L49" i="1"/>
  <c r="Y49" i="1" s="1"/>
  <c r="Z49" i="1" s="1"/>
  <c r="M51" i="1"/>
  <c r="O52" i="1"/>
  <c r="AH52" i="1" s="1"/>
  <c r="AI52" i="1" s="1"/>
  <c r="L114" i="1"/>
  <c r="P115" i="1"/>
  <c r="AK115" i="1" s="1"/>
  <c r="N116" i="1"/>
  <c r="AE116" i="1" s="1"/>
  <c r="AF116" i="1" s="1"/>
  <c r="M120" i="1"/>
  <c r="AB120" i="1" s="1"/>
  <c r="AC120" i="1" s="1"/>
  <c r="O123" i="1"/>
  <c r="AH123" i="1" s="1"/>
  <c r="AI123" i="1" s="1"/>
  <c r="L148" i="1"/>
  <c r="Y148" i="1" s="1"/>
  <c r="L149" i="1"/>
  <c r="Y149" i="1" s="1"/>
  <c r="Z149" i="1" s="1"/>
  <c r="M151" i="1"/>
  <c r="O152" i="1"/>
  <c r="AH152" i="1" s="1"/>
  <c r="AI152" i="1" s="1"/>
  <c r="N214" i="1"/>
  <c r="AE214" i="1" s="1"/>
  <c r="P215" i="1"/>
  <c r="AK215" i="1" s="1"/>
  <c r="AL215" i="1" s="1"/>
  <c r="L246" i="1"/>
  <c r="Y246" i="1" s="1"/>
  <c r="L247" i="1"/>
  <c r="Y247" i="1" s="1"/>
  <c r="Z247" i="1" s="1"/>
  <c r="M249" i="1"/>
  <c r="O250" i="1"/>
  <c r="AH250" i="1" s="1"/>
  <c r="AI250" i="1" s="1"/>
  <c r="N213" i="1"/>
  <c r="P245" i="1"/>
  <c r="P443" i="1"/>
  <c r="O278" i="1"/>
  <c r="M377" i="1"/>
  <c r="O65" i="13"/>
  <c r="AB65" i="13" s="1"/>
  <c r="AH65" i="13" s="1"/>
  <c r="N59" i="13"/>
  <c r="AA59" i="13" s="1"/>
  <c r="AG59" i="13" s="1"/>
  <c r="M65" i="13"/>
  <c r="Z65" i="13" s="1"/>
  <c r="AF65" i="13" s="1"/>
  <c r="L58" i="13"/>
  <c r="O20" i="1"/>
  <c r="AH20" i="1" s="1"/>
  <c r="AI20" i="1" s="1"/>
  <c r="O18" i="1"/>
  <c r="M15" i="1"/>
  <c r="AB15" i="1" s="1"/>
  <c r="N47" i="1"/>
  <c r="P114" i="1"/>
  <c r="N147" i="1"/>
  <c r="N312" i="1"/>
  <c r="AE312" i="1" s="1"/>
  <c r="P346" i="1"/>
  <c r="AK346" i="1" s="1"/>
  <c r="AL346" i="1" s="1"/>
  <c r="P379" i="1"/>
  <c r="AK379" i="1" s="1"/>
  <c r="AL379" i="1" s="1"/>
  <c r="P12" i="7"/>
  <c r="W12" i="7" s="1"/>
  <c r="P38" i="7"/>
  <c r="M12" i="7"/>
  <c r="T12" i="7" s="1"/>
  <c r="M38" i="7"/>
  <c r="N12" i="7"/>
  <c r="U12" i="7" s="1"/>
  <c r="N38" i="7"/>
  <c r="P312" i="1"/>
  <c r="AK312" i="1" s="1"/>
  <c r="N213" i="13"/>
  <c r="AA213" i="13" s="1"/>
  <c r="AG213" i="13" s="1"/>
  <c r="N174" i="13"/>
  <c r="AA174" i="13" s="1"/>
  <c r="AG174" i="13" s="1"/>
  <c r="P58" i="13"/>
  <c r="P16" i="1"/>
  <c r="AK16" i="1" s="1"/>
  <c r="AL16" i="1" s="1"/>
  <c r="N16" i="1"/>
  <c r="AE16" i="1" s="1"/>
  <c r="AF16" i="1" s="1"/>
  <c r="N48" i="1"/>
  <c r="AE48" i="1" s="1"/>
  <c r="P49" i="1"/>
  <c r="AK49" i="1" s="1"/>
  <c r="AL49" i="1" s="1"/>
  <c r="N115" i="1"/>
  <c r="AE115" i="1" s="1"/>
  <c r="P116" i="1"/>
  <c r="AK116" i="1" s="1"/>
  <c r="AL116" i="1" s="1"/>
  <c r="N148" i="1"/>
  <c r="AE148" i="1" s="1"/>
  <c r="P149" i="1"/>
  <c r="AK149" i="1" s="1"/>
  <c r="AL149" i="1" s="1"/>
  <c r="P214" i="1"/>
  <c r="AK214" i="1" s="1"/>
  <c r="N215" i="1"/>
  <c r="AE215" i="1" s="1"/>
  <c r="AF215" i="1" s="1"/>
  <c r="P246" i="1"/>
  <c r="AK246" i="1" s="1"/>
  <c r="N247" i="1"/>
  <c r="AE247" i="1" s="1"/>
  <c r="AF247" i="1" s="1"/>
  <c r="K278" i="1"/>
  <c r="L439" i="13"/>
  <c r="L399" i="13"/>
  <c r="L55" i="13"/>
  <c r="Y55" i="13" s="1"/>
  <c r="L59" i="13"/>
  <c r="Y59" i="13" s="1"/>
  <c r="AE59" i="13" s="1"/>
  <c r="P59" i="13"/>
  <c r="AC59" i="13" s="1"/>
  <c r="AI59" i="13" s="1"/>
  <c r="N65" i="13"/>
  <c r="AA65" i="13" s="1"/>
  <c r="AG65" i="13" s="1"/>
  <c r="L83" i="6"/>
  <c r="Y83" i="6" s="1"/>
  <c r="Z83" i="6" s="1"/>
  <c r="L50" i="6"/>
  <c r="Y50" i="6" s="1"/>
  <c r="Z50" i="6" s="1"/>
  <c r="L19" i="6"/>
  <c r="Y19" i="6" s="1"/>
  <c r="Z19" i="6" s="1"/>
  <c r="L13" i="7"/>
  <c r="N83" i="6"/>
  <c r="AE83" i="6" s="1"/>
  <c r="AF83" i="6" s="1"/>
  <c r="N50" i="6"/>
  <c r="AE50" i="6" s="1"/>
  <c r="AF50" i="6" s="1"/>
  <c r="N19" i="6"/>
  <c r="AE19" i="6" s="1"/>
  <c r="AF19" i="6" s="1"/>
  <c r="N13" i="7"/>
  <c r="P83" i="6"/>
  <c r="AK83" i="6" s="1"/>
  <c r="AL83" i="6" s="1"/>
  <c r="P50" i="6"/>
  <c r="AK50" i="6" s="1"/>
  <c r="AL50" i="6" s="1"/>
  <c r="P19" i="6"/>
  <c r="AK19" i="6" s="1"/>
  <c r="AL19" i="6" s="1"/>
  <c r="P13" i="7"/>
  <c r="P105" i="6"/>
  <c r="P479" i="13"/>
  <c r="P73" i="6"/>
  <c r="P449" i="13"/>
  <c r="AC449" i="13" s="1"/>
  <c r="AI449" i="13" s="1"/>
  <c r="P410" i="13"/>
  <c r="AC410" i="13" s="1"/>
  <c r="AI410" i="13" s="1"/>
  <c r="P55" i="13"/>
  <c r="AC55" i="13" s="1"/>
  <c r="M56" i="13"/>
  <c r="Z56" i="13" s="1"/>
  <c r="AF56" i="13" s="1"/>
  <c r="P371" i="13"/>
  <c r="AC371" i="13" s="1"/>
  <c r="AI371" i="13" s="1"/>
  <c r="P81" i="1"/>
  <c r="AK81" i="1" s="1"/>
  <c r="N245" i="1"/>
  <c r="N114" i="1"/>
  <c r="N14" i="1"/>
  <c r="P213" i="1"/>
  <c r="P147" i="1"/>
  <c r="P47" i="1"/>
  <c r="P14" i="1"/>
  <c r="O51" i="13"/>
  <c r="P377" i="1"/>
  <c r="P11" i="1"/>
  <c r="O176" i="13"/>
  <c r="AB176" i="13" s="1"/>
  <c r="AH176" i="13" s="1"/>
  <c r="M48" i="1"/>
  <c r="AB48" i="1" s="1"/>
  <c r="O48" i="1"/>
  <c r="AH48" i="1" s="1"/>
  <c r="M49" i="1"/>
  <c r="AB49" i="1" s="1"/>
  <c r="AC49" i="1" s="1"/>
  <c r="O49" i="1"/>
  <c r="AH49" i="1" s="1"/>
  <c r="AI49" i="1" s="1"/>
  <c r="M148" i="1"/>
  <c r="AB148" i="1" s="1"/>
  <c r="O148" i="1"/>
  <c r="AH148" i="1" s="1"/>
  <c r="M149" i="1"/>
  <c r="AB149" i="1" s="1"/>
  <c r="AC149" i="1" s="1"/>
  <c r="O149" i="1"/>
  <c r="AH149" i="1" s="1"/>
  <c r="AI149" i="1" s="1"/>
  <c r="O151" i="1"/>
  <c r="M152" i="1"/>
  <c r="AB152" i="1" s="1"/>
  <c r="AC152" i="1" s="1"/>
  <c r="O153" i="1"/>
  <c r="AH153" i="1" s="1"/>
  <c r="AI153" i="1" s="1"/>
  <c r="M156" i="1"/>
  <c r="AB156" i="1" s="1"/>
  <c r="AC156" i="1" s="1"/>
  <c r="O490" i="13"/>
  <c r="AB490" i="13" s="1"/>
  <c r="AH490" i="13" s="1"/>
  <c r="O451" i="13"/>
  <c r="AB451" i="13" s="1"/>
  <c r="AH451" i="13" s="1"/>
  <c r="O414" i="13"/>
  <c r="AB414" i="13" s="1"/>
  <c r="AH414" i="13" s="1"/>
  <c r="M413" i="13"/>
  <c r="Z413" i="13" s="1"/>
  <c r="AF413" i="13" s="1"/>
  <c r="O258" i="13"/>
  <c r="AB258" i="13" s="1"/>
  <c r="AH258" i="13" s="1"/>
  <c r="O256" i="13"/>
  <c r="AB256" i="13" s="1"/>
  <c r="AH256" i="13" s="1"/>
  <c r="M257" i="13"/>
  <c r="Z257" i="13" s="1"/>
  <c r="AF257" i="13" s="1"/>
  <c r="O63" i="13"/>
  <c r="AB63" i="13" s="1"/>
  <c r="AH63" i="13" s="1"/>
  <c r="M63" i="13"/>
  <c r="Z63" i="13" s="1"/>
  <c r="AF63" i="13" s="1"/>
  <c r="L15" i="7"/>
  <c r="N15" i="7"/>
  <c r="P15" i="7"/>
  <c r="L17" i="6"/>
  <c r="N17" i="6"/>
  <c r="P17" i="6"/>
  <c r="L21" i="6"/>
  <c r="N21" i="6"/>
  <c r="P21" i="6"/>
  <c r="L48" i="6"/>
  <c r="Y48" i="6" s="1"/>
  <c r="Z48" i="6" s="1"/>
  <c r="N48" i="6"/>
  <c r="AE48" i="6" s="1"/>
  <c r="AF48" i="6" s="1"/>
  <c r="P48" i="6"/>
  <c r="AK48" i="6" s="1"/>
  <c r="AL48" i="6" s="1"/>
  <c r="L52" i="6"/>
  <c r="Y52" i="6" s="1"/>
  <c r="Z52" i="6" s="1"/>
  <c r="N52" i="6"/>
  <c r="AE52" i="6" s="1"/>
  <c r="AF52" i="6" s="1"/>
  <c r="P52" i="6"/>
  <c r="AK52" i="6" s="1"/>
  <c r="AL52" i="6" s="1"/>
  <c r="L81" i="6"/>
  <c r="Y81" i="6" s="1"/>
  <c r="Z81" i="6" s="1"/>
  <c r="N81" i="6"/>
  <c r="AE81" i="6" s="1"/>
  <c r="AF81" i="6" s="1"/>
  <c r="P81" i="6"/>
  <c r="AK81" i="6" s="1"/>
  <c r="AL81" i="6" s="1"/>
  <c r="L112" i="6"/>
  <c r="Y112" i="6" s="1"/>
  <c r="Z112" i="6" s="1"/>
  <c r="N112" i="6"/>
  <c r="AE112" i="6" s="1"/>
  <c r="AF112" i="6" s="1"/>
  <c r="P112" i="6"/>
  <c r="AK112" i="6" s="1"/>
  <c r="AL112" i="6" s="1"/>
  <c r="L116" i="6"/>
  <c r="Y116" i="6" s="1"/>
  <c r="Z116" i="6" s="1"/>
  <c r="N116" i="6"/>
  <c r="AE116" i="6" s="1"/>
  <c r="AF116" i="6" s="1"/>
  <c r="P116" i="6"/>
  <c r="AK116" i="6" s="1"/>
  <c r="AL116" i="6" s="1"/>
  <c r="O51" i="1"/>
  <c r="M52" i="1"/>
  <c r="AB52" i="1" s="1"/>
  <c r="AC52" i="1" s="1"/>
  <c r="O53" i="1"/>
  <c r="AH53" i="1" s="1"/>
  <c r="AI53" i="1" s="1"/>
  <c r="M56" i="1"/>
  <c r="AB56" i="1" s="1"/>
  <c r="AC56" i="1" s="1"/>
  <c r="O47" i="1"/>
  <c r="O147" i="1"/>
  <c r="P509" i="1"/>
  <c r="K180" i="13"/>
  <c r="O213" i="1"/>
  <c r="O114" i="1"/>
  <c r="O14" i="1"/>
  <c r="M214" i="1"/>
  <c r="AB214" i="1" s="1"/>
  <c r="M115" i="1"/>
  <c r="AB115" i="1" s="1"/>
  <c r="O214" i="1"/>
  <c r="AH214" i="1" s="1"/>
  <c r="O115" i="1"/>
  <c r="AH115" i="1" s="1"/>
  <c r="M215" i="1"/>
  <c r="AB215" i="1" s="1"/>
  <c r="AC215" i="1" s="1"/>
  <c r="M116" i="1"/>
  <c r="AB116" i="1" s="1"/>
  <c r="AC116" i="1" s="1"/>
  <c r="M16" i="1"/>
  <c r="AB16" i="1" s="1"/>
  <c r="AC16" i="1" s="1"/>
  <c r="O215" i="1"/>
  <c r="AH215" i="1" s="1"/>
  <c r="AI215" i="1" s="1"/>
  <c r="O116" i="1"/>
  <c r="AH116" i="1" s="1"/>
  <c r="AI116" i="1" s="1"/>
  <c r="O16" i="1"/>
  <c r="AH16" i="1" s="1"/>
  <c r="AI16" i="1" s="1"/>
  <c r="O217" i="1"/>
  <c r="O118" i="1"/>
  <c r="M218" i="1"/>
  <c r="AB218" i="1" s="1"/>
  <c r="AC218" i="1" s="1"/>
  <c r="M119" i="1"/>
  <c r="AB119" i="1" s="1"/>
  <c r="AC119" i="1" s="1"/>
  <c r="M19" i="1"/>
  <c r="AB19" i="1" s="1"/>
  <c r="AC19" i="1" s="1"/>
  <c r="O219" i="1"/>
  <c r="AH219" i="1" s="1"/>
  <c r="AI219" i="1" s="1"/>
  <c r="O120" i="1"/>
  <c r="AH120" i="1" s="1"/>
  <c r="AI120" i="1" s="1"/>
  <c r="M222" i="1"/>
  <c r="AB222" i="1" s="1"/>
  <c r="AC222" i="1" s="1"/>
  <c r="M123" i="1"/>
  <c r="AB123" i="1" s="1"/>
  <c r="AC123" i="1" s="1"/>
  <c r="M23" i="1"/>
  <c r="AB23" i="1" s="1"/>
  <c r="AC23" i="1" s="1"/>
  <c r="K479" i="13"/>
  <c r="K105" i="6"/>
  <c r="M479" i="13"/>
  <c r="M105" i="6"/>
  <c r="N479" i="13"/>
  <c r="N105" i="6"/>
  <c r="O479" i="13"/>
  <c r="O105" i="6"/>
  <c r="K344" i="1"/>
  <c r="M311" i="1"/>
  <c r="M73" i="6"/>
  <c r="O344" i="1"/>
  <c r="O73" i="6"/>
  <c r="P410" i="1"/>
  <c r="P476" i="1"/>
  <c r="O410" i="1"/>
  <c r="K63" i="13"/>
  <c r="P212" i="13"/>
  <c r="O219" i="13"/>
  <c r="AB219" i="13" s="1"/>
  <c r="AH219" i="13" s="1"/>
  <c r="O217" i="13"/>
  <c r="AB217" i="13" s="1"/>
  <c r="AH217" i="13" s="1"/>
  <c r="P173" i="13"/>
  <c r="O180" i="13"/>
  <c r="AB180" i="13" s="1"/>
  <c r="AH180" i="13" s="1"/>
  <c r="O178" i="13"/>
  <c r="AB178" i="13" s="1"/>
  <c r="AH178" i="13" s="1"/>
  <c r="L173" i="13"/>
  <c r="L73" i="6"/>
  <c r="P80" i="1"/>
  <c r="L181" i="1"/>
  <c r="Y181" i="1" s="1"/>
  <c r="O15" i="1"/>
  <c r="AH15" i="1" s="1"/>
  <c r="K73" i="6"/>
  <c r="M109" i="6"/>
  <c r="O109" i="6"/>
  <c r="O311" i="1"/>
  <c r="L479" i="13"/>
  <c r="N167" i="13"/>
  <c r="P313" i="1"/>
  <c r="AK313" i="1" s="1"/>
  <c r="AL313" i="1" s="1"/>
  <c r="M11" i="7"/>
  <c r="T11" i="7" s="1"/>
  <c r="L11" i="7"/>
  <c r="S11" i="7" s="1"/>
  <c r="P11" i="7"/>
  <c r="W11" i="7" s="1"/>
  <c r="L476" i="13"/>
  <c r="K205" i="13"/>
  <c r="N399" i="13"/>
  <c r="P476" i="13"/>
  <c r="O11" i="7"/>
  <c r="V11" i="7" s="1"/>
  <c r="L78" i="1"/>
  <c r="L276" i="1"/>
  <c r="N176" i="13"/>
  <c r="AA176" i="13" s="1"/>
  <c r="AG176" i="13" s="1"/>
  <c r="J66" i="20"/>
  <c r="J65" i="20"/>
  <c r="M10" i="7"/>
  <c r="O10" i="7"/>
  <c r="L115" i="6"/>
  <c r="Y115" i="6" s="1"/>
  <c r="Z115" i="6" s="1"/>
  <c r="L113" i="6"/>
  <c r="Y113" i="6" s="1"/>
  <c r="Z113" i="6" s="1"/>
  <c r="L111" i="6"/>
  <c r="Y111" i="6" s="1"/>
  <c r="Z111" i="6" s="1"/>
  <c r="L84" i="6"/>
  <c r="Y84" i="6" s="1"/>
  <c r="Z84" i="6" s="1"/>
  <c r="L82" i="6"/>
  <c r="Y82" i="6" s="1"/>
  <c r="Z82" i="6" s="1"/>
  <c r="L80" i="6"/>
  <c r="Y80" i="6" s="1"/>
  <c r="Z80" i="6" s="1"/>
  <c r="L53" i="6"/>
  <c r="Y53" i="6" s="1"/>
  <c r="Z53" i="6" s="1"/>
  <c r="L51" i="6"/>
  <c r="Y51" i="6" s="1"/>
  <c r="Z51" i="6" s="1"/>
  <c r="L49" i="6"/>
  <c r="Y49" i="6" s="1"/>
  <c r="Z49" i="6" s="1"/>
  <c r="L22" i="6"/>
  <c r="L20" i="6"/>
  <c r="Y20" i="6" s="1"/>
  <c r="Z20" i="6" s="1"/>
  <c r="L18" i="6"/>
  <c r="Y18" i="6" s="1"/>
  <c r="Z18" i="6" s="1"/>
  <c r="L16" i="7"/>
  <c r="L14" i="7"/>
  <c r="L11" i="11"/>
  <c r="Y11" i="11" s="1"/>
  <c r="Z11" i="11" s="1"/>
  <c r="N115" i="6"/>
  <c r="AE115" i="6" s="1"/>
  <c r="AF115" i="6" s="1"/>
  <c r="N113" i="6"/>
  <c r="AE113" i="6" s="1"/>
  <c r="AF113" i="6" s="1"/>
  <c r="N111" i="6"/>
  <c r="AE111" i="6" s="1"/>
  <c r="AF111" i="6" s="1"/>
  <c r="N84" i="6"/>
  <c r="AE84" i="6" s="1"/>
  <c r="AF84" i="6" s="1"/>
  <c r="N82" i="6"/>
  <c r="AE82" i="6" s="1"/>
  <c r="AF82" i="6" s="1"/>
  <c r="N80" i="6"/>
  <c r="AE80" i="6" s="1"/>
  <c r="AF80" i="6" s="1"/>
  <c r="N53" i="6"/>
  <c r="AE53" i="6" s="1"/>
  <c r="AF53" i="6" s="1"/>
  <c r="N51" i="6"/>
  <c r="AE51" i="6" s="1"/>
  <c r="AF51" i="6" s="1"/>
  <c r="N49" i="6"/>
  <c r="AE49" i="6" s="1"/>
  <c r="AF49" i="6" s="1"/>
  <c r="N22" i="6"/>
  <c r="N20" i="6"/>
  <c r="AE20" i="6" s="1"/>
  <c r="AF20" i="6" s="1"/>
  <c r="N18" i="6"/>
  <c r="AE18" i="6" s="1"/>
  <c r="AF18" i="6" s="1"/>
  <c r="N16" i="7"/>
  <c r="N14" i="7"/>
  <c r="N11" i="11"/>
  <c r="AE11" i="11" s="1"/>
  <c r="AF11" i="11" s="1"/>
  <c r="P115" i="6"/>
  <c r="AK115" i="6" s="1"/>
  <c r="AL115" i="6" s="1"/>
  <c r="P113" i="6"/>
  <c r="AK113" i="6" s="1"/>
  <c r="AL113" i="6" s="1"/>
  <c r="P111" i="6"/>
  <c r="AK111" i="6" s="1"/>
  <c r="AL111" i="6" s="1"/>
  <c r="P84" i="6"/>
  <c r="AK84" i="6" s="1"/>
  <c r="AL84" i="6" s="1"/>
  <c r="P82" i="6"/>
  <c r="AK82" i="6" s="1"/>
  <c r="AL82" i="6" s="1"/>
  <c r="P80" i="6"/>
  <c r="AK80" i="6" s="1"/>
  <c r="AL80" i="6" s="1"/>
  <c r="P53" i="6"/>
  <c r="AK53" i="6" s="1"/>
  <c r="AL53" i="6" s="1"/>
  <c r="P51" i="6"/>
  <c r="AK51" i="6" s="1"/>
  <c r="AL51" i="6" s="1"/>
  <c r="P49" i="6"/>
  <c r="AK49" i="6" s="1"/>
  <c r="AL49" i="6" s="1"/>
  <c r="P22" i="6"/>
  <c r="P20" i="6"/>
  <c r="AK20" i="6" s="1"/>
  <c r="AL20" i="6" s="1"/>
  <c r="P18" i="6"/>
  <c r="AK18" i="6" s="1"/>
  <c r="AL18" i="6" s="1"/>
  <c r="P16" i="7"/>
  <c r="P14" i="7"/>
  <c r="P11" i="11"/>
  <c r="L344" i="1"/>
  <c r="L311" i="1"/>
  <c r="N344" i="1"/>
  <c r="N311" i="1"/>
  <c r="P344" i="1"/>
  <c r="P311" i="1"/>
  <c r="M77" i="6"/>
  <c r="M46" i="6"/>
  <c r="M15" i="6"/>
  <c r="O77" i="6"/>
  <c r="O46" i="6"/>
  <c r="O15" i="6"/>
  <c r="K44" i="6"/>
  <c r="K13" i="6"/>
  <c r="L108" i="6"/>
  <c r="Y108" i="6" s="1"/>
  <c r="L76" i="6"/>
  <c r="Y76" i="6" s="1"/>
  <c r="L45" i="6"/>
  <c r="Y45" i="6" s="1"/>
  <c r="M107" i="6"/>
  <c r="M75" i="6"/>
  <c r="M44" i="6"/>
  <c r="N108" i="6"/>
  <c r="AE108" i="6" s="1"/>
  <c r="N76" i="6"/>
  <c r="AE76" i="6" s="1"/>
  <c r="N45" i="6"/>
  <c r="AE45" i="6" s="1"/>
  <c r="O107" i="6"/>
  <c r="O75" i="6"/>
  <c r="O44" i="6"/>
  <c r="P108" i="6"/>
  <c r="AK108" i="6" s="1"/>
  <c r="P76" i="6"/>
  <c r="AK76" i="6" s="1"/>
  <c r="P45" i="6"/>
  <c r="AK45" i="6" s="1"/>
  <c r="J19" i="20"/>
  <c r="J35" i="20"/>
  <c r="K64" i="13"/>
  <c r="M112" i="1"/>
  <c r="M78" i="1"/>
  <c r="M276" i="1"/>
  <c r="K144" i="1"/>
  <c r="L516" i="13"/>
  <c r="L361" i="13"/>
  <c r="P50" i="13"/>
  <c r="M50" i="13"/>
  <c r="P165" i="13"/>
  <c r="P177" i="1"/>
  <c r="W16" i="7" l="1"/>
  <c r="AR16" i="7"/>
  <c r="AS16" i="7" s="1"/>
  <c r="S14" i="7"/>
  <c r="AF14" i="7"/>
  <c r="AG14" i="7" s="1"/>
  <c r="W15" i="7"/>
  <c r="AR15" i="7"/>
  <c r="AS15" i="7" s="1"/>
  <c r="W13" i="7"/>
  <c r="AR13" i="7"/>
  <c r="AS13" i="7" s="1"/>
  <c r="U13" i="7"/>
  <c r="AL13" i="7"/>
  <c r="AM13" i="7" s="1"/>
  <c r="S13" i="7"/>
  <c r="AF13" i="7"/>
  <c r="AG13" i="7" s="1"/>
  <c r="U15" i="7"/>
  <c r="AL15" i="7"/>
  <c r="AM15" i="7" s="1"/>
  <c r="U14" i="7"/>
  <c r="AL14" i="7"/>
  <c r="AM14" i="7" s="1"/>
  <c r="S16" i="7"/>
  <c r="AF16" i="7"/>
  <c r="AG16" i="7" s="1"/>
  <c r="S15" i="7"/>
  <c r="AF15" i="7"/>
  <c r="AG15" i="7" s="1"/>
  <c r="W14" i="7"/>
  <c r="AR14" i="7"/>
  <c r="AS14" i="7" s="1"/>
  <c r="U16" i="7"/>
  <c r="AL16" i="7"/>
  <c r="AM16" i="7" s="1"/>
  <c r="V10" i="7"/>
  <c r="T10" i="7"/>
  <c r="U38" i="7"/>
  <c r="W38" i="7"/>
  <c r="S37" i="7"/>
  <c r="S43" i="7" s="1"/>
  <c r="Z33" i="7"/>
  <c r="AK11" i="11"/>
  <c r="AL11" i="11" s="1"/>
  <c r="T38" i="7"/>
  <c r="L11" i="20"/>
  <c r="N35" i="31"/>
  <c r="U33" i="31" s="1"/>
  <c r="O35" i="31"/>
  <c r="V33" i="31" s="1"/>
  <c r="K35" i="31"/>
  <c r="L35" i="31"/>
  <c r="S33" i="31" s="1"/>
  <c r="P35" i="31"/>
  <c r="W33" i="31" s="1"/>
  <c r="M35" i="31"/>
  <c r="T33" i="31" s="1"/>
  <c r="O9" i="31"/>
  <c r="P9" i="31"/>
  <c r="L9" i="31"/>
  <c r="M9" i="31"/>
  <c r="K9" i="31"/>
  <c r="N9" i="31"/>
  <c r="P85" i="13"/>
  <c r="L85" i="13"/>
  <c r="N85" i="13"/>
  <c r="O85" i="13"/>
  <c r="M162" i="13"/>
  <c r="N318" i="13"/>
  <c r="U316" i="13" s="1"/>
  <c r="O318" i="13"/>
  <c r="V316" i="13" s="1"/>
  <c r="P318" i="13"/>
  <c r="W316" i="13" s="1"/>
  <c r="L318" i="13"/>
  <c r="S316" i="13" s="1"/>
  <c r="K318" i="13"/>
  <c r="M318" i="13"/>
  <c r="T316" i="13" s="1"/>
  <c r="O209" i="1"/>
  <c r="L209" i="1"/>
  <c r="K209" i="1"/>
  <c r="M209" i="1"/>
  <c r="P209" i="1"/>
  <c r="L279" i="13"/>
  <c r="S277" i="13" s="1"/>
  <c r="M279" i="13"/>
  <c r="T277" i="13" s="1"/>
  <c r="N279" i="13"/>
  <c r="U277" i="13" s="1"/>
  <c r="O279" i="13"/>
  <c r="V277" i="13" s="1"/>
  <c r="P279" i="13"/>
  <c r="W277" i="13" s="1"/>
  <c r="K279" i="13"/>
  <c r="K59" i="20"/>
  <c r="N43" i="1"/>
  <c r="N51" i="11"/>
  <c r="L51" i="11"/>
  <c r="K51" i="11"/>
  <c r="M51" i="11"/>
  <c r="P51" i="11"/>
  <c r="O51" i="11"/>
  <c r="L72" i="11"/>
  <c r="N72" i="11"/>
  <c r="O72" i="11"/>
  <c r="P72" i="11"/>
  <c r="K72" i="11"/>
  <c r="M72" i="11"/>
  <c r="M10" i="24"/>
  <c r="K10" i="24"/>
  <c r="O10" i="24"/>
  <c r="L10" i="24"/>
  <c r="N10" i="24"/>
  <c r="P10" i="24"/>
  <c r="K26" i="20"/>
  <c r="K9" i="7"/>
  <c r="R9" i="7" s="1"/>
  <c r="N9" i="7"/>
  <c r="U9" i="7" s="1"/>
  <c r="L9" i="7"/>
  <c r="S9" i="7" s="1"/>
  <c r="P9" i="7"/>
  <c r="W9" i="7" s="1"/>
  <c r="M9" i="7"/>
  <c r="T9" i="7" s="1"/>
  <c r="O9" i="7"/>
  <c r="V9" i="7" s="1"/>
  <c r="O43" i="1"/>
  <c r="L43" i="1"/>
  <c r="L104" i="6"/>
  <c r="S102" i="6" s="1"/>
  <c r="K104" i="6"/>
  <c r="M104" i="6"/>
  <c r="T102" i="6" s="1"/>
  <c r="P104" i="6"/>
  <c r="W102" i="6" s="1"/>
  <c r="N104" i="6"/>
  <c r="U102" i="6" s="1"/>
  <c r="K43" i="1"/>
  <c r="M43" i="1"/>
  <c r="O41" i="6"/>
  <c r="M41" i="6"/>
  <c r="K41" i="6"/>
  <c r="L41" i="6"/>
  <c r="N41" i="6"/>
  <c r="P41" i="6"/>
  <c r="K10" i="6"/>
  <c r="M10" i="6"/>
  <c r="T8" i="6" s="1"/>
  <c r="O10" i="6"/>
  <c r="V8" i="6" s="1"/>
  <c r="P10" i="6"/>
  <c r="L10" i="6"/>
  <c r="S8" i="6" s="1"/>
  <c r="N10" i="6"/>
  <c r="U8" i="6" s="1"/>
  <c r="N9" i="11"/>
  <c r="U7" i="11" s="1"/>
  <c r="O9" i="11"/>
  <c r="V7" i="11" s="1"/>
  <c r="L9" i="11"/>
  <c r="S7" i="11" s="1"/>
  <c r="M9" i="11"/>
  <c r="T7" i="11" s="1"/>
  <c r="K12" i="11"/>
  <c r="E23" i="11" s="1"/>
  <c r="N6" i="20" s="1"/>
  <c r="M30" i="11"/>
  <c r="L30" i="11"/>
  <c r="O30" i="11"/>
  <c r="P30" i="11"/>
  <c r="N30" i="11"/>
  <c r="O72" i="6"/>
  <c r="N72" i="6"/>
  <c r="P72" i="6"/>
  <c r="L72" i="6"/>
  <c r="M72" i="6"/>
  <c r="K72" i="6"/>
  <c r="M35" i="7"/>
  <c r="P35" i="7"/>
  <c r="O35" i="7"/>
  <c r="N35" i="7"/>
  <c r="K35" i="7"/>
  <c r="R35" i="7" s="1"/>
  <c r="K246" i="1"/>
  <c r="K247" i="1"/>
  <c r="K15" i="1"/>
  <c r="N340" i="1"/>
  <c r="O340" i="1"/>
  <c r="M340" i="1"/>
  <c r="K340" i="1"/>
  <c r="P340" i="1"/>
  <c r="L340" i="1"/>
  <c r="M85" i="13"/>
  <c r="K85" i="13"/>
  <c r="N143" i="1"/>
  <c r="P143" i="1"/>
  <c r="M143" i="1"/>
  <c r="K143" i="1"/>
  <c r="L143" i="1"/>
  <c r="O143" i="1"/>
  <c r="N240" i="13"/>
  <c r="P240" i="13"/>
  <c r="M240" i="13"/>
  <c r="K240" i="13"/>
  <c r="L240" i="13"/>
  <c r="O240" i="13"/>
  <c r="N176" i="1"/>
  <c r="P176" i="1"/>
  <c r="M176" i="1"/>
  <c r="K176" i="1"/>
  <c r="L176" i="1"/>
  <c r="O176" i="1"/>
  <c r="N307" i="1"/>
  <c r="O307" i="1"/>
  <c r="M307" i="1"/>
  <c r="K307" i="1"/>
  <c r="P307" i="1"/>
  <c r="L307" i="1"/>
  <c r="N406" i="1"/>
  <c r="O406" i="1"/>
  <c r="M406" i="1"/>
  <c r="K406" i="1"/>
  <c r="P406" i="1"/>
  <c r="L406" i="1"/>
  <c r="N472" i="1"/>
  <c r="O472" i="1"/>
  <c r="M472" i="1"/>
  <c r="K472" i="1"/>
  <c r="P472" i="1"/>
  <c r="L472" i="1"/>
  <c r="L345" i="1"/>
  <c r="Y345" i="1" s="1"/>
  <c r="O77" i="1"/>
  <c r="N509" i="1"/>
  <c r="O342" i="1"/>
  <c r="K78" i="1"/>
  <c r="N182" i="1"/>
  <c r="AE182" i="1" s="1"/>
  <c r="AF182" i="1" s="1"/>
  <c r="L12" i="1"/>
  <c r="P78" i="1"/>
  <c r="M243" i="1"/>
  <c r="L506" i="1"/>
  <c r="K377" i="1"/>
  <c r="K410" i="1"/>
  <c r="L408" i="1"/>
  <c r="P507" i="1"/>
  <c r="M80" i="1"/>
  <c r="M177" i="1"/>
  <c r="L473" i="1"/>
  <c r="M407" i="1"/>
  <c r="N378" i="1"/>
  <c r="AE378" i="1" s="1"/>
  <c r="L474" i="1"/>
  <c r="N78" i="1"/>
  <c r="M178" i="1"/>
  <c r="N443" i="1"/>
  <c r="N346" i="1"/>
  <c r="AE346" i="1" s="1"/>
  <c r="AF346" i="1" s="1"/>
  <c r="P375" i="1"/>
  <c r="N377" i="1"/>
  <c r="N313" i="1"/>
  <c r="AE313" i="1" s="1"/>
  <c r="AF313" i="1" s="1"/>
  <c r="N111" i="1"/>
  <c r="P309" i="1"/>
  <c r="L185" i="1"/>
  <c r="Y185" i="1" s="1"/>
  <c r="Z185" i="1" s="1"/>
  <c r="P243" i="1"/>
  <c r="N476" i="1"/>
  <c r="L309" i="1"/>
  <c r="N77" i="1"/>
  <c r="P181" i="1"/>
  <c r="AK181" i="1" s="1"/>
  <c r="P178" i="1"/>
  <c r="O276" i="1"/>
  <c r="O111" i="1"/>
  <c r="M474" i="1"/>
  <c r="M507" i="1"/>
  <c r="M408" i="1"/>
  <c r="L178" i="1"/>
  <c r="P408" i="1"/>
  <c r="P441" i="1"/>
  <c r="N477" i="1"/>
  <c r="AE477" i="1" s="1"/>
  <c r="N444" i="1"/>
  <c r="AE444" i="1" s="1"/>
  <c r="P111" i="1"/>
  <c r="P77" i="1"/>
  <c r="N441" i="1"/>
  <c r="N507" i="1"/>
  <c r="N474" i="1"/>
  <c r="N408" i="1"/>
  <c r="N178" i="1"/>
  <c r="N12" i="1"/>
  <c r="L211" i="1"/>
  <c r="K243" i="1"/>
  <c r="K211" i="1"/>
  <c r="L111" i="1"/>
  <c r="L77" i="1"/>
  <c r="O408" i="1"/>
  <c r="O507" i="1"/>
  <c r="O441" i="1"/>
  <c r="O474" i="1"/>
  <c r="O178" i="1"/>
  <c r="O12" i="1"/>
  <c r="M211" i="1"/>
  <c r="K45" i="1"/>
  <c r="M144" i="1"/>
  <c r="L44" i="1"/>
  <c r="P145" i="1"/>
  <c r="P342" i="1"/>
  <c r="P276" i="1"/>
  <c r="P112" i="1"/>
  <c r="L443" i="1"/>
  <c r="N345" i="1"/>
  <c r="AE345" i="1" s="1"/>
  <c r="K509" i="1"/>
  <c r="L81" i="1"/>
  <c r="Y81" i="1" s="1"/>
  <c r="P254" i="13"/>
  <c r="AC254" i="13" s="1"/>
  <c r="AI254" i="13" s="1"/>
  <c r="K516" i="13"/>
  <c r="N360" i="13"/>
  <c r="L555" i="13"/>
  <c r="M165" i="13"/>
  <c r="L50" i="13"/>
  <c r="L360" i="13"/>
  <c r="L478" i="13"/>
  <c r="P362" i="13"/>
  <c r="M361" i="13"/>
  <c r="P49" i="13"/>
  <c r="P360" i="13"/>
  <c r="M477" i="13"/>
  <c r="P566" i="13"/>
  <c r="AC566" i="13" s="1"/>
  <c r="AI566" i="13" s="1"/>
  <c r="P527" i="13"/>
  <c r="AC527" i="13" s="1"/>
  <c r="AI527" i="13" s="1"/>
  <c r="M360" i="13"/>
  <c r="P477" i="13"/>
  <c r="P515" i="13"/>
  <c r="L254" i="13"/>
  <c r="Y254" i="13" s="1"/>
  <c r="AE254" i="13" s="1"/>
  <c r="K557" i="13"/>
  <c r="M215" i="13"/>
  <c r="Z215" i="13" s="1"/>
  <c r="AF215" i="13" s="1"/>
  <c r="M517" i="13"/>
  <c r="M217" i="13"/>
  <c r="Z217" i="13" s="1"/>
  <c r="AF217" i="13" s="1"/>
  <c r="O49" i="13"/>
  <c r="N49" i="13"/>
  <c r="N477" i="13"/>
  <c r="P361" i="13"/>
  <c r="K555" i="13"/>
  <c r="O360" i="13"/>
  <c r="O477" i="13"/>
  <c r="P554" i="13"/>
  <c r="O207" i="13"/>
  <c r="K168" i="13"/>
  <c r="L51" i="13"/>
  <c r="P166" i="13"/>
  <c r="M166" i="13"/>
  <c r="K438" i="13"/>
  <c r="O438" i="13"/>
  <c r="K244" i="13"/>
  <c r="N244" i="13"/>
  <c r="O244" i="13"/>
  <c r="N449" i="13"/>
  <c r="AA449" i="13" s="1"/>
  <c r="AG449" i="13" s="1"/>
  <c r="N410" i="13"/>
  <c r="AA410" i="13" s="1"/>
  <c r="AG410" i="13" s="1"/>
  <c r="L449" i="13"/>
  <c r="Y449" i="13" s="1"/>
  <c r="AE449" i="13" s="1"/>
  <c r="L410" i="13"/>
  <c r="Y410" i="13" s="1"/>
  <c r="AE410" i="13" s="1"/>
  <c r="P51" i="13"/>
  <c r="M51" i="13"/>
  <c r="L166" i="13"/>
  <c r="K399" i="13"/>
  <c r="O399" i="13"/>
  <c r="N438" i="13"/>
  <c r="O250" i="13"/>
  <c r="K171" i="13"/>
  <c r="P247" i="13"/>
  <c r="L169" i="13"/>
  <c r="N241" i="13"/>
  <c r="O476" i="1"/>
  <c r="N43" i="6"/>
  <c r="K43" i="6"/>
  <c r="O43" i="6"/>
  <c r="L43" i="6"/>
  <c r="P43" i="6"/>
  <c r="M43" i="6"/>
  <c r="M74" i="6"/>
  <c r="T70" i="6" s="1"/>
  <c r="L74" i="6"/>
  <c r="P74" i="6"/>
  <c r="K74" i="6"/>
  <c r="O74" i="6"/>
  <c r="V70" i="6" s="1"/>
  <c r="N74" i="6"/>
  <c r="L440" i="1"/>
  <c r="L407" i="1"/>
  <c r="L375" i="1"/>
  <c r="L342" i="1"/>
  <c r="L112" i="1"/>
  <c r="N473" i="1"/>
  <c r="K473" i="1"/>
  <c r="N410" i="1"/>
  <c r="N510" i="1"/>
  <c r="AE510" i="1" s="1"/>
  <c r="L557" i="13"/>
  <c r="L312" i="1"/>
  <c r="Y312" i="1" s="1"/>
  <c r="M278" i="1"/>
  <c r="N411" i="1"/>
  <c r="AE411" i="1" s="1"/>
  <c r="M443" i="1"/>
  <c r="P345" i="1"/>
  <c r="AK345" i="1" s="1"/>
  <c r="O557" i="13"/>
  <c r="K476" i="1"/>
  <c r="K443" i="1"/>
  <c r="O12" i="7"/>
  <c r="V12" i="7" s="1"/>
  <c r="O38" i="7"/>
  <c r="N82" i="1"/>
  <c r="AE82" i="1" s="1"/>
  <c r="AF82" i="1" s="1"/>
  <c r="K12" i="7"/>
  <c r="R12" i="7" s="1"/>
  <c r="K38" i="7"/>
  <c r="R38" i="7" s="1"/>
  <c r="K58" i="13"/>
  <c r="M557" i="13"/>
  <c r="N276" i="1"/>
  <c r="M180" i="13"/>
  <c r="Z180" i="13" s="1"/>
  <c r="AF180" i="13" s="1"/>
  <c r="O179" i="13"/>
  <c r="AB179" i="13" s="1"/>
  <c r="AH179" i="13" s="1"/>
  <c r="K179" i="13"/>
  <c r="M373" i="13"/>
  <c r="Z373" i="13" s="1"/>
  <c r="AF373" i="13" s="1"/>
  <c r="P177" i="13"/>
  <c r="AC177" i="13" s="1"/>
  <c r="AI177" i="13" s="1"/>
  <c r="L177" i="13"/>
  <c r="Y177" i="13" s="1"/>
  <c r="AE177" i="13" s="1"/>
  <c r="O171" i="13"/>
  <c r="AB171" i="13" s="1"/>
  <c r="AH171" i="13" s="1"/>
  <c r="N170" i="13"/>
  <c r="AA170" i="13" s="1"/>
  <c r="L170" i="13"/>
  <c r="Y170" i="13" s="1"/>
  <c r="O254" i="13"/>
  <c r="AB254" i="13" s="1"/>
  <c r="AH254" i="13" s="1"/>
  <c r="O215" i="13"/>
  <c r="AB215" i="13" s="1"/>
  <c r="AH215" i="13" s="1"/>
  <c r="P478" i="13"/>
  <c r="P164" i="13"/>
  <c r="K276" i="1"/>
  <c r="O112" i="1"/>
  <c r="O78" i="1"/>
  <c r="L45" i="1"/>
  <c r="N180" i="1"/>
  <c r="M171" i="13"/>
  <c r="Z171" i="13" s="1"/>
  <c r="AF171" i="13" s="1"/>
  <c r="P170" i="13"/>
  <c r="AC170" i="13" s="1"/>
  <c r="O255" i="13"/>
  <c r="AB255" i="13" s="1"/>
  <c r="AH255" i="13" s="1"/>
  <c r="L64" i="13"/>
  <c r="Y64" i="13" s="1"/>
  <c r="AE64" i="13" s="1"/>
  <c r="O309" i="1"/>
  <c r="M556" i="13"/>
  <c r="N80" i="1"/>
  <c r="N63" i="13"/>
  <c r="AA63" i="13" s="1"/>
  <c r="AG63" i="13" s="1"/>
  <c r="P64" i="13"/>
  <c r="AC64" i="13" s="1"/>
  <c r="AI64" i="13" s="1"/>
  <c r="M59" i="13"/>
  <c r="Z59" i="13" s="1"/>
  <c r="AF59" i="13" s="1"/>
  <c r="M362" i="13"/>
  <c r="K362" i="13"/>
  <c r="O58" i="13"/>
  <c r="O443" i="1"/>
  <c r="O509" i="1"/>
  <c r="O362" i="13"/>
  <c r="K219" i="13"/>
  <c r="K178" i="13"/>
  <c r="L212" i="13"/>
  <c r="M440" i="13"/>
  <c r="K401" i="13"/>
  <c r="N557" i="13"/>
  <c r="L346" i="1"/>
  <c r="Y346" i="1" s="1"/>
  <c r="Z346" i="1" s="1"/>
  <c r="P180" i="1"/>
  <c r="L80" i="1"/>
  <c r="K30" i="11"/>
  <c r="O104" i="6"/>
  <c r="V102" i="6" s="1"/>
  <c r="P56" i="13"/>
  <c r="AC56" i="13" s="1"/>
  <c r="AI56" i="13" s="1"/>
  <c r="M55" i="13"/>
  <c r="Z55" i="13" s="1"/>
  <c r="L56" i="13"/>
  <c r="Y56" i="13" s="1"/>
  <c r="AE56" i="13" s="1"/>
  <c r="O59" i="13"/>
  <c r="AB59" i="13" s="1"/>
  <c r="AH59" i="13" s="1"/>
  <c r="K59" i="13"/>
  <c r="K518" i="13"/>
  <c r="P63" i="13"/>
  <c r="AC63" i="13" s="1"/>
  <c r="AI63" i="13" s="1"/>
  <c r="P250" i="1"/>
  <c r="AK250" i="1" s="1"/>
  <c r="AL250" i="1" s="1"/>
  <c r="P218" i="1"/>
  <c r="AK218" i="1" s="1"/>
  <c r="AL218" i="1" s="1"/>
  <c r="P152" i="1"/>
  <c r="AK152" i="1" s="1"/>
  <c r="AL152" i="1" s="1"/>
  <c r="P119" i="1"/>
  <c r="AK119" i="1" s="1"/>
  <c r="AL119" i="1" s="1"/>
  <c r="P52" i="1"/>
  <c r="AK52" i="1" s="1"/>
  <c r="AL52" i="1" s="1"/>
  <c r="P19" i="1"/>
  <c r="AK19" i="1" s="1"/>
  <c r="AL19" i="1" s="1"/>
  <c r="P254" i="1"/>
  <c r="AK254" i="1" s="1"/>
  <c r="AL254" i="1" s="1"/>
  <c r="P222" i="1"/>
  <c r="AK222" i="1" s="1"/>
  <c r="AL222" i="1" s="1"/>
  <c r="P156" i="1"/>
  <c r="AK156" i="1" s="1"/>
  <c r="AL156" i="1" s="1"/>
  <c r="P123" i="1"/>
  <c r="AK123" i="1" s="1"/>
  <c r="AL123" i="1" s="1"/>
  <c r="P56" i="1"/>
  <c r="AK56" i="1" s="1"/>
  <c r="AL56" i="1" s="1"/>
  <c r="P23" i="1"/>
  <c r="AK23" i="1" s="1"/>
  <c r="AL23" i="1" s="1"/>
  <c r="N249" i="1"/>
  <c r="N217" i="1"/>
  <c r="N151" i="1"/>
  <c r="N118" i="1"/>
  <c r="N51" i="1"/>
  <c r="N18" i="1"/>
  <c r="N251" i="1"/>
  <c r="AE251" i="1" s="1"/>
  <c r="AF251" i="1" s="1"/>
  <c r="N219" i="1"/>
  <c r="AE219" i="1" s="1"/>
  <c r="AF219" i="1" s="1"/>
  <c r="N153" i="1"/>
  <c r="AE153" i="1" s="1"/>
  <c r="AF153" i="1" s="1"/>
  <c r="N120" i="1"/>
  <c r="AE120" i="1" s="1"/>
  <c r="AF120" i="1" s="1"/>
  <c r="N53" i="1"/>
  <c r="AE53" i="1" s="1"/>
  <c r="AF53" i="1" s="1"/>
  <c r="N20" i="1"/>
  <c r="AE20" i="1" s="1"/>
  <c r="AF20" i="1" s="1"/>
  <c r="L63" i="13"/>
  <c r="Y63" i="13" s="1"/>
  <c r="AE63" i="13" s="1"/>
  <c r="L250" i="1"/>
  <c r="Y250" i="1" s="1"/>
  <c r="Z250" i="1" s="1"/>
  <c r="L218" i="1"/>
  <c r="Y218" i="1" s="1"/>
  <c r="Z218" i="1" s="1"/>
  <c r="L152" i="1"/>
  <c r="Y152" i="1" s="1"/>
  <c r="Z152" i="1" s="1"/>
  <c r="L119" i="1"/>
  <c r="Y119" i="1" s="1"/>
  <c r="Z119" i="1" s="1"/>
  <c r="L52" i="1"/>
  <c r="Y52" i="1" s="1"/>
  <c r="Z52" i="1" s="1"/>
  <c r="L19" i="1"/>
  <c r="Y19" i="1" s="1"/>
  <c r="Z19" i="1" s="1"/>
  <c r="L254" i="1"/>
  <c r="Y254" i="1" s="1"/>
  <c r="Z254" i="1" s="1"/>
  <c r="L222" i="1"/>
  <c r="Y222" i="1" s="1"/>
  <c r="Z222" i="1" s="1"/>
  <c r="L156" i="1"/>
  <c r="Y156" i="1" s="1"/>
  <c r="Z156" i="1" s="1"/>
  <c r="L123" i="1"/>
  <c r="Y123" i="1" s="1"/>
  <c r="Z123" i="1" s="1"/>
  <c r="L56" i="1"/>
  <c r="Y56" i="1" s="1"/>
  <c r="Z56" i="1" s="1"/>
  <c r="L23" i="1"/>
  <c r="Y23" i="1" s="1"/>
  <c r="Z23" i="1" s="1"/>
  <c r="M245" i="1"/>
  <c r="M213" i="1"/>
  <c r="M147" i="1"/>
  <c r="M114" i="1"/>
  <c r="M47" i="1"/>
  <c r="M14" i="1"/>
  <c r="P213" i="13"/>
  <c r="AC213" i="13" s="1"/>
  <c r="AI213" i="13" s="1"/>
  <c r="L213" i="13"/>
  <c r="Y213" i="13" s="1"/>
  <c r="AE213" i="13" s="1"/>
  <c r="N212" i="13"/>
  <c r="M211" i="13"/>
  <c r="K211" i="13"/>
  <c r="M207" i="13"/>
  <c r="P202" i="13"/>
  <c r="L202" i="13"/>
  <c r="L177" i="1"/>
  <c r="N476" i="13"/>
  <c r="K476" i="13"/>
  <c r="O164" i="13"/>
  <c r="K275" i="1"/>
  <c r="O11" i="1"/>
  <c r="N361" i="13"/>
  <c r="K361" i="13"/>
  <c r="O478" i="13"/>
  <c r="N50" i="13"/>
  <c r="K50" i="13"/>
  <c r="O165" i="13"/>
  <c r="N177" i="1"/>
  <c r="K177" i="1"/>
  <c r="O506" i="1"/>
  <c r="O440" i="1"/>
  <c r="O407" i="1"/>
  <c r="O473" i="1"/>
  <c r="L180" i="1"/>
  <c r="P557" i="13"/>
  <c r="P518" i="13"/>
  <c r="O449" i="13"/>
  <c r="AB449" i="13" s="1"/>
  <c r="AH449" i="13" s="1"/>
  <c r="O410" i="13"/>
  <c r="AB410" i="13" s="1"/>
  <c r="AH410" i="13" s="1"/>
  <c r="O566" i="13"/>
  <c r="AB566" i="13" s="1"/>
  <c r="AH566" i="13" s="1"/>
  <c r="O527" i="13"/>
  <c r="AB527" i="13" s="1"/>
  <c r="AH527" i="13" s="1"/>
  <c r="M566" i="13"/>
  <c r="Z566" i="13" s="1"/>
  <c r="AF566" i="13" s="1"/>
  <c r="M527" i="13"/>
  <c r="Z527" i="13" s="1"/>
  <c r="AF527" i="13" s="1"/>
  <c r="K566" i="13"/>
  <c r="K527" i="13"/>
  <c r="M449" i="13"/>
  <c r="Z449" i="13" s="1"/>
  <c r="AF449" i="13" s="1"/>
  <c r="M410" i="13"/>
  <c r="Z410" i="13" s="1"/>
  <c r="AF410" i="13" s="1"/>
  <c r="M61" i="13"/>
  <c r="Z61" i="13" s="1"/>
  <c r="AF61" i="13" s="1"/>
  <c r="M58" i="13"/>
  <c r="N362" i="13"/>
  <c r="P65" i="13"/>
  <c r="AC65" i="13" s="1"/>
  <c r="AI65" i="13" s="1"/>
  <c r="P249" i="1"/>
  <c r="P217" i="1"/>
  <c r="P151" i="1"/>
  <c r="P118" i="1"/>
  <c r="P51" i="1"/>
  <c r="P18" i="1"/>
  <c r="P251" i="1"/>
  <c r="AK251" i="1" s="1"/>
  <c r="AL251" i="1" s="1"/>
  <c r="P219" i="1"/>
  <c r="AK219" i="1" s="1"/>
  <c r="AL219" i="1" s="1"/>
  <c r="P153" i="1"/>
  <c r="AK153" i="1" s="1"/>
  <c r="AL153" i="1" s="1"/>
  <c r="P120" i="1"/>
  <c r="AK120" i="1" s="1"/>
  <c r="AL120" i="1" s="1"/>
  <c r="P53" i="1"/>
  <c r="AK53" i="1" s="1"/>
  <c r="AL53" i="1" s="1"/>
  <c r="P20" i="1"/>
  <c r="AK20" i="1" s="1"/>
  <c r="AL20" i="1" s="1"/>
  <c r="N64" i="13"/>
  <c r="AA64" i="13" s="1"/>
  <c r="AG64" i="13" s="1"/>
  <c r="N250" i="1"/>
  <c r="AE250" i="1" s="1"/>
  <c r="AF250" i="1" s="1"/>
  <c r="N218" i="1"/>
  <c r="AE218" i="1" s="1"/>
  <c r="AF218" i="1" s="1"/>
  <c r="N152" i="1"/>
  <c r="AE152" i="1" s="1"/>
  <c r="AF152" i="1" s="1"/>
  <c r="N119" i="1"/>
  <c r="AE119" i="1" s="1"/>
  <c r="AF119" i="1" s="1"/>
  <c r="N52" i="1"/>
  <c r="AE52" i="1" s="1"/>
  <c r="AF52" i="1" s="1"/>
  <c r="N19" i="1"/>
  <c r="AE19" i="1" s="1"/>
  <c r="AF19" i="1" s="1"/>
  <c r="N254" i="1"/>
  <c r="AE254" i="1" s="1"/>
  <c r="AF254" i="1" s="1"/>
  <c r="N222" i="1"/>
  <c r="AE222" i="1" s="1"/>
  <c r="AF222" i="1" s="1"/>
  <c r="N156" i="1"/>
  <c r="AE156" i="1" s="1"/>
  <c r="AF156" i="1" s="1"/>
  <c r="N123" i="1"/>
  <c r="AE123" i="1" s="1"/>
  <c r="AF123" i="1" s="1"/>
  <c r="N56" i="1"/>
  <c r="AE56" i="1" s="1"/>
  <c r="AF56" i="1" s="1"/>
  <c r="N23" i="1"/>
  <c r="AE23" i="1" s="1"/>
  <c r="AF23" i="1" s="1"/>
  <c r="L6" i="20"/>
  <c r="L65" i="13"/>
  <c r="Y65" i="13" s="1"/>
  <c r="AE65" i="13" s="1"/>
  <c r="L249" i="1"/>
  <c r="L217" i="1"/>
  <c r="L151" i="1"/>
  <c r="L118" i="1"/>
  <c r="L51" i="1"/>
  <c r="L18" i="1"/>
  <c r="L251" i="1"/>
  <c r="Y251" i="1" s="1"/>
  <c r="Z251" i="1" s="1"/>
  <c r="L219" i="1"/>
  <c r="Y219" i="1" s="1"/>
  <c r="Z219" i="1" s="1"/>
  <c r="L153" i="1"/>
  <c r="Y153" i="1" s="1"/>
  <c r="Z153" i="1" s="1"/>
  <c r="L120" i="1"/>
  <c r="Y120" i="1" s="1"/>
  <c r="Z120" i="1" s="1"/>
  <c r="L53" i="1"/>
  <c r="Y53" i="1" s="1"/>
  <c r="Z53" i="1" s="1"/>
  <c r="L20" i="1"/>
  <c r="Y20" i="1" s="1"/>
  <c r="Z20" i="1" s="1"/>
  <c r="N566" i="13"/>
  <c r="AA566" i="13" s="1"/>
  <c r="AG566" i="13" s="1"/>
  <c r="N527" i="13"/>
  <c r="AA527" i="13" s="1"/>
  <c r="AG527" i="13" s="1"/>
  <c r="P211" i="13"/>
  <c r="L211" i="13"/>
  <c r="N208" i="13"/>
  <c r="K449" i="13"/>
  <c r="K410" i="13"/>
  <c r="N215" i="13"/>
  <c r="AA215" i="13" s="1"/>
  <c r="AG215" i="13" s="1"/>
  <c r="N254" i="13"/>
  <c r="AA254" i="13" s="1"/>
  <c r="AG254" i="13" s="1"/>
  <c r="L515" i="13"/>
  <c r="O476" i="13"/>
  <c r="N164" i="13"/>
  <c r="K164" i="13"/>
  <c r="N11" i="1"/>
  <c r="K11" i="1"/>
  <c r="O361" i="13"/>
  <c r="N478" i="13"/>
  <c r="K478" i="13"/>
  <c r="O50" i="13"/>
  <c r="N165" i="13"/>
  <c r="K165" i="13"/>
  <c r="O177" i="1"/>
  <c r="N440" i="1"/>
  <c r="M515" i="13"/>
  <c r="L10" i="20"/>
  <c r="P185" i="1"/>
  <c r="AK185" i="1" s="1"/>
  <c r="AL185" i="1" s="1"/>
  <c r="N184" i="1"/>
  <c r="L85" i="1"/>
  <c r="Y85" i="1" s="1"/>
  <c r="Z85" i="1" s="1"/>
  <c r="O189" i="1"/>
  <c r="AH189" i="1" s="1"/>
  <c r="AI189" i="1" s="1"/>
  <c r="O86" i="1"/>
  <c r="AH86" i="1" s="1"/>
  <c r="AI86" i="1" s="1"/>
  <c r="M186" i="1"/>
  <c r="AB186" i="1" s="1"/>
  <c r="AC186" i="1" s="1"/>
  <c r="O185" i="1"/>
  <c r="AH185" i="1" s="1"/>
  <c r="AI185" i="1" s="1"/>
  <c r="M184" i="1"/>
  <c r="M82" i="1"/>
  <c r="AB82" i="1" s="1"/>
  <c r="AC82" i="1" s="1"/>
  <c r="M181" i="1"/>
  <c r="AB181" i="1" s="1"/>
  <c r="L189" i="1"/>
  <c r="Y189" i="1" s="1"/>
  <c r="Z189" i="1" s="1"/>
  <c r="L182" i="1"/>
  <c r="Y182" i="1" s="1"/>
  <c r="Z182" i="1" s="1"/>
  <c r="N86" i="1"/>
  <c r="AE86" i="1" s="1"/>
  <c r="AF86" i="1" s="1"/>
  <c r="P82" i="1"/>
  <c r="AK82" i="1" s="1"/>
  <c r="AL82" i="1" s="1"/>
  <c r="N81" i="1"/>
  <c r="AE81" i="1" s="1"/>
  <c r="M287" i="1"/>
  <c r="AB287" i="1" s="1"/>
  <c r="AC287" i="1" s="1"/>
  <c r="O284" i="1"/>
  <c r="AH284" i="1" s="1"/>
  <c r="AI284" i="1" s="1"/>
  <c r="M85" i="1"/>
  <c r="AB85" i="1" s="1"/>
  <c r="AC85" i="1" s="1"/>
  <c r="M283" i="1"/>
  <c r="AB283" i="1" s="1"/>
  <c r="AC283" i="1" s="1"/>
  <c r="O84" i="1"/>
  <c r="O282" i="1"/>
  <c r="O182" i="1"/>
  <c r="AH182" i="1" s="1"/>
  <c r="AI182" i="1" s="1"/>
  <c r="M280" i="1"/>
  <c r="AB280" i="1" s="1"/>
  <c r="AC280" i="1" s="1"/>
  <c r="K182" i="1"/>
  <c r="O81" i="1"/>
  <c r="AH81" i="1" s="1"/>
  <c r="O279" i="1"/>
  <c r="AH279" i="1" s="1"/>
  <c r="K81" i="1"/>
  <c r="K279" i="1"/>
  <c r="O180" i="1"/>
  <c r="M180" i="1"/>
  <c r="N408" i="13"/>
  <c r="AA408" i="13" s="1"/>
  <c r="AG408" i="13" s="1"/>
  <c r="P407" i="13"/>
  <c r="M569" i="13"/>
  <c r="Z569" i="13" s="1"/>
  <c r="AF569" i="13" s="1"/>
  <c r="M530" i="13"/>
  <c r="Z530" i="13" s="1"/>
  <c r="AF530" i="13" s="1"/>
  <c r="O440" i="13"/>
  <c r="O401" i="13"/>
  <c r="P189" i="1"/>
  <c r="AK189" i="1" s="1"/>
  <c r="AL189" i="1" s="1"/>
  <c r="P182" i="1"/>
  <c r="AK182" i="1" s="1"/>
  <c r="AL182" i="1" s="1"/>
  <c r="N181" i="1"/>
  <c r="AE181" i="1" s="1"/>
  <c r="N84" i="1"/>
  <c r="L82" i="1"/>
  <c r="Y82" i="1" s="1"/>
  <c r="Z82" i="1" s="1"/>
  <c r="O287" i="1"/>
  <c r="AH287" i="1" s="1"/>
  <c r="AI287" i="1" s="1"/>
  <c r="M189" i="1"/>
  <c r="AB189" i="1" s="1"/>
  <c r="AC189" i="1" s="1"/>
  <c r="O186" i="1"/>
  <c r="AH186" i="1" s="1"/>
  <c r="AI186" i="1" s="1"/>
  <c r="M86" i="1"/>
  <c r="AB86" i="1" s="1"/>
  <c r="AC86" i="1" s="1"/>
  <c r="M284" i="1"/>
  <c r="AB284" i="1" s="1"/>
  <c r="AC284" i="1" s="1"/>
  <c r="O85" i="1"/>
  <c r="AH85" i="1" s="1"/>
  <c r="AI85" i="1" s="1"/>
  <c r="O283" i="1"/>
  <c r="AH283" i="1" s="1"/>
  <c r="AI283" i="1" s="1"/>
  <c r="M185" i="1"/>
  <c r="AB185" i="1" s="1"/>
  <c r="AC185" i="1" s="1"/>
  <c r="O184" i="1"/>
  <c r="M84" i="1"/>
  <c r="M282" i="1"/>
  <c r="O82" i="1"/>
  <c r="AH82" i="1" s="1"/>
  <c r="AI82" i="1" s="1"/>
  <c r="O280" i="1"/>
  <c r="AH280" i="1" s="1"/>
  <c r="AI280" i="1" s="1"/>
  <c r="M182" i="1"/>
  <c r="AB182" i="1" s="1"/>
  <c r="AC182" i="1" s="1"/>
  <c r="K82" i="1"/>
  <c r="K280" i="1"/>
  <c r="O181" i="1"/>
  <c r="AH181" i="1" s="1"/>
  <c r="M81" i="1"/>
  <c r="AB81" i="1" s="1"/>
  <c r="M279" i="1"/>
  <c r="AB279" i="1" s="1"/>
  <c r="K181" i="1"/>
  <c r="O80" i="1"/>
  <c r="O570" i="13"/>
  <c r="AB570" i="13" s="1"/>
  <c r="AH570" i="13" s="1"/>
  <c r="O531" i="13"/>
  <c r="AB531" i="13" s="1"/>
  <c r="AH531" i="13" s="1"/>
  <c r="O568" i="13"/>
  <c r="AB568" i="13" s="1"/>
  <c r="AH568" i="13" s="1"/>
  <c r="O529" i="13"/>
  <c r="AB529" i="13" s="1"/>
  <c r="AH529" i="13" s="1"/>
  <c r="P561" i="13"/>
  <c r="AC561" i="13" s="1"/>
  <c r="AI561" i="13" s="1"/>
  <c r="P522" i="13"/>
  <c r="AC522" i="13" s="1"/>
  <c r="AI522" i="13" s="1"/>
  <c r="P440" i="13"/>
  <c r="P401" i="13"/>
  <c r="N440" i="13"/>
  <c r="N401" i="13"/>
  <c r="L440" i="13"/>
  <c r="L401" i="13"/>
  <c r="N245" i="13"/>
  <c r="N206" i="13"/>
  <c r="N411" i="13"/>
  <c r="AA411" i="13" s="1"/>
  <c r="AG411" i="13" s="1"/>
  <c r="P245" i="13"/>
  <c r="P206" i="13"/>
  <c r="L245" i="13"/>
  <c r="L206" i="13"/>
  <c r="K254" i="13"/>
  <c r="K215" i="13"/>
  <c r="L243" i="13"/>
  <c r="M400" i="13"/>
  <c r="M44" i="1"/>
  <c r="M375" i="1"/>
  <c r="M404" i="13"/>
  <c r="Z404" i="13" s="1"/>
  <c r="M210" i="1"/>
  <c r="P210" i="1"/>
  <c r="M243" i="13"/>
  <c r="L204" i="13"/>
  <c r="L400" i="13"/>
  <c r="P439" i="13"/>
  <c r="N379" i="1"/>
  <c r="AE379" i="1" s="1"/>
  <c r="AF379" i="1" s="1"/>
  <c r="M342" i="1"/>
  <c r="M309" i="1"/>
  <c r="M145" i="1"/>
  <c r="L145" i="1"/>
  <c r="Z7" i="7" l="1"/>
  <c r="AA7" i="7"/>
  <c r="AB7" i="7"/>
  <c r="AD7" i="7"/>
  <c r="U17" i="7"/>
  <c r="T17" i="7"/>
  <c r="T174" i="1"/>
  <c r="T141" i="1"/>
  <c r="T39" i="6"/>
  <c r="S17" i="7"/>
  <c r="AC7" i="7"/>
  <c r="T207" i="1"/>
  <c r="W39" i="6"/>
  <c r="U39" i="6"/>
  <c r="W70" i="6"/>
  <c r="U174" i="1"/>
  <c r="U70" i="6"/>
  <c r="S39" i="6"/>
  <c r="V174" i="1"/>
  <c r="V39" i="6"/>
  <c r="W17" i="7"/>
  <c r="S70" i="6"/>
  <c r="S41" i="1"/>
  <c r="V7" i="31"/>
  <c r="T7" i="31"/>
  <c r="S7" i="31"/>
  <c r="U7" i="31"/>
  <c r="W7" i="31"/>
  <c r="T35" i="7"/>
  <c r="T43" i="7" s="1"/>
  <c r="AA33" i="7"/>
  <c r="AB8" i="24"/>
  <c r="U35" i="7"/>
  <c r="U43" i="7" s="1"/>
  <c r="AB33" i="7"/>
  <c r="AE8" i="24"/>
  <c r="V35" i="7"/>
  <c r="AC33" i="7"/>
  <c r="Y8" i="24"/>
  <c r="V8" i="24"/>
  <c r="V38" i="7"/>
  <c r="W35" i="7"/>
  <c r="W43" i="7" s="1"/>
  <c r="AD33" i="7"/>
  <c r="R17" i="7"/>
  <c r="S8" i="24"/>
  <c r="W8" i="6"/>
  <c r="R43" i="7"/>
  <c r="V17" i="7"/>
  <c r="L58" i="20"/>
  <c r="K23" i="6"/>
  <c r="E34" i="6" s="1"/>
  <c r="L25" i="20"/>
  <c r="L14" i="20"/>
  <c r="L17" i="20"/>
  <c r="L15" i="20"/>
  <c r="L51" i="20"/>
  <c r="L16" i="20"/>
  <c r="F45" i="7"/>
  <c r="O162" i="13"/>
  <c r="P162" i="13"/>
  <c r="H19" i="31"/>
  <c r="N17" i="31"/>
  <c r="P17" i="31"/>
  <c r="F45" i="31"/>
  <c r="L43" i="31"/>
  <c r="F54" i="31" s="1"/>
  <c r="S32" i="31" s="1"/>
  <c r="S34" i="31" s="1"/>
  <c r="K17" i="31"/>
  <c r="E28" i="31" s="1"/>
  <c r="O17" i="31"/>
  <c r="K43" i="31"/>
  <c r="E54" i="31" s="1"/>
  <c r="G19" i="31"/>
  <c r="M17" i="31"/>
  <c r="M43" i="31"/>
  <c r="G54" i="31" s="1"/>
  <c r="T32" i="31" s="1"/>
  <c r="T34" i="31" s="1"/>
  <c r="O43" i="31"/>
  <c r="I54" i="31" s="1"/>
  <c r="V32" i="31" s="1"/>
  <c r="V34" i="31" s="1"/>
  <c r="F19" i="31"/>
  <c r="L17" i="31"/>
  <c r="P43" i="31"/>
  <c r="J54" i="31" s="1"/>
  <c r="W32" i="31" s="1"/>
  <c r="W34" i="31" s="1"/>
  <c r="J45" i="31"/>
  <c r="N43" i="31"/>
  <c r="H54" i="31" s="1"/>
  <c r="U32" i="31" s="1"/>
  <c r="U34" i="31" s="1"/>
  <c r="L162" i="13"/>
  <c r="N162" i="13"/>
  <c r="N17" i="7"/>
  <c r="H28" i="7" s="1"/>
  <c r="AB6" i="7" s="1"/>
  <c r="K162" i="13"/>
  <c r="K337" i="13"/>
  <c r="E348" i="13" s="1"/>
  <c r="E339" i="13"/>
  <c r="H339" i="13"/>
  <c r="N337" i="13"/>
  <c r="H348" i="13" s="1"/>
  <c r="U315" i="13" s="1"/>
  <c r="U317" i="13" s="1"/>
  <c r="L337" i="13"/>
  <c r="F348" i="13" s="1"/>
  <c r="S315" i="13" s="1"/>
  <c r="S317" i="13" s="1"/>
  <c r="K123" i="13"/>
  <c r="N123" i="13"/>
  <c r="U121" i="13" s="1"/>
  <c r="O123" i="13"/>
  <c r="V121" i="13" s="1"/>
  <c r="M123" i="13"/>
  <c r="T121" i="13" s="1"/>
  <c r="P123" i="13"/>
  <c r="W121" i="13" s="1"/>
  <c r="L123" i="13"/>
  <c r="S121" i="13" s="1"/>
  <c r="P337" i="13"/>
  <c r="J348" i="13" s="1"/>
  <c r="W315" i="13" s="1"/>
  <c r="W317" i="13" s="1"/>
  <c r="M337" i="13"/>
  <c r="G348" i="13" s="1"/>
  <c r="T315" i="13" s="1"/>
  <c r="T317" i="13" s="1"/>
  <c r="G339" i="13"/>
  <c r="O337" i="13"/>
  <c r="I348" i="13" s="1"/>
  <c r="V315" i="13" s="1"/>
  <c r="V317" i="13" s="1"/>
  <c r="P43" i="7"/>
  <c r="J54" i="7" s="1"/>
  <c r="AD32" i="7" s="1"/>
  <c r="N12" i="11"/>
  <c r="H23" i="11" s="1"/>
  <c r="U6" i="11" s="1"/>
  <c r="E14" i="11"/>
  <c r="L43" i="7"/>
  <c r="F54" i="7" s="1"/>
  <c r="Z32" i="7" s="1"/>
  <c r="Z34" i="7" s="1"/>
  <c r="N43" i="7"/>
  <c r="H54" i="7" s="1"/>
  <c r="AB32" i="7" s="1"/>
  <c r="M43" i="7"/>
  <c r="G54" i="7" s="1"/>
  <c r="AA32" i="7" s="1"/>
  <c r="J15" i="24"/>
  <c r="P13" i="24"/>
  <c r="J24" i="24" s="1"/>
  <c r="AE7" i="24" s="1"/>
  <c r="N23" i="6"/>
  <c r="N13" i="24"/>
  <c r="H24" i="24" s="1"/>
  <c r="Y7" i="24" s="1"/>
  <c r="H15" i="24"/>
  <c r="L13" i="24"/>
  <c r="F24" i="24" s="1"/>
  <c r="S7" i="24" s="1"/>
  <c r="F15" i="24"/>
  <c r="K13" i="24"/>
  <c r="E24" i="24" s="1"/>
  <c r="E15" i="24"/>
  <c r="M13" i="24"/>
  <c r="G24" i="24" s="1"/>
  <c r="V7" i="24" s="1"/>
  <c r="G15" i="24"/>
  <c r="I15" i="24"/>
  <c r="O13" i="24"/>
  <c r="I24" i="24" s="1"/>
  <c r="AB7" i="24" s="1"/>
  <c r="P10" i="13"/>
  <c r="L10" i="13"/>
  <c r="K10" i="13"/>
  <c r="O10" i="13"/>
  <c r="N10" i="13"/>
  <c r="M10" i="13"/>
  <c r="N47" i="13"/>
  <c r="U45" i="13" s="1"/>
  <c r="P47" i="13"/>
  <c r="W45" i="13" s="1"/>
  <c r="L47" i="13"/>
  <c r="S45" i="13" s="1"/>
  <c r="O47" i="13"/>
  <c r="V45" i="13" s="1"/>
  <c r="M47" i="13"/>
  <c r="T45" i="13" s="1"/>
  <c r="K47" i="13"/>
  <c r="G300" i="13"/>
  <c r="M298" i="13"/>
  <c r="G309" i="13" s="1"/>
  <c r="T276" i="13" s="1"/>
  <c r="T278" i="13" s="1"/>
  <c r="I300" i="13"/>
  <c r="O298" i="13"/>
  <c r="I309" i="13" s="1"/>
  <c r="V276" i="13" s="1"/>
  <c r="V278" i="13" s="1"/>
  <c r="P298" i="13"/>
  <c r="J309" i="13" s="1"/>
  <c r="W276" i="13" s="1"/>
  <c r="W278" i="13" s="1"/>
  <c r="J300" i="13"/>
  <c r="E300" i="13"/>
  <c r="K298" i="13"/>
  <c r="E309" i="13" s="1"/>
  <c r="H300" i="13"/>
  <c r="N298" i="13"/>
  <c r="H309" i="13" s="1"/>
  <c r="U276" i="13" s="1"/>
  <c r="U278" i="13" s="1"/>
  <c r="F300" i="13"/>
  <c r="L298" i="13"/>
  <c r="F309" i="13" s="1"/>
  <c r="S276" i="13" s="1"/>
  <c r="S278" i="13" s="1"/>
  <c r="O85" i="6"/>
  <c r="I96" i="6" s="1"/>
  <c r="V69" i="6" s="1"/>
  <c r="V71" i="6" s="1"/>
  <c r="N85" i="6"/>
  <c r="H96" i="6" s="1"/>
  <c r="U69" i="6" s="1"/>
  <c r="L85" i="6"/>
  <c r="F96" i="6" s="1"/>
  <c r="S69" i="6" s="1"/>
  <c r="K85" i="6"/>
  <c r="E96" i="6" s="1"/>
  <c r="N373" i="1"/>
  <c r="O373" i="1"/>
  <c r="M373" i="1"/>
  <c r="K373" i="1"/>
  <c r="P373" i="1"/>
  <c r="L373" i="1"/>
  <c r="N357" i="13"/>
  <c r="P357" i="13"/>
  <c r="M357" i="13"/>
  <c r="K357" i="13"/>
  <c r="L357" i="13"/>
  <c r="O357" i="13"/>
  <c r="N396" i="13"/>
  <c r="P396" i="13"/>
  <c r="M396" i="13"/>
  <c r="K396" i="13"/>
  <c r="L396" i="13"/>
  <c r="O396" i="13"/>
  <c r="N10" i="1"/>
  <c r="P10" i="1"/>
  <c r="M10" i="1"/>
  <c r="K10" i="1"/>
  <c r="L10" i="1"/>
  <c r="O10" i="1"/>
  <c r="N505" i="1"/>
  <c r="O505" i="1"/>
  <c r="M505" i="1"/>
  <c r="K505" i="1"/>
  <c r="P505" i="1"/>
  <c r="L505" i="1"/>
  <c r="N435" i="13"/>
  <c r="P435" i="13"/>
  <c r="M435" i="13"/>
  <c r="K435" i="13"/>
  <c r="L435" i="13"/>
  <c r="O435" i="13"/>
  <c r="N439" i="1"/>
  <c r="O439" i="1"/>
  <c r="M439" i="1"/>
  <c r="K439" i="1"/>
  <c r="P439" i="1"/>
  <c r="L439" i="1"/>
  <c r="N110" i="1"/>
  <c r="U108" i="1" s="1"/>
  <c r="P110" i="1"/>
  <c r="W108" i="1" s="1"/>
  <c r="M110" i="1"/>
  <c r="T108" i="1" s="1"/>
  <c r="K110" i="1"/>
  <c r="L110" i="1"/>
  <c r="S108" i="1" s="1"/>
  <c r="O110" i="1"/>
  <c r="N513" i="13"/>
  <c r="P513" i="13"/>
  <c r="M513" i="13"/>
  <c r="K513" i="13"/>
  <c r="L513" i="13"/>
  <c r="O513" i="13"/>
  <c r="N552" i="13"/>
  <c r="P552" i="13"/>
  <c r="M552" i="13"/>
  <c r="K552" i="13"/>
  <c r="L552" i="13"/>
  <c r="O552" i="13"/>
  <c r="N241" i="1"/>
  <c r="P241" i="1"/>
  <c r="W239" i="1" s="1"/>
  <c r="M241" i="1"/>
  <c r="G257" i="1" s="1"/>
  <c r="K241" i="1"/>
  <c r="L241" i="1"/>
  <c r="O241" i="1"/>
  <c r="N201" i="13"/>
  <c r="P201" i="13"/>
  <c r="M201" i="13"/>
  <c r="K201" i="13"/>
  <c r="L201" i="13"/>
  <c r="O201" i="13"/>
  <c r="N474" i="13"/>
  <c r="P474" i="13"/>
  <c r="M474" i="13"/>
  <c r="K474" i="13"/>
  <c r="L474" i="13"/>
  <c r="O474" i="13"/>
  <c r="N274" i="1"/>
  <c r="P274" i="1"/>
  <c r="M274" i="1"/>
  <c r="K274" i="1"/>
  <c r="O274" i="1"/>
  <c r="V272" i="1" s="1"/>
  <c r="L274" i="1"/>
  <c r="P85" i="6"/>
  <c r="J96" i="6" s="1"/>
  <c r="W69" i="6" s="1"/>
  <c r="L378" i="1"/>
  <c r="Y378" i="1" s="1"/>
  <c r="K213" i="1"/>
  <c r="K114" i="1"/>
  <c r="K245" i="1"/>
  <c r="K47" i="1"/>
  <c r="K14" i="1"/>
  <c r="K147" i="1"/>
  <c r="K249" i="1"/>
  <c r="K51" i="1"/>
  <c r="K217" i="1"/>
  <c r="K18" i="1"/>
  <c r="K151" i="1"/>
  <c r="K118" i="1"/>
  <c r="K251" i="1"/>
  <c r="K153" i="1"/>
  <c r="K120" i="1"/>
  <c r="K20" i="1"/>
  <c r="K53" i="1"/>
  <c r="K219" i="1"/>
  <c r="K222" i="1"/>
  <c r="K156" i="1"/>
  <c r="K23" i="1"/>
  <c r="K123" i="1"/>
  <c r="K56" i="1"/>
  <c r="K254" i="1"/>
  <c r="K218" i="1"/>
  <c r="K52" i="1"/>
  <c r="K250" i="1"/>
  <c r="K152" i="1"/>
  <c r="K19" i="1"/>
  <c r="K119" i="1"/>
  <c r="P44" i="1"/>
  <c r="W41" i="1" s="1"/>
  <c r="P85" i="1"/>
  <c r="AK85" i="1" s="1"/>
  <c r="AL85" i="1" s="1"/>
  <c r="N407" i="1"/>
  <c r="N506" i="1"/>
  <c r="K440" i="1"/>
  <c r="N275" i="1"/>
  <c r="L410" i="1"/>
  <c r="M473" i="1"/>
  <c r="N341" i="1"/>
  <c r="M506" i="1"/>
  <c r="M440" i="1"/>
  <c r="O275" i="1"/>
  <c r="K145" i="1"/>
  <c r="P211" i="1"/>
  <c r="W207" i="1" s="1"/>
  <c r="L476" i="1"/>
  <c r="N144" i="1"/>
  <c r="U141" i="1" s="1"/>
  <c r="O375" i="1"/>
  <c r="O144" i="1"/>
  <c r="V141" i="1" s="1"/>
  <c r="M45" i="1"/>
  <c r="T41" i="1" s="1"/>
  <c r="P45" i="1"/>
  <c r="L243" i="1"/>
  <c r="N186" i="1"/>
  <c r="AE186" i="1" s="1"/>
  <c r="AF186" i="1" s="1"/>
  <c r="K407" i="1"/>
  <c r="K506" i="1"/>
  <c r="P378" i="1"/>
  <c r="AK378" i="1" s="1"/>
  <c r="L509" i="1"/>
  <c r="O243" i="1"/>
  <c r="L144" i="1"/>
  <c r="S141" i="1" s="1"/>
  <c r="N45" i="1"/>
  <c r="O45" i="1"/>
  <c r="O211" i="1"/>
  <c r="N243" i="1"/>
  <c r="N211" i="1"/>
  <c r="P144" i="1"/>
  <c r="W141" i="1" s="1"/>
  <c r="L518" i="13"/>
  <c r="N205" i="13"/>
  <c r="L438" i="13"/>
  <c r="M516" i="13"/>
  <c r="P438" i="13"/>
  <c r="P516" i="13"/>
  <c r="M438" i="13"/>
  <c r="P399" i="13"/>
  <c r="O516" i="13"/>
  <c r="N516" i="13"/>
  <c r="L556" i="13"/>
  <c r="P400" i="13"/>
  <c r="L208" i="13"/>
  <c r="P364" i="13"/>
  <c r="K210" i="13"/>
  <c r="O367" i="13"/>
  <c r="L168" i="13"/>
  <c r="L205" i="13"/>
  <c r="L244" i="13"/>
  <c r="N168" i="13"/>
  <c r="N172" i="13"/>
  <c r="M205" i="13"/>
  <c r="M244" i="13"/>
  <c r="P205" i="13"/>
  <c r="P244" i="13"/>
  <c r="K207" i="13"/>
  <c r="O246" i="13"/>
  <c r="P168" i="13"/>
  <c r="N358" i="13"/>
  <c r="M85" i="6"/>
  <c r="G96" i="6" s="1"/>
  <c r="T69" i="6" s="1"/>
  <c r="T71" i="6" s="1"/>
  <c r="L164" i="13"/>
  <c r="N359" i="13"/>
  <c r="K359" i="13"/>
  <c r="L359" i="13"/>
  <c r="P275" i="1"/>
  <c r="L275" i="1"/>
  <c r="P506" i="1"/>
  <c r="P473" i="1"/>
  <c r="P407" i="1"/>
  <c r="P440" i="1"/>
  <c r="M164" i="13"/>
  <c r="O359" i="13"/>
  <c r="P359" i="13"/>
  <c r="M359" i="13"/>
  <c r="M275" i="1"/>
  <c r="H14" i="11"/>
  <c r="O518" i="13"/>
  <c r="M476" i="1"/>
  <c r="M410" i="1"/>
  <c r="M509" i="1"/>
  <c r="M401" i="13"/>
  <c r="P478" i="1"/>
  <c r="AK478" i="1" s="1"/>
  <c r="AL478" i="1" s="1"/>
  <c r="P445" i="1"/>
  <c r="AK445" i="1" s="1"/>
  <c r="AL445" i="1" s="1"/>
  <c r="P412" i="1"/>
  <c r="AK412" i="1" s="1"/>
  <c r="AL412" i="1" s="1"/>
  <c r="P511" i="1"/>
  <c r="AK511" i="1" s="1"/>
  <c r="AL511" i="1" s="1"/>
  <c r="K440" i="13"/>
  <c r="K17" i="7"/>
  <c r="E28" i="7" s="1"/>
  <c r="N518" i="13"/>
  <c r="M518" i="13"/>
  <c r="O43" i="7"/>
  <c r="I54" i="7" s="1"/>
  <c r="AC32" i="7" s="1"/>
  <c r="K43" i="7"/>
  <c r="E54" i="7" s="1"/>
  <c r="P209" i="13"/>
  <c r="AC209" i="13" s="1"/>
  <c r="M210" i="13"/>
  <c r="Z210" i="13" s="1"/>
  <c r="AF210" i="13" s="1"/>
  <c r="O145" i="1"/>
  <c r="K309" i="1"/>
  <c r="K375" i="1"/>
  <c r="P242" i="13"/>
  <c r="P517" i="13"/>
  <c r="N209" i="13"/>
  <c r="AA209" i="13" s="1"/>
  <c r="L216" i="13"/>
  <c r="Y216" i="13" s="1"/>
  <c r="AE216" i="13" s="1"/>
  <c r="M412" i="13"/>
  <c r="Z412" i="13" s="1"/>
  <c r="AF412" i="13" s="1"/>
  <c r="K218" i="13"/>
  <c r="O218" i="13"/>
  <c r="AB218" i="13" s="1"/>
  <c r="AH218" i="13" s="1"/>
  <c r="M219" i="13"/>
  <c r="Z219" i="13" s="1"/>
  <c r="AF219" i="13" s="1"/>
  <c r="N342" i="1"/>
  <c r="O372" i="13"/>
  <c r="AB372" i="13" s="1"/>
  <c r="AH372" i="13" s="1"/>
  <c r="K342" i="1"/>
  <c r="P203" i="13"/>
  <c r="L209" i="13"/>
  <c r="Y209" i="13" s="1"/>
  <c r="O210" i="13"/>
  <c r="AB210" i="13" s="1"/>
  <c r="AH210" i="13" s="1"/>
  <c r="P216" i="13"/>
  <c r="AC216" i="13" s="1"/>
  <c r="AI216" i="13" s="1"/>
  <c r="N375" i="1"/>
  <c r="N309" i="1"/>
  <c r="L251" i="13"/>
  <c r="K217" i="13"/>
  <c r="K258" i="13"/>
  <c r="M190" i="1"/>
  <c r="G201" i="1" s="1"/>
  <c r="T173" i="1" s="1"/>
  <c r="L379" i="1"/>
  <c r="Y379" i="1" s="1"/>
  <c r="Z379" i="1" s="1"/>
  <c r="O242" i="1"/>
  <c r="K243" i="13"/>
  <c r="N204" i="13"/>
  <c r="K517" i="13"/>
  <c r="N44" i="1"/>
  <c r="U41" i="1" s="1"/>
  <c r="O374" i="1"/>
  <c r="N247" i="13"/>
  <c r="L250" i="13"/>
  <c r="P250" i="13"/>
  <c r="M167" i="13"/>
  <c r="L86" i="1"/>
  <c r="Y86" i="1" s="1"/>
  <c r="Z86" i="1" s="1"/>
  <c r="L284" i="1"/>
  <c r="Y284" i="1" s="1"/>
  <c r="Z284" i="1" s="1"/>
  <c r="L184" i="1"/>
  <c r="L282" i="1"/>
  <c r="L180" i="13"/>
  <c r="Y180" i="13" s="1"/>
  <c r="AE180" i="13" s="1"/>
  <c r="L178" i="13"/>
  <c r="Y178" i="13" s="1"/>
  <c r="AE178" i="13" s="1"/>
  <c r="N287" i="1"/>
  <c r="AE287" i="1" s="1"/>
  <c r="AF287" i="1" s="1"/>
  <c r="N85" i="1"/>
  <c r="AE85" i="1" s="1"/>
  <c r="AF85" i="1" s="1"/>
  <c r="N283" i="1"/>
  <c r="AE283" i="1" s="1"/>
  <c r="AF283" i="1" s="1"/>
  <c r="N180" i="13"/>
  <c r="AA180" i="13" s="1"/>
  <c r="AG180" i="13" s="1"/>
  <c r="N178" i="13"/>
  <c r="AA178" i="13" s="1"/>
  <c r="AG178" i="13" s="1"/>
  <c r="P86" i="1"/>
  <c r="AK86" i="1" s="1"/>
  <c r="AL86" i="1" s="1"/>
  <c r="P184" i="1"/>
  <c r="W174" i="1" s="1"/>
  <c r="K169" i="13"/>
  <c r="N76" i="1"/>
  <c r="U74" i="1" s="1"/>
  <c r="K76" i="1"/>
  <c r="O76" i="1"/>
  <c r="V74" i="1" s="1"/>
  <c r="L76" i="1"/>
  <c r="P76" i="1"/>
  <c r="M76" i="1"/>
  <c r="T74" i="1" s="1"/>
  <c r="M23" i="6"/>
  <c r="P23" i="6"/>
  <c r="G14" i="11"/>
  <c r="M12" i="11"/>
  <c r="G23" i="11" s="1"/>
  <c r="T6" i="11" s="1"/>
  <c r="L12" i="11"/>
  <c r="F23" i="11" s="1"/>
  <c r="S6" i="11" s="1"/>
  <c r="F14" i="11"/>
  <c r="M17" i="7"/>
  <c r="G28" i="7" s="1"/>
  <c r="AA6" i="7" s="1"/>
  <c r="AA8" i="7" s="1"/>
  <c r="L17" i="7"/>
  <c r="F28" i="7" s="1"/>
  <c r="Z6" i="7" s="1"/>
  <c r="Z8" i="7" s="1"/>
  <c r="N242" i="1"/>
  <c r="N210" i="1"/>
  <c r="U207" i="1" s="1"/>
  <c r="O243" i="13"/>
  <c r="O204" i="13"/>
  <c r="K439" i="13"/>
  <c r="K400" i="13"/>
  <c r="N439" i="13"/>
  <c r="O44" i="1"/>
  <c r="V41" i="1" s="1"/>
  <c r="K374" i="1"/>
  <c r="N374" i="1"/>
  <c r="O242" i="13"/>
  <c r="K515" i="13"/>
  <c r="P204" i="13"/>
  <c r="L242" i="1"/>
  <c r="L241" i="13"/>
  <c r="P241" i="13"/>
  <c r="M246" i="13"/>
  <c r="K250" i="13"/>
  <c r="M250" i="13"/>
  <c r="N251" i="13"/>
  <c r="L252" i="13"/>
  <c r="Y252" i="13" s="1"/>
  <c r="AE252" i="13" s="1"/>
  <c r="P252" i="13"/>
  <c r="AC252" i="13" s="1"/>
  <c r="AI252" i="13" s="1"/>
  <c r="K173" i="13"/>
  <c r="M173" i="13"/>
  <c r="O173" i="13"/>
  <c r="K170" i="13"/>
  <c r="M177" i="13"/>
  <c r="Z177" i="13" s="1"/>
  <c r="AF177" i="13" s="1"/>
  <c r="N171" i="13"/>
  <c r="AA171" i="13" s="1"/>
  <c r="AG171" i="13" s="1"/>
  <c r="O170" i="13"/>
  <c r="AB170" i="13" s="1"/>
  <c r="K163" i="13"/>
  <c r="O117" i="6"/>
  <c r="I128" i="6" s="1"/>
  <c r="V101" i="6" s="1"/>
  <c r="V103" i="6" s="1"/>
  <c r="N117" i="6"/>
  <c r="H128" i="6" s="1"/>
  <c r="U101" i="6" s="1"/>
  <c r="U103" i="6" s="1"/>
  <c r="P117" i="6"/>
  <c r="J128" i="6" s="1"/>
  <c r="W101" i="6" s="1"/>
  <c r="W103" i="6" s="1"/>
  <c r="O54" i="6"/>
  <c r="I65" i="6" s="1"/>
  <c r="V38" i="6" s="1"/>
  <c r="L54" i="6"/>
  <c r="F65" i="6" s="1"/>
  <c r="S38" i="6" s="1"/>
  <c r="N54" i="6"/>
  <c r="H65" i="6" s="1"/>
  <c r="U38" i="6" s="1"/>
  <c r="U40" i="6" s="1"/>
  <c r="M554" i="13"/>
  <c r="O210" i="1"/>
  <c r="V207" i="1" s="1"/>
  <c r="K204" i="13"/>
  <c r="N243" i="13"/>
  <c r="N517" i="13"/>
  <c r="O439" i="13"/>
  <c r="O400" i="13"/>
  <c r="K44" i="1"/>
  <c r="O341" i="1"/>
  <c r="O308" i="1"/>
  <c r="K203" i="13"/>
  <c r="K242" i="13"/>
  <c r="N242" i="13"/>
  <c r="N203" i="13"/>
  <c r="O515" i="13"/>
  <c r="L554" i="13"/>
  <c r="M204" i="13"/>
  <c r="L186" i="1"/>
  <c r="Y186" i="1" s="1"/>
  <c r="Z186" i="1" s="1"/>
  <c r="L84" i="1"/>
  <c r="N189" i="1"/>
  <c r="AE189" i="1" s="1"/>
  <c r="AF189" i="1" s="1"/>
  <c r="N185" i="1"/>
  <c r="AE185" i="1" s="1"/>
  <c r="AF185" i="1" s="1"/>
  <c r="P186" i="1"/>
  <c r="AK186" i="1" s="1"/>
  <c r="AL186" i="1" s="1"/>
  <c r="P284" i="1"/>
  <c r="AK284" i="1" s="1"/>
  <c r="AL284" i="1" s="1"/>
  <c r="P84" i="1"/>
  <c r="P282" i="1"/>
  <c r="P180" i="13"/>
  <c r="AC180" i="13" s="1"/>
  <c r="AI180" i="13" s="1"/>
  <c r="P178" i="13"/>
  <c r="AC178" i="13" s="1"/>
  <c r="AI178" i="13" s="1"/>
  <c r="K174" i="13"/>
  <c r="M174" i="13"/>
  <c r="Z174" i="13" s="1"/>
  <c r="AF174" i="13" s="1"/>
  <c r="O174" i="13"/>
  <c r="AB174" i="13" s="1"/>
  <c r="AH174" i="13" s="1"/>
  <c r="K177" i="13"/>
  <c r="L171" i="13"/>
  <c r="Y171" i="13" s="1"/>
  <c r="AE171" i="13" s="1"/>
  <c r="M163" i="13"/>
  <c r="N163" i="13"/>
  <c r="M169" i="13"/>
  <c r="O163" i="13"/>
  <c r="O169" i="13"/>
  <c r="O23" i="6"/>
  <c r="L23" i="6"/>
  <c r="O12" i="11"/>
  <c r="I23" i="11" s="1"/>
  <c r="V6" i="11" s="1"/>
  <c r="I14" i="11"/>
  <c r="O17" i="7"/>
  <c r="I28" i="7" s="1"/>
  <c r="AC6" i="7" s="1"/>
  <c r="P17" i="7"/>
  <c r="J28" i="7" s="1"/>
  <c r="AD6" i="7" s="1"/>
  <c r="K242" i="1"/>
  <c r="K210" i="1"/>
  <c r="O517" i="13"/>
  <c r="N400" i="13"/>
  <c r="K341" i="1"/>
  <c r="K308" i="1"/>
  <c r="N308" i="1"/>
  <c r="O203" i="13"/>
  <c r="N515" i="13"/>
  <c r="P243" i="13"/>
  <c r="L210" i="1"/>
  <c r="S207" i="1" s="1"/>
  <c r="K167" i="13"/>
  <c r="O167" i="13"/>
  <c r="L287" i="1"/>
  <c r="Y287" i="1" s="1"/>
  <c r="Z287" i="1" s="1"/>
  <c r="L283" i="1"/>
  <c r="Y283" i="1" s="1"/>
  <c r="Z283" i="1" s="1"/>
  <c r="L179" i="13"/>
  <c r="Y179" i="13" s="1"/>
  <c r="AE179" i="13" s="1"/>
  <c r="N284" i="1"/>
  <c r="AE284" i="1" s="1"/>
  <c r="AF284" i="1" s="1"/>
  <c r="N282" i="1"/>
  <c r="N179" i="13"/>
  <c r="AA179" i="13" s="1"/>
  <c r="AG179" i="13" s="1"/>
  <c r="P287" i="1"/>
  <c r="AK287" i="1" s="1"/>
  <c r="AL287" i="1" s="1"/>
  <c r="P283" i="1"/>
  <c r="AK283" i="1" s="1"/>
  <c r="AL283" i="1" s="1"/>
  <c r="P179" i="13"/>
  <c r="AC179" i="13" s="1"/>
  <c r="AI179" i="13" s="1"/>
  <c r="L19" i="20"/>
  <c r="M117" i="6"/>
  <c r="G128" i="6" s="1"/>
  <c r="T101" i="6" s="1"/>
  <c r="T103" i="6" s="1"/>
  <c r="K117" i="6"/>
  <c r="E128" i="6" s="1"/>
  <c r="L117" i="6"/>
  <c r="F128" i="6" s="1"/>
  <c r="S101" i="6" s="1"/>
  <c r="S103" i="6" s="1"/>
  <c r="M54" i="6"/>
  <c r="G65" i="6" s="1"/>
  <c r="T38" i="6" s="1"/>
  <c r="P54" i="6"/>
  <c r="J65" i="6" s="1"/>
  <c r="W38" i="6" s="1"/>
  <c r="K54" i="6"/>
  <c r="E65" i="6" s="1"/>
  <c r="G159" i="1"/>
  <c r="M157" i="1"/>
  <c r="G168" i="1" s="1"/>
  <c r="T140" i="1" s="1"/>
  <c r="G225" i="1"/>
  <c r="M223" i="1"/>
  <c r="G234" i="1" s="1"/>
  <c r="T206" i="1" s="1"/>
  <c r="M443" i="13"/>
  <c r="Z443" i="13" s="1"/>
  <c r="L57" i="1"/>
  <c r="F68" i="1" s="1"/>
  <c r="S40" i="1" s="1"/>
  <c r="M312" i="1"/>
  <c r="AB312" i="1" s="1"/>
  <c r="O313" i="1"/>
  <c r="AH313" i="1" s="1"/>
  <c r="AI313" i="1" s="1"/>
  <c r="M317" i="1"/>
  <c r="AB317" i="1" s="1"/>
  <c r="AC317" i="1" s="1"/>
  <c r="O320" i="1"/>
  <c r="AH320" i="1" s="1"/>
  <c r="AI320" i="1" s="1"/>
  <c r="O190" i="1"/>
  <c r="I201" i="1" s="1"/>
  <c r="V173" i="1" s="1"/>
  <c r="K312" i="1"/>
  <c r="M313" i="1"/>
  <c r="AB313" i="1" s="1"/>
  <c r="AC313" i="1" s="1"/>
  <c r="O315" i="1"/>
  <c r="M320" i="1"/>
  <c r="AB320" i="1" s="1"/>
  <c r="AC320" i="1" s="1"/>
  <c r="L510" i="1"/>
  <c r="Y510" i="1" s="1"/>
  <c r="L477" i="1"/>
  <c r="Y477" i="1" s="1"/>
  <c r="L444" i="1"/>
  <c r="Y444" i="1" s="1"/>
  <c r="L411" i="1"/>
  <c r="Y411" i="1" s="1"/>
  <c r="N511" i="1"/>
  <c r="AE511" i="1" s="1"/>
  <c r="AF511" i="1" s="1"/>
  <c r="N445" i="1"/>
  <c r="AE445" i="1" s="1"/>
  <c r="AF445" i="1" s="1"/>
  <c r="N478" i="1"/>
  <c r="AE478" i="1" s="1"/>
  <c r="AF478" i="1" s="1"/>
  <c r="N412" i="1"/>
  <c r="AE412" i="1" s="1"/>
  <c r="AF412" i="1" s="1"/>
  <c r="N450" i="13"/>
  <c r="AA450" i="13" s="1"/>
  <c r="AG450" i="13" s="1"/>
  <c r="K313" i="1"/>
  <c r="M315" i="1"/>
  <c r="G192" i="1"/>
  <c r="O316" i="1"/>
  <c r="AH316" i="1" s="1"/>
  <c r="AI316" i="1" s="1"/>
  <c r="P446" i="13"/>
  <c r="N447" i="13"/>
  <c r="AA447" i="13" s="1"/>
  <c r="AG447" i="13" s="1"/>
  <c r="O312" i="1"/>
  <c r="AH312" i="1" s="1"/>
  <c r="M316" i="1"/>
  <c r="AB316" i="1" s="1"/>
  <c r="AC316" i="1" s="1"/>
  <c r="O317" i="1"/>
  <c r="AH317" i="1" s="1"/>
  <c r="AI317" i="1" s="1"/>
  <c r="AB8" i="7" l="1"/>
  <c r="V239" i="1"/>
  <c r="T272" i="1"/>
  <c r="S239" i="1"/>
  <c r="U239" i="1"/>
  <c r="T320" i="13"/>
  <c r="Z320" i="13" s="1"/>
  <c r="AF320" i="13" s="1"/>
  <c r="T321" i="13"/>
  <c r="Z321" i="13" s="1"/>
  <c r="AF321" i="13" s="1"/>
  <c r="S321" i="13"/>
  <c r="Y321" i="13" s="1"/>
  <c r="AE321" i="13" s="1"/>
  <c r="S320" i="13"/>
  <c r="Y320" i="13" s="1"/>
  <c r="AE320" i="13" s="1"/>
  <c r="U282" i="13"/>
  <c r="AA282" i="13" s="1"/>
  <c r="AG282" i="13" s="1"/>
  <c r="U281" i="13"/>
  <c r="AA281" i="13" s="1"/>
  <c r="AG281" i="13" s="1"/>
  <c r="T282" i="13"/>
  <c r="Z282" i="13" s="1"/>
  <c r="AF282" i="13" s="1"/>
  <c r="T281" i="13"/>
  <c r="Z281" i="13" s="1"/>
  <c r="AF281" i="13" s="1"/>
  <c r="W321" i="13"/>
  <c r="AC321" i="13" s="1"/>
  <c r="AI321" i="13" s="1"/>
  <c r="W320" i="13"/>
  <c r="AC320" i="13" s="1"/>
  <c r="AI320" i="13" s="1"/>
  <c r="U320" i="13"/>
  <c r="AA320" i="13" s="1"/>
  <c r="AG320" i="13" s="1"/>
  <c r="U321" i="13"/>
  <c r="AA321" i="13" s="1"/>
  <c r="AG321" i="13" s="1"/>
  <c r="W281" i="13"/>
  <c r="AC281" i="13" s="1"/>
  <c r="AI281" i="13" s="1"/>
  <c r="W282" i="13"/>
  <c r="AC282" i="13" s="1"/>
  <c r="AI282" i="13" s="1"/>
  <c r="V320" i="13"/>
  <c r="AB320" i="13" s="1"/>
  <c r="AH320" i="13" s="1"/>
  <c r="V321" i="13"/>
  <c r="AB321" i="13" s="1"/>
  <c r="AH321" i="13" s="1"/>
  <c r="S281" i="13"/>
  <c r="Y281" i="13" s="1"/>
  <c r="AE281" i="13" s="1"/>
  <c r="S282" i="13"/>
  <c r="Y282" i="13" s="1"/>
  <c r="AE282" i="13" s="1"/>
  <c r="V281" i="13"/>
  <c r="AB281" i="13" s="1"/>
  <c r="AH281" i="13" s="1"/>
  <c r="V282" i="13"/>
  <c r="AB282" i="13" s="1"/>
  <c r="AH282" i="13" s="1"/>
  <c r="AD8" i="7"/>
  <c r="I126" i="1"/>
  <c r="V108" i="1"/>
  <c r="T239" i="1"/>
  <c r="W104" i="6"/>
  <c r="AK104" i="6" s="1"/>
  <c r="W109" i="6"/>
  <c r="AK109" i="6" s="1"/>
  <c r="AL109" i="6" s="1"/>
  <c r="W106" i="6"/>
  <c r="AK106" i="6" s="1"/>
  <c r="AL106" i="6" s="1"/>
  <c r="W107" i="6"/>
  <c r="AK107" i="6" s="1"/>
  <c r="AL107" i="6" s="1"/>
  <c r="W105" i="6"/>
  <c r="AK105" i="6" s="1"/>
  <c r="AL105" i="6" s="1"/>
  <c r="V72" i="6"/>
  <c r="AH72" i="6" s="1"/>
  <c r="AI72" i="6" s="1"/>
  <c r="V77" i="6"/>
  <c r="AH77" i="6" s="1"/>
  <c r="AI77" i="6" s="1"/>
  <c r="V73" i="6"/>
  <c r="AH73" i="6" s="1"/>
  <c r="V75" i="6"/>
  <c r="AH75" i="6" s="1"/>
  <c r="AI75" i="6" s="1"/>
  <c r="V74" i="6"/>
  <c r="AH74" i="6" s="1"/>
  <c r="AI74" i="6" s="1"/>
  <c r="T104" i="6"/>
  <c r="AB104" i="6" s="1"/>
  <c r="T106" i="6"/>
  <c r="AB106" i="6" s="1"/>
  <c r="AC106" i="6" s="1"/>
  <c r="T109" i="6"/>
  <c r="AB109" i="6" s="1"/>
  <c r="AC109" i="6" s="1"/>
  <c r="T107" i="6"/>
  <c r="AB107" i="6" s="1"/>
  <c r="AC107" i="6" s="1"/>
  <c r="T105" i="6"/>
  <c r="AB105" i="6" s="1"/>
  <c r="AC105" i="6" s="1"/>
  <c r="V104" i="6"/>
  <c r="AH104" i="6" s="1"/>
  <c r="V106" i="6"/>
  <c r="AH106" i="6" s="1"/>
  <c r="AI106" i="6" s="1"/>
  <c r="V107" i="6"/>
  <c r="AH107" i="6" s="1"/>
  <c r="AI107" i="6" s="1"/>
  <c r="V109" i="6"/>
  <c r="AH109" i="6" s="1"/>
  <c r="AI109" i="6" s="1"/>
  <c r="V105" i="6"/>
  <c r="AH105" i="6" s="1"/>
  <c r="AI105" i="6" s="1"/>
  <c r="S318" i="13"/>
  <c r="Y318" i="13" s="1"/>
  <c r="S323" i="13"/>
  <c r="Y323" i="13" s="1"/>
  <c r="AE323" i="13" s="1"/>
  <c r="S322" i="13"/>
  <c r="Y322" i="13" s="1"/>
  <c r="AE322" i="13" s="1"/>
  <c r="S328" i="13"/>
  <c r="Y328" i="13" s="1"/>
  <c r="AE328" i="13" s="1"/>
  <c r="S324" i="13"/>
  <c r="Y324" i="13" s="1"/>
  <c r="AE324" i="13" s="1"/>
  <c r="S319" i="13"/>
  <c r="Y319" i="13" s="1"/>
  <c r="AE319" i="13" s="1"/>
  <c r="S329" i="13"/>
  <c r="Y329" i="13" s="1"/>
  <c r="AE329" i="13" s="1"/>
  <c r="S325" i="13"/>
  <c r="Y325" i="13" s="1"/>
  <c r="AE325" i="13" s="1"/>
  <c r="T72" i="6"/>
  <c r="AB72" i="6" s="1"/>
  <c r="T77" i="6"/>
  <c r="AB77" i="6" s="1"/>
  <c r="AC77" i="6" s="1"/>
  <c r="T73" i="6"/>
  <c r="AB73" i="6" s="1"/>
  <c r="AC73" i="6" s="1"/>
  <c r="T75" i="6"/>
  <c r="AB75" i="6" s="1"/>
  <c r="AC75" i="6" s="1"/>
  <c r="T74" i="6"/>
  <c r="AB74" i="6" s="1"/>
  <c r="AC74" i="6" s="1"/>
  <c r="V160" i="13"/>
  <c r="W74" i="1"/>
  <c r="U41" i="6"/>
  <c r="AE41" i="6" s="1"/>
  <c r="U42" i="6"/>
  <c r="AE42" i="6" s="1"/>
  <c r="AF42" i="6" s="1"/>
  <c r="U46" i="6"/>
  <c r="AE46" i="6" s="1"/>
  <c r="AF46" i="6" s="1"/>
  <c r="U44" i="6"/>
  <c r="AE44" i="6" s="1"/>
  <c r="AF44" i="6" s="1"/>
  <c r="U104" i="6"/>
  <c r="AE104" i="6" s="1"/>
  <c r="U106" i="6"/>
  <c r="AE106" i="6" s="1"/>
  <c r="AF106" i="6" s="1"/>
  <c r="U109" i="6"/>
  <c r="AE109" i="6" s="1"/>
  <c r="AF109" i="6" s="1"/>
  <c r="U107" i="6"/>
  <c r="AE107" i="6" s="1"/>
  <c r="AF107" i="6" s="1"/>
  <c r="U105" i="6"/>
  <c r="AE105" i="6" s="1"/>
  <c r="AF105" i="6" s="1"/>
  <c r="S272" i="1"/>
  <c r="S284" i="13"/>
  <c r="Y284" i="13" s="1"/>
  <c r="AE284" i="13" s="1"/>
  <c r="S279" i="13"/>
  <c r="Y279" i="13" s="1"/>
  <c r="AE279" i="13" s="1"/>
  <c r="S283" i="13"/>
  <c r="Y283" i="13" s="1"/>
  <c r="AE283" i="13" s="1"/>
  <c r="S289" i="13"/>
  <c r="Y289" i="13" s="1"/>
  <c r="AE289" i="13" s="1"/>
  <c r="S280" i="13"/>
  <c r="Y280" i="13" s="1"/>
  <c r="S290" i="13"/>
  <c r="Y290" i="13" s="1"/>
  <c r="AE290" i="13" s="1"/>
  <c r="S285" i="13"/>
  <c r="Y285" i="13" s="1"/>
  <c r="AE285" i="13" s="1"/>
  <c r="S286" i="13"/>
  <c r="Y286" i="13" s="1"/>
  <c r="AE286" i="13" s="1"/>
  <c r="V284" i="13"/>
  <c r="AB284" i="13" s="1"/>
  <c r="AH284" i="13" s="1"/>
  <c r="V279" i="13"/>
  <c r="AB279" i="13" s="1"/>
  <c r="V289" i="13"/>
  <c r="AB289" i="13" s="1"/>
  <c r="AH289" i="13" s="1"/>
  <c r="V283" i="13"/>
  <c r="AB283" i="13" s="1"/>
  <c r="AH283" i="13" s="1"/>
  <c r="V286" i="13"/>
  <c r="AB286" i="13" s="1"/>
  <c r="AH286" i="13" s="1"/>
  <c r="V290" i="13"/>
  <c r="AB290" i="13" s="1"/>
  <c r="AH290" i="13" s="1"/>
  <c r="V285" i="13"/>
  <c r="AB285" i="13" s="1"/>
  <c r="AH285" i="13" s="1"/>
  <c r="V280" i="13"/>
  <c r="AB280" i="13" s="1"/>
  <c r="AH280" i="13" s="1"/>
  <c r="S71" i="6"/>
  <c r="W40" i="6"/>
  <c r="T40" i="6"/>
  <c r="T142" i="1"/>
  <c r="U160" i="13"/>
  <c r="T318" i="13"/>
  <c r="Z318" i="13" s="1"/>
  <c r="T323" i="13"/>
  <c r="Z323" i="13" s="1"/>
  <c r="AF323" i="13" s="1"/>
  <c r="T322" i="13"/>
  <c r="Z322" i="13" s="1"/>
  <c r="AF322" i="13" s="1"/>
  <c r="T328" i="13"/>
  <c r="Z328" i="13" s="1"/>
  <c r="AF328" i="13" s="1"/>
  <c r="T319" i="13"/>
  <c r="Z319" i="13" s="1"/>
  <c r="AF319" i="13" s="1"/>
  <c r="T329" i="13"/>
  <c r="Z329" i="13" s="1"/>
  <c r="AF329" i="13" s="1"/>
  <c r="T325" i="13"/>
  <c r="Z325" i="13" s="1"/>
  <c r="AF325" i="13" s="1"/>
  <c r="T324" i="13"/>
  <c r="Z324" i="13" s="1"/>
  <c r="AF324" i="13" s="1"/>
  <c r="S40" i="6"/>
  <c r="S174" i="1"/>
  <c r="T175" i="1"/>
  <c r="U279" i="13"/>
  <c r="AA279" i="13" s="1"/>
  <c r="U284" i="13"/>
  <c r="AA284" i="13" s="1"/>
  <c r="AG284" i="13" s="1"/>
  <c r="U283" i="13"/>
  <c r="AA283" i="13" s="1"/>
  <c r="AG283" i="13" s="1"/>
  <c r="U289" i="13"/>
  <c r="AA289" i="13" s="1"/>
  <c r="AG289" i="13" s="1"/>
  <c r="U285" i="13"/>
  <c r="AA285" i="13" s="1"/>
  <c r="AG285" i="13" s="1"/>
  <c r="U290" i="13"/>
  <c r="AA290" i="13" s="1"/>
  <c r="AG290" i="13" s="1"/>
  <c r="U280" i="13"/>
  <c r="AA280" i="13" s="1"/>
  <c r="AG280" i="13" s="1"/>
  <c r="U286" i="13"/>
  <c r="AA286" i="13" s="1"/>
  <c r="AG286" i="13" s="1"/>
  <c r="T279" i="13"/>
  <c r="Z279" i="13" s="1"/>
  <c r="T284" i="13"/>
  <c r="Z284" i="13" s="1"/>
  <c r="AF284" i="13" s="1"/>
  <c r="T283" i="13"/>
  <c r="Z283" i="13" s="1"/>
  <c r="AF283" i="13" s="1"/>
  <c r="T289" i="13"/>
  <c r="Z289" i="13" s="1"/>
  <c r="AF289" i="13" s="1"/>
  <c r="T290" i="13"/>
  <c r="Z290" i="13" s="1"/>
  <c r="AF290" i="13" s="1"/>
  <c r="T280" i="13"/>
  <c r="Z280" i="13" s="1"/>
  <c r="AF280" i="13" s="1"/>
  <c r="T285" i="13"/>
  <c r="Z285" i="13" s="1"/>
  <c r="AF285" i="13" s="1"/>
  <c r="T286" i="13"/>
  <c r="Z286" i="13" s="1"/>
  <c r="AF286" i="13" s="1"/>
  <c r="W318" i="13"/>
  <c r="AC318" i="13" s="1"/>
  <c r="AI318" i="13" s="1"/>
  <c r="W323" i="13"/>
  <c r="AC323" i="13" s="1"/>
  <c r="AI323" i="13" s="1"/>
  <c r="W328" i="13"/>
  <c r="AC328" i="13" s="1"/>
  <c r="AI328" i="13" s="1"/>
  <c r="W322" i="13"/>
  <c r="AC322" i="13" s="1"/>
  <c r="AI322" i="13" s="1"/>
  <c r="W325" i="13"/>
  <c r="AC325" i="13" s="1"/>
  <c r="AI325" i="13" s="1"/>
  <c r="W319" i="13"/>
  <c r="AC319" i="13" s="1"/>
  <c r="W329" i="13"/>
  <c r="AC329" i="13" s="1"/>
  <c r="AI329" i="13" s="1"/>
  <c r="W324" i="13"/>
  <c r="AC324" i="13" s="1"/>
  <c r="AI324" i="13" s="1"/>
  <c r="U318" i="13"/>
  <c r="AA318" i="13" s="1"/>
  <c r="U323" i="13"/>
  <c r="AA323" i="13" s="1"/>
  <c r="AG323" i="13" s="1"/>
  <c r="U322" i="13"/>
  <c r="AA322" i="13" s="1"/>
  <c r="AG322" i="13" s="1"/>
  <c r="U328" i="13"/>
  <c r="AA328" i="13" s="1"/>
  <c r="AG328" i="13" s="1"/>
  <c r="U324" i="13"/>
  <c r="AA324" i="13" s="1"/>
  <c r="AG324" i="13" s="1"/>
  <c r="U319" i="13"/>
  <c r="AA319" i="13" s="1"/>
  <c r="AG319" i="13" s="1"/>
  <c r="U329" i="13"/>
  <c r="AA329" i="13" s="1"/>
  <c r="AG329" i="13" s="1"/>
  <c r="U325" i="13"/>
  <c r="AA325" i="13" s="1"/>
  <c r="AG325" i="13" s="1"/>
  <c r="S160" i="13"/>
  <c r="V40" i="6"/>
  <c r="V175" i="1"/>
  <c r="U71" i="6"/>
  <c r="T208" i="1"/>
  <c r="V305" i="1"/>
  <c r="S104" i="6"/>
  <c r="Y104" i="6" s="1"/>
  <c r="S107" i="6"/>
  <c r="Y107" i="6" s="1"/>
  <c r="Z107" i="6" s="1"/>
  <c r="S105" i="6"/>
  <c r="Y105" i="6" s="1"/>
  <c r="Z105" i="6" s="1"/>
  <c r="S109" i="6"/>
  <c r="Y109" i="6" s="1"/>
  <c r="Z109" i="6" s="1"/>
  <c r="S106" i="6"/>
  <c r="Y106" i="6" s="1"/>
  <c r="Z106" i="6" s="1"/>
  <c r="U272" i="1"/>
  <c r="T160" i="13"/>
  <c r="W272" i="1"/>
  <c r="W279" i="13"/>
  <c r="AC279" i="13" s="1"/>
  <c r="W284" i="13"/>
  <c r="AC284" i="13" s="1"/>
  <c r="AI284" i="13" s="1"/>
  <c r="W283" i="13"/>
  <c r="AC283" i="13" s="1"/>
  <c r="AI283" i="13" s="1"/>
  <c r="W289" i="13"/>
  <c r="AC289" i="13" s="1"/>
  <c r="AI289" i="13" s="1"/>
  <c r="W290" i="13"/>
  <c r="AC290" i="13" s="1"/>
  <c r="AI290" i="13" s="1"/>
  <c r="W285" i="13"/>
  <c r="AC285" i="13" s="1"/>
  <c r="AI285" i="13" s="1"/>
  <c r="W286" i="13"/>
  <c r="AC286" i="13" s="1"/>
  <c r="AI286" i="13" s="1"/>
  <c r="W280" i="13"/>
  <c r="AC280" i="13" s="1"/>
  <c r="AI280" i="13" s="1"/>
  <c r="V318" i="13"/>
  <c r="AB318" i="13" s="1"/>
  <c r="V323" i="13"/>
  <c r="AB323" i="13" s="1"/>
  <c r="AH323" i="13" s="1"/>
  <c r="V322" i="13"/>
  <c r="AB322" i="13" s="1"/>
  <c r="AH322" i="13" s="1"/>
  <c r="V328" i="13"/>
  <c r="AB328" i="13" s="1"/>
  <c r="AH328" i="13" s="1"/>
  <c r="V325" i="13"/>
  <c r="AB325" i="13" s="1"/>
  <c r="AH325" i="13" s="1"/>
  <c r="V324" i="13"/>
  <c r="AB324" i="13" s="1"/>
  <c r="AH324" i="13" s="1"/>
  <c r="V329" i="13"/>
  <c r="AB329" i="13" s="1"/>
  <c r="AH329" i="13" s="1"/>
  <c r="V319" i="13"/>
  <c r="AB319" i="13" s="1"/>
  <c r="AH319" i="13" s="1"/>
  <c r="S42" i="1"/>
  <c r="W160" i="13"/>
  <c r="W71" i="6"/>
  <c r="U43" i="6"/>
  <c r="AE43" i="6" s="1"/>
  <c r="AF43" i="6" s="1"/>
  <c r="S74" i="1"/>
  <c r="AC8" i="7"/>
  <c r="U8" i="13"/>
  <c r="W8" i="13"/>
  <c r="V8" i="13"/>
  <c r="T8" i="13"/>
  <c r="S8" i="13"/>
  <c r="I28" i="31"/>
  <c r="V6" i="31" s="1"/>
  <c r="V8" i="31" s="1"/>
  <c r="J28" i="31"/>
  <c r="W6" i="31" s="1"/>
  <c r="W8" i="31" s="1"/>
  <c r="F28" i="31"/>
  <c r="S6" i="31" s="1"/>
  <c r="S8" i="31" s="1"/>
  <c r="G28" i="31"/>
  <c r="T6" i="31" s="1"/>
  <c r="T8" i="31" s="1"/>
  <c r="H28" i="31"/>
  <c r="U6" i="31" s="1"/>
  <c r="U8" i="31" s="1"/>
  <c r="T8" i="1"/>
  <c r="V8" i="1"/>
  <c r="W8" i="1"/>
  <c r="S8" i="1"/>
  <c r="U8" i="1"/>
  <c r="Z11" i="7"/>
  <c r="AF11" i="7" s="1"/>
  <c r="AG11" i="7" s="1"/>
  <c r="Z12" i="7"/>
  <c r="AF12" i="7" s="1"/>
  <c r="AG12" i="7" s="1"/>
  <c r="Z10" i="7"/>
  <c r="AF10" i="7" s="1"/>
  <c r="AG10" i="7" s="1"/>
  <c r="Z9" i="7"/>
  <c r="AF9" i="7" s="1"/>
  <c r="V43" i="7"/>
  <c r="I45" i="7" s="1"/>
  <c r="I46" i="7" s="1"/>
  <c r="I49" i="7" s="1"/>
  <c r="Z35" i="7"/>
  <c r="AF35" i="7" s="1"/>
  <c r="Z39" i="7"/>
  <c r="AF39" i="7" s="1"/>
  <c r="AG39" i="7" s="1"/>
  <c r="Z38" i="7"/>
  <c r="AF38" i="7" s="1"/>
  <c r="AG38" i="7" s="1"/>
  <c r="Z36" i="7"/>
  <c r="AF36" i="7" s="1"/>
  <c r="AG36" i="7" s="1"/>
  <c r="Z42" i="7"/>
  <c r="AF42" i="7" s="1"/>
  <c r="AG42" i="7" s="1"/>
  <c r="Z37" i="7"/>
  <c r="AF37" i="7" s="1"/>
  <c r="AG37" i="7" s="1"/>
  <c r="AD34" i="7"/>
  <c r="V9" i="24"/>
  <c r="AB9" i="24"/>
  <c r="Y9" i="24"/>
  <c r="AB34" i="7"/>
  <c r="AA34" i="7"/>
  <c r="S9" i="24"/>
  <c r="AC34" i="7"/>
  <c r="AE9" i="24"/>
  <c r="H34" i="6"/>
  <c r="U7" i="6" s="1"/>
  <c r="U9" i="6" s="1"/>
  <c r="U17" i="6" s="1"/>
  <c r="AE17" i="6" s="1"/>
  <c r="AF17" i="6" s="1"/>
  <c r="F34" i="6"/>
  <c r="S7" i="6" s="1"/>
  <c r="S9" i="6" s="1"/>
  <c r="S21" i="6" s="1"/>
  <c r="Y21" i="6" s="1"/>
  <c r="Z21" i="6" s="1"/>
  <c r="G34" i="6"/>
  <c r="T7" i="6" s="1"/>
  <c r="T9" i="6" s="1"/>
  <c r="T17" i="6" s="1"/>
  <c r="AB17" i="6" s="1"/>
  <c r="AC17" i="6" s="1"/>
  <c r="J34" i="6"/>
  <c r="W7" i="6" s="1"/>
  <c r="W9" i="6" s="1"/>
  <c r="I34" i="6"/>
  <c r="V7" i="6" s="1"/>
  <c r="V9" i="6" s="1"/>
  <c r="V17" i="6" s="1"/>
  <c r="AH17" i="6" s="1"/>
  <c r="AI17" i="6" s="1"/>
  <c r="K58" i="20"/>
  <c r="E25" i="6"/>
  <c r="E26" i="6" s="1"/>
  <c r="K82" i="20"/>
  <c r="F119" i="6"/>
  <c r="F120" i="6" s="1"/>
  <c r="F123" i="6" s="1"/>
  <c r="G119" i="6"/>
  <c r="G120" i="6" s="1"/>
  <c r="G123" i="6" s="1"/>
  <c r="H119" i="6"/>
  <c r="H120" i="6" s="1"/>
  <c r="H123" i="6" s="1"/>
  <c r="J119" i="6"/>
  <c r="J120" i="6" s="1"/>
  <c r="J123" i="6" s="1"/>
  <c r="I119" i="6"/>
  <c r="I120" i="6" s="1"/>
  <c r="I123" i="6" s="1"/>
  <c r="E119" i="6"/>
  <c r="E120" i="6" s="1"/>
  <c r="E123" i="6" s="1"/>
  <c r="J87" i="6"/>
  <c r="J88" i="6" s="1"/>
  <c r="J91" i="6" s="1"/>
  <c r="I87" i="6"/>
  <c r="I88" i="6" s="1"/>
  <c r="I91" i="6" s="1"/>
  <c r="E87" i="6"/>
  <c r="E88" i="6" s="1"/>
  <c r="E91" i="6" s="1"/>
  <c r="H87" i="6"/>
  <c r="H88" i="6" s="1"/>
  <c r="H91" i="6" s="1"/>
  <c r="G87" i="6"/>
  <c r="G88" i="6" s="1"/>
  <c r="G91" i="6" s="1"/>
  <c r="E56" i="6"/>
  <c r="E57" i="6" s="1"/>
  <c r="E60" i="6" s="1"/>
  <c r="H56" i="6"/>
  <c r="H57" i="6" s="1"/>
  <c r="H60" i="6" s="1"/>
  <c r="G56" i="6"/>
  <c r="G57" i="6" s="1"/>
  <c r="G60" i="6" s="1"/>
  <c r="J56" i="6"/>
  <c r="J57" i="6" s="1"/>
  <c r="J60" i="6" s="1"/>
  <c r="I56" i="6"/>
  <c r="I57" i="6" s="1"/>
  <c r="I60" i="6" s="1"/>
  <c r="G25" i="6"/>
  <c r="G26" i="6" s="1"/>
  <c r="G29" i="6" s="1"/>
  <c r="J25" i="6"/>
  <c r="J26" i="6" s="1"/>
  <c r="J29" i="6" s="1"/>
  <c r="I25" i="6"/>
  <c r="I26" i="6" s="1"/>
  <c r="I29" i="6" s="1"/>
  <c r="H25" i="6"/>
  <c r="H26" i="6" s="1"/>
  <c r="H29" i="6" s="1"/>
  <c r="F25" i="6"/>
  <c r="K14" i="20"/>
  <c r="F46" i="7"/>
  <c r="F49" i="7" s="1"/>
  <c r="N13" i="20"/>
  <c r="E45" i="7"/>
  <c r="E46" i="7" s="1"/>
  <c r="E49" i="7" s="1"/>
  <c r="G45" i="7"/>
  <c r="G46" i="7" s="1"/>
  <c r="G49" i="7" s="1"/>
  <c r="H45" i="7"/>
  <c r="H46" i="7" s="1"/>
  <c r="H49" i="7" s="1"/>
  <c r="J45" i="7"/>
  <c r="J46" i="7" s="1"/>
  <c r="G19" i="7"/>
  <c r="F19" i="7"/>
  <c r="F20" i="7" s="1"/>
  <c r="F23" i="7" s="1"/>
  <c r="J19" i="7"/>
  <c r="J20" i="7" s="1"/>
  <c r="J23" i="7" s="1"/>
  <c r="E19" i="7"/>
  <c r="E20" i="7" s="1"/>
  <c r="E23" i="7" s="1"/>
  <c r="I19" i="7"/>
  <c r="I20" i="7" s="1"/>
  <c r="I23" i="7" s="1"/>
  <c r="H19" i="7"/>
  <c r="H20" i="7" s="1"/>
  <c r="H23" i="7" s="1"/>
  <c r="G20" i="31"/>
  <c r="G22" i="31" s="1"/>
  <c r="H20" i="31"/>
  <c r="H21" i="31" s="1"/>
  <c r="J46" i="31"/>
  <c r="F20" i="31"/>
  <c r="H45" i="31"/>
  <c r="H46" i="31" s="1"/>
  <c r="G45" i="31"/>
  <c r="G46" i="31" s="1"/>
  <c r="E19" i="31"/>
  <c r="E20" i="31" s="1"/>
  <c r="I45" i="31"/>
  <c r="E45" i="31"/>
  <c r="E46" i="31" s="1"/>
  <c r="I19" i="31"/>
  <c r="I20" i="31" s="1"/>
  <c r="F46" i="31"/>
  <c r="J19" i="31"/>
  <c r="J20" i="31" s="1"/>
  <c r="H340" i="13"/>
  <c r="H341" i="13" s="1"/>
  <c r="I339" i="13"/>
  <c r="I340" i="13" s="1"/>
  <c r="L142" i="13"/>
  <c r="F153" i="13" s="1"/>
  <c r="S120" i="13" s="1"/>
  <c r="S122" i="13" s="1"/>
  <c r="N142" i="13"/>
  <c r="H153" i="13" s="1"/>
  <c r="U120" i="13" s="1"/>
  <c r="U122" i="13" s="1"/>
  <c r="F339" i="13"/>
  <c r="F340" i="13" s="1"/>
  <c r="P142" i="13"/>
  <c r="J153" i="13" s="1"/>
  <c r="W120" i="13" s="1"/>
  <c r="W122" i="13" s="1"/>
  <c r="E144" i="13"/>
  <c r="K142" i="13"/>
  <c r="E153" i="13" s="1"/>
  <c r="G340" i="13"/>
  <c r="M142" i="13"/>
  <c r="G153" i="13" s="1"/>
  <c r="T120" i="13" s="1"/>
  <c r="T122" i="13" s="1"/>
  <c r="E340" i="13"/>
  <c r="J339" i="13"/>
  <c r="J340" i="13" s="1"/>
  <c r="I144" i="13"/>
  <c r="O142" i="13"/>
  <c r="I153" i="13" s="1"/>
  <c r="V120" i="13" s="1"/>
  <c r="V122" i="13" s="1"/>
  <c r="E15" i="11"/>
  <c r="E18" i="11" s="1"/>
  <c r="E16" i="24"/>
  <c r="E19" i="24" s="1"/>
  <c r="J16" i="24"/>
  <c r="J19" i="24" s="1"/>
  <c r="F16" i="24"/>
  <c r="F19" i="24" s="1"/>
  <c r="K6" i="20"/>
  <c r="K10" i="20"/>
  <c r="I16" i="24"/>
  <c r="I19" i="24" s="1"/>
  <c r="K17" i="20"/>
  <c r="K11" i="20"/>
  <c r="G16" i="24"/>
  <c r="G19" i="24" s="1"/>
  <c r="H16" i="24"/>
  <c r="H19" i="24" s="1"/>
  <c r="K25" i="20"/>
  <c r="K51" i="20"/>
  <c r="F159" i="1"/>
  <c r="F126" i="1"/>
  <c r="K16" i="20"/>
  <c r="K15" i="20"/>
  <c r="M29" i="13"/>
  <c r="J301" i="13"/>
  <c r="J304" i="13" s="1"/>
  <c r="L29" i="13"/>
  <c r="H301" i="13"/>
  <c r="H304" i="13" s="1"/>
  <c r="G301" i="13"/>
  <c r="G304" i="13" s="1"/>
  <c r="E31" i="13"/>
  <c r="K29" i="13"/>
  <c r="E40" i="13" s="1"/>
  <c r="I301" i="13"/>
  <c r="I304" i="13" s="1"/>
  <c r="I31" i="13"/>
  <c r="O29" i="13"/>
  <c r="P29" i="13"/>
  <c r="N29" i="13"/>
  <c r="E301" i="13"/>
  <c r="E304" i="13" s="1"/>
  <c r="P24" i="1"/>
  <c r="J35" i="1" s="1"/>
  <c r="W7" i="1" s="1"/>
  <c r="L157" i="1"/>
  <c r="F168" i="1" s="1"/>
  <c r="S140" i="1" s="1"/>
  <c r="S142" i="1" s="1"/>
  <c r="M24" i="1"/>
  <c r="G35" i="1" s="1"/>
  <c r="T7" i="1" s="1"/>
  <c r="L124" i="1"/>
  <c r="F135" i="1" s="1"/>
  <c r="S107" i="1" s="1"/>
  <c r="S109" i="1" s="1"/>
  <c r="N124" i="1"/>
  <c r="H135" i="1" s="1"/>
  <c r="U107" i="1" s="1"/>
  <c r="U109" i="1" s="1"/>
  <c r="H15" i="11"/>
  <c r="H18" i="11" s="1"/>
  <c r="N24" i="1"/>
  <c r="H35" i="1" s="1"/>
  <c r="U7" i="1" s="1"/>
  <c r="O24" i="1"/>
  <c r="I35" i="1" s="1"/>
  <c r="V7" i="1" s="1"/>
  <c r="O124" i="1"/>
  <c r="I135" i="1" s="1"/>
  <c r="V107" i="1" s="1"/>
  <c r="V109" i="1" s="1"/>
  <c r="P124" i="1"/>
  <c r="J135" i="1" s="1"/>
  <c r="W107" i="1" s="1"/>
  <c r="W109" i="1" s="1"/>
  <c r="J257" i="1"/>
  <c r="L24" i="1"/>
  <c r="F35" i="1" s="1"/>
  <c r="S7" i="1" s="1"/>
  <c r="P255" i="1"/>
  <c r="J266" i="1" s="1"/>
  <c r="W238" i="1" s="1"/>
  <c r="W240" i="1" s="1"/>
  <c r="O90" i="1"/>
  <c r="I101" i="1" s="1"/>
  <c r="V73" i="1" s="1"/>
  <c r="V75" i="1" s="1"/>
  <c r="M255" i="1"/>
  <c r="G266" i="1" s="1"/>
  <c r="T238" i="1" s="1"/>
  <c r="P157" i="1"/>
  <c r="J168" i="1" s="1"/>
  <c r="W140" i="1" s="1"/>
  <c r="W142" i="1" s="1"/>
  <c r="G126" i="1"/>
  <c r="M124" i="1"/>
  <c r="G135" i="1" s="1"/>
  <c r="T107" i="1" s="1"/>
  <c r="T109" i="1" s="1"/>
  <c r="K24" i="1"/>
  <c r="E35" i="1" s="1"/>
  <c r="N157" i="1"/>
  <c r="H168" i="1" s="1"/>
  <c r="U140" i="1" s="1"/>
  <c r="U142" i="1" s="1"/>
  <c r="K185" i="1"/>
  <c r="K283" i="1"/>
  <c r="L33" i="20"/>
  <c r="E159" i="1"/>
  <c r="L37" i="20"/>
  <c r="L34" i="20"/>
  <c r="K189" i="1"/>
  <c r="K284" i="1"/>
  <c r="K84" i="1"/>
  <c r="K80" i="1"/>
  <c r="K180" i="1"/>
  <c r="K85" i="1"/>
  <c r="L36" i="20"/>
  <c r="L40" i="20"/>
  <c r="L39" i="20"/>
  <c r="K287" i="1"/>
  <c r="K186" i="1"/>
  <c r="K86" i="1"/>
  <c r="K184" i="1"/>
  <c r="K282" i="1"/>
  <c r="K124" i="1"/>
  <c r="E135" i="1" s="1"/>
  <c r="P223" i="1"/>
  <c r="J234" i="1" s="1"/>
  <c r="W206" i="1" s="1"/>
  <c r="W208" i="1" s="1"/>
  <c r="K157" i="1"/>
  <c r="E168" i="1" s="1"/>
  <c r="J59" i="1"/>
  <c r="O288" i="1"/>
  <c r="I299" i="1" s="1"/>
  <c r="V271" i="1" s="1"/>
  <c r="V273" i="1" s="1"/>
  <c r="M57" i="1"/>
  <c r="G68" i="1" s="1"/>
  <c r="T40" i="1" s="1"/>
  <c r="T42" i="1" s="1"/>
  <c r="L190" i="1"/>
  <c r="F201" i="1" s="1"/>
  <c r="S173" i="1" s="1"/>
  <c r="P57" i="1"/>
  <c r="J68" i="1" s="1"/>
  <c r="W40" i="1" s="1"/>
  <c r="W42" i="1" s="1"/>
  <c r="H159" i="1"/>
  <c r="G59" i="1"/>
  <c r="J225" i="1"/>
  <c r="I290" i="1"/>
  <c r="M288" i="1"/>
  <c r="G299" i="1" s="1"/>
  <c r="T271" i="1" s="1"/>
  <c r="T273" i="1" s="1"/>
  <c r="J159" i="1"/>
  <c r="M555" i="13"/>
  <c r="P555" i="13"/>
  <c r="N555" i="13"/>
  <c r="O555" i="13"/>
  <c r="P207" i="13"/>
  <c r="L207" i="13"/>
  <c r="L247" i="13"/>
  <c r="N397" i="13"/>
  <c r="O363" i="13"/>
  <c r="K246" i="13"/>
  <c r="N211" i="13"/>
  <c r="N207" i="13"/>
  <c r="O406" i="13"/>
  <c r="K249" i="13"/>
  <c r="P403" i="13"/>
  <c r="M308" i="1"/>
  <c r="T305" i="1" s="1"/>
  <c r="M341" i="1"/>
  <c r="M398" i="13"/>
  <c r="O398" i="13"/>
  <c r="M242" i="13"/>
  <c r="L374" i="1"/>
  <c r="L341" i="1"/>
  <c r="P374" i="1"/>
  <c r="L437" i="13"/>
  <c r="L398" i="13"/>
  <c r="K437" i="13"/>
  <c r="N437" i="13"/>
  <c r="L203" i="13"/>
  <c r="M374" i="1"/>
  <c r="M437" i="13"/>
  <c r="P437" i="13"/>
  <c r="P398" i="13"/>
  <c r="O437" i="13"/>
  <c r="M203" i="13"/>
  <c r="L308" i="1"/>
  <c r="P308" i="1"/>
  <c r="P341" i="1"/>
  <c r="K398" i="13"/>
  <c r="N398" i="13"/>
  <c r="L242" i="13"/>
  <c r="F59" i="1"/>
  <c r="P255" i="13"/>
  <c r="AC255" i="13" s="1"/>
  <c r="AI255" i="13" s="1"/>
  <c r="O249" i="13"/>
  <c r="AB249" i="13" s="1"/>
  <c r="AH249" i="13" s="1"/>
  <c r="L248" i="13"/>
  <c r="Y248" i="13" s="1"/>
  <c r="M249" i="13"/>
  <c r="Z249" i="13" s="1"/>
  <c r="AF249" i="13" s="1"/>
  <c r="P248" i="13"/>
  <c r="AC248" i="13" s="1"/>
  <c r="O411" i="13"/>
  <c r="AB411" i="13" s="1"/>
  <c r="AH411" i="13" s="1"/>
  <c r="M258" i="13"/>
  <c r="Z258" i="13" s="1"/>
  <c r="AF258" i="13" s="1"/>
  <c r="O257" i="13"/>
  <c r="AB257" i="13" s="1"/>
  <c r="AH257" i="13" s="1"/>
  <c r="K257" i="13"/>
  <c r="M451" i="13"/>
  <c r="Z451" i="13" s="1"/>
  <c r="AF451" i="13" s="1"/>
  <c r="L255" i="13"/>
  <c r="Y255" i="13" s="1"/>
  <c r="AE255" i="13" s="1"/>
  <c r="N248" i="13"/>
  <c r="AA248" i="13" s="1"/>
  <c r="P556" i="13"/>
  <c r="I159" i="1"/>
  <c r="O157" i="1"/>
  <c r="I168" i="1" s="1"/>
  <c r="V140" i="1" s="1"/>
  <c r="V142" i="1" s="1"/>
  <c r="N190" i="1"/>
  <c r="H201" i="1" s="1"/>
  <c r="U173" i="1" s="1"/>
  <c r="U175" i="1" s="1"/>
  <c r="K375" i="13"/>
  <c r="K256" i="13"/>
  <c r="L368" i="13"/>
  <c r="P477" i="1"/>
  <c r="AK477" i="1" s="1"/>
  <c r="P510" i="1"/>
  <c r="AK510" i="1" s="1"/>
  <c r="P411" i="1"/>
  <c r="AK411" i="1" s="1"/>
  <c r="P444" i="1"/>
  <c r="AK444" i="1" s="1"/>
  <c r="N90" i="1"/>
  <c r="H101" i="1" s="1"/>
  <c r="U73" i="1" s="1"/>
  <c r="U75" i="1" s="1"/>
  <c r="L478" i="1"/>
  <c r="Y478" i="1" s="1"/>
  <c r="Z478" i="1" s="1"/>
  <c r="L412" i="1"/>
  <c r="Y412" i="1" s="1"/>
  <c r="Z412" i="1" s="1"/>
  <c r="L511" i="1"/>
  <c r="Y511" i="1" s="1"/>
  <c r="Z511" i="1" s="1"/>
  <c r="L445" i="1"/>
  <c r="Y445" i="1" s="1"/>
  <c r="Z445" i="1" s="1"/>
  <c r="I15" i="11"/>
  <c r="I18" i="11" s="1"/>
  <c r="G15" i="11"/>
  <c r="G18" i="11" s="1"/>
  <c r="J68" i="13"/>
  <c r="P66" i="13"/>
  <c r="J77" i="13" s="1"/>
  <c r="W44" i="13" s="1"/>
  <c r="W46" i="13" s="1"/>
  <c r="O66" i="13"/>
  <c r="I77" i="13" s="1"/>
  <c r="V44" i="13" s="1"/>
  <c r="V46" i="13" s="1"/>
  <c r="I68" i="13"/>
  <c r="H68" i="13"/>
  <c r="N66" i="13"/>
  <c r="H77" i="13" s="1"/>
  <c r="U44" i="13" s="1"/>
  <c r="U46" i="13" s="1"/>
  <c r="P316" i="1"/>
  <c r="AK316" i="1" s="1"/>
  <c r="AL316" i="1" s="1"/>
  <c r="N317" i="1"/>
  <c r="AE317" i="1" s="1"/>
  <c r="AF317" i="1" s="1"/>
  <c r="H290" i="1"/>
  <c r="L316" i="1"/>
  <c r="Y316" i="1" s="1"/>
  <c r="Z316" i="1" s="1"/>
  <c r="O245" i="13"/>
  <c r="O206" i="13"/>
  <c r="K245" i="13"/>
  <c r="K206" i="13"/>
  <c r="O208" i="13"/>
  <c r="M208" i="13"/>
  <c r="M181" i="13"/>
  <c r="G192" i="13" s="1"/>
  <c r="T159" i="13" s="1"/>
  <c r="M202" i="13"/>
  <c r="L181" i="13"/>
  <c r="F192" i="13" s="1"/>
  <c r="S159" i="13" s="1"/>
  <c r="L210" i="13"/>
  <c r="Y210" i="13" s="1"/>
  <c r="AE210" i="13" s="1"/>
  <c r="L22" i="20"/>
  <c r="O213" i="13"/>
  <c r="AB213" i="13" s="1"/>
  <c r="AH213" i="13" s="1"/>
  <c r="K213" i="13"/>
  <c r="P219" i="13"/>
  <c r="AC219" i="13" s="1"/>
  <c r="AI219" i="13" s="1"/>
  <c r="P315" i="1"/>
  <c r="P288" i="1"/>
  <c r="J299" i="1" s="1"/>
  <c r="W271" i="1" s="1"/>
  <c r="O554" i="13"/>
  <c r="O223" i="1"/>
  <c r="I234" i="1" s="1"/>
  <c r="V206" i="1" s="1"/>
  <c r="V208" i="1" s="1"/>
  <c r="I225" i="1"/>
  <c r="K181" i="13"/>
  <c r="E192" i="13" s="1"/>
  <c r="K202" i="13"/>
  <c r="L52" i="20"/>
  <c r="K209" i="13"/>
  <c r="M212" i="13"/>
  <c r="P369" i="13"/>
  <c r="AC369" i="13" s="1"/>
  <c r="AI369" i="13" s="1"/>
  <c r="L369" i="13"/>
  <c r="Y369" i="13" s="1"/>
  <c r="AE369" i="13" s="1"/>
  <c r="N368" i="13"/>
  <c r="M367" i="13"/>
  <c r="K367" i="13"/>
  <c r="M363" i="13"/>
  <c r="P358" i="13"/>
  <c r="L358" i="13"/>
  <c r="N223" i="1"/>
  <c r="H234" i="1" s="1"/>
  <c r="U206" i="1" s="1"/>
  <c r="U208" i="1" s="1"/>
  <c r="H225" i="1"/>
  <c r="N255" i="1"/>
  <c r="H266" i="1" s="1"/>
  <c r="U238" i="1" s="1"/>
  <c r="U240" i="1" s="1"/>
  <c r="H257" i="1"/>
  <c r="J92" i="1"/>
  <c r="P90" i="1"/>
  <c r="J101" i="1" s="1"/>
  <c r="W73" i="1" s="1"/>
  <c r="K208" i="13"/>
  <c r="J192" i="1"/>
  <c r="P190" i="1"/>
  <c r="J201" i="1" s="1"/>
  <c r="W173" i="1" s="1"/>
  <c r="W175" i="1" s="1"/>
  <c r="N219" i="13"/>
  <c r="AA219" i="13" s="1"/>
  <c r="AG219" i="13" s="1"/>
  <c r="N316" i="1"/>
  <c r="AE316" i="1" s="1"/>
  <c r="AF316" i="1" s="1"/>
  <c r="L217" i="13"/>
  <c r="Y217" i="13" s="1"/>
  <c r="AE217" i="13" s="1"/>
  <c r="L317" i="1"/>
  <c r="Y317" i="1" s="1"/>
  <c r="Z317" i="1" s="1"/>
  <c r="H59" i="1"/>
  <c r="N57" i="1"/>
  <c r="H68" i="1" s="1"/>
  <c r="U40" i="1" s="1"/>
  <c r="U42" i="1" s="1"/>
  <c r="K556" i="13"/>
  <c r="H126" i="1"/>
  <c r="N288" i="1"/>
  <c r="H299" i="1" s="1"/>
  <c r="U271" i="1" s="1"/>
  <c r="G68" i="13"/>
  <c r="M66" i="13"/>
  <c r="G77" i="13" s="1"/>
  <c r="T44" i="13" s="1"/>
  <c r="T46" i="13" s="1"/>
  <c r="F68" i="13"/>
  <c r="L66" i="13"/>
  <c r="F77" i="13" s="1"/>
  <c r="S44" i="13" s="1"/>
  <c r="S46" i="13" s="1"/>
  <c r="K66" i="13"/>
  <c r="E77" i="13" s="1"/>
  <c r="E68" i="13"/>
  <c r="P218" i="13"/>
  <c r="AC218" i="13" s="1"/>
  <c r="AI218" i="13" s="1"/>
  <c r="P320" i="1"/>
  <c r="AK320" i="1" s="1"/>
  <c r="AL320" i="1" s="1"/>
  <c r="N218" i="13"/>
  <c r="AA218" i="13" s="1"/>
  <c r="AG218" i="13" s="1"/>
  <c r="N315" i="1"/>
  <c r="L218" i="13"/>
  <c r="Y218" i="13" s="1"/>
  <c r="AE218" i="13" s="1"/>
  <c r="L320" i="1"/>
  <c r="Y320" i="1" s="1"/>
  <c r="Z320" i="1" s="1"/>
  <c r="L223" i="1"/>
  <c r="F234" i="1" s="1"/>
  <c r="S206" i="1" s="1"/>
  <c r="S208" i="1" s="1"/>
  <c r="F225" i="1"/>
  <c r="N554" i="13"/>
  <c r="O556" i="13"/>
  <c r="K223" i="1"/>
  <c r="E234" i="1" s="1"/>
  <c r="K255" i="1"/>
  <c r="E266" i="1" s="1"/>
  <c r="I183" i="13"/>
  <c r="O181" i="13"/>
  <c r="I192" i="13" s="1"/>
  <c r="V159" i="13" s="1"/>
  <c r="O202" i="13"/>
  <c r="K216" i="13"/>
  <c r="M213" i="13"/>
  <c r="Z213" i="13" s="1"/>
  <c r="AF213" i="13" s="1"/>
  <c r="P181" i="13"/>
  <c r="J192" i="13" s="1"/>
  <c r="W159" i="13" s="1"/>
  <c r="W161" i="13" s="1"/>
  <c r="P217" i="13"/>
  <c r="AC217" i="13" s="1"/>
  <c r="AI217" i="13" s="1"/>
  <c r="P317" i="1"/>
  <c r="AK317" i="1" s="1"/>
  <c r="AL317" i="1" s="1"/>
  <c r="K57" i="1"/>
  <c r="E68" i="1" s="1"/>
  <c r="N556" i="13"/>
  <c r="O209" i="13"/>
  <c r="AB209" i="13" s="1"/>
  <c r="N210" i="13"/>
  <c r="AA210" i="13" s="1"/>
  <c r="AG210" i="13" s="1"/>
  <c r="M216" i="13"/>
  <c r="Z216" i="13" s="1"/>
  <c r="AF216" i="13" s="1"/>
  <c r="L53" i="20"/>
  <c r="O212" i="13"/>
  <c r="K212" i="13"/>
  <c r="L255" i="1"/>
  <c r="F266" i="1" s="1"/>
  <c r="S238" i="1" s="1"/>
  <c r="K554" i="13"/>
  <c r="I59" i="1"/>
  <c r="O57" i="1"/>
  <c r="I68" i="1" s="1"/>
  <c r="V40" i="1" s="1"/>
  <c r="V42" i="1" s="1"/>
  <c r="G92" i="1"/>
  <c r="M90" i="1"/>
  <c r="G101" i="1" s="1"/>
  <c r="T73" i="1" s="1"/>
  <c r="T75" i="1" s="1"/>
  <c r="L90" i="1"/>
  <c r="F101" i="1" s="1"/>
  <c r="S73" i="1" s="1"/>
  <c r="N217" i="13"/>
  <c r="AA217" i="13" s="1"/>
  <c r="AG217" i="13" s="1"/>
  <c r="N320" i="1"/>
  <c r="AE320" i="1" s="1"/>
  <c r="AF320" i="1" s="1"/>
  <c r="L219" i="13"/>
  <c r="Y219" i="13" s="1"/>
  <c r="AE219" i="13" s="1"/>
  <c r="L315" i="1"/>
  <c r="L288" i="1"/>
  <c r="F299" i="1" s="1"/>
  <c r="S271" i="1" s="1"/>
  <c r="M245" i="13"/>
  <c r="M206" i="13"/>
  <c r="P367" i="13"/>
  <c r="L367" i="13"/>
  <c r="N364" i="13"/>
  <c r="I257" i="1"/>
  <c r="O255" i="1"/>
  <c r="I266" i="1" s="1"/>
  <c r="V238" i="1" s="1"/>
  <c r="V240" i="1" s="1"/>
  <c r="I192" i="1"/>
  <c r="F15" i="11"/>
  <c r="F18" i="11" s="1"/>
  <c r="J126" i="1"/>
  <c r="N181" i="13"/>
  <c r="H192" i="13" s="1"/>
  <c r="U159" i="13" s="1"/>
  <c r="G193" i="1"/>
  <c r="G196" i="1" s="1"/>
  <c r="M349" i="1"/>
  <c r="AB349" i="1" s="1"/>
  <c r="AC349" i="1" s="1"/>
  <c r="O321" i="1"/>
  <c r="I332" i="1" s="1"/>
  <c r="V304" i="1" s="1"/>
  <c r="N486" i="13"/>
  <c r="AA486" i="13" s="1"/>
  <c r="AG486" i="13" s="1"/>
  <c r="P485" i="13"/>
  <c r="O349" i="1"/>
  <c r="AH349" i="1" s="1"/>
  <c r="AI349" i="1" s="1"/>
  <c r="N489" i="13"/>
  <c r="AA489" i="13" s="1"/>
  <c r="AG489" i="13" s="1"/>
  <c r="M353" i="1"/>
  <c r="AB353" i="1" s="1"/>
  <c r="AC353" i="1" s="1"/>
  <c r="K345" i="1"/>
  <c r="O353" i="1"/>
  <c r="AH353" i="1" s="1"/>
  <c r="AI353" i="1" s="1"/>
  <c r="M350" i="1"/>
  <c r="AB350" i="1" s="1"/>
  <c r="AC350" i="1" s="1"/>
  <c r="M345" i="1"/>
  <c r="AB345" i="1" s="1"/>
  <c r="M482" i="13"/>
  <c r="Z482" i="13" s="1"/>
  <c r="O350" i="1"/>
  <c r="AH350" i="1" s="1"/>
  <c r="AI350" i="1" s="1"/>
  <c r="O345" i="1"/>
  <c r="AH345" i="1" s="1"/>
  <c r="M348" i="1"/>
  <c r="K346" i="1"/>
  <c r="O348" i="1"/>
  <c r="M346" i="1"/>
  <c r="AB346" i="1" s="1"/>
  <c r="AC346" i="1" s="1"/>
  <c r="O346" i="1"/>
  <c r="AH346" i="1" s="1"/>
  <c r="AI346" i="1" s="1"/>
  <c r="G160" i="1"/>
  <c r="G163" i="1" s="1"/>
  <c r="H92" i="1"/>
  <c r="G290" i="1"/>
  <c r="H192" i="1"/>
  <c r="I92" i="1"/>
  <c r="S240" i="1" l="1"/>
  <c r="T240" i="1"/>
  <c r="T78" i="1"/>
  <c r="AB78" i="1" s="1"/>
  <c r="AC78" i="1" s="1"/>
  <c r="T77" i="1"/>
  <c r="AB77" i="1" s="1"/>
  <c r="AC77" i="1" s="1"/>
  <c r="W168" i="13"/>
  <c r="AC168" i="13" s="1"/>
  <c r="AI168" i="13" s="1"/>
  <c r="W164" i="13"/>
  <c r="AC164" i="13" s="1"/>
  <c r="AI164" i="13" s="1"/>
  <c r="W165" i="13"/>
  <c r="AC165" i="13" s="1"/>
  <c r="AI165" i="13" s="1"/>
  <c r="S49" i="13"/>
  <c r="Y49" i="13" s="1"/>
  <c r="AE49" i="13" s="1"/>
  <c r="S50" i="13"/>
  <c r="Y50" i="13" s="1"/>
  <c r="AE50" i="13" s="1"/>
  <c r="V210" i="1"/>
  <c r="AH210" i="1" s="1"/>
  <c r="AI210" i="1" s="1"/>
  <c r="V211" i="1"/>
  <c r="AH211" i="1" s="1"/>
  <c r="AI211" i="1" s="1"/>
  <c r="T275" i="1"/>
  <c r="AB275" i="1" s="1"/>
  <c r="AC275" i="1" s="1"/>
  <c r="T276" i="1"/>
  <c r="AB276" i="1" s="1"/>
  <c r="AC276" i="1" s="1"/>
  <c r="V275" i="1"/>
  <c r="AH275" i="1" s="1"/>
  <c r="AI275" i="1" s="1"/>
  <c r="V276" i="1"/>
  <c r="AH276" i="1" s="1"/>
  <c r="AI276" i="1" s="1"/>
  <c r="W242" i="1"/>
  <c r="AK242" i="1" s="1"/>
  <c r="AL242" i="1" s="1"/>
  <c r="W243" i="1"/>
  <c r="AK243" i="1" s="1"/>
  <c r="AL243" i="1" s="1"/>
  <c r="V112" i="1"/>
  <c r="AH112" i="1" s="1"/>
  <c r="AI112" i="1" s="1"/>
  <c r="V111" i="1"/>
  <c r="AH111" i="1" s="1"/>
  <c r="AI111" i="1" s="1"/>
  <c r="U111" i="1"/>
  <c r="AE111" i="1" s="1"/>
  <c r="AF111" i="1" s="1"/>
  <c r="U112" i="1"/>
  <c r="AE112" i="1" s="1"/>
  <c r="AF112" i="1" s="1"/>
  <c r="W177" i="1"/>
  <c r="AK177" i="1" s="1"/>
  <c r="AL177" i="1" s="1"/>
  <c r="W178" i="1"/>
  <c r="AK178" i="1" s="1"/>
  <c r="AL178" i="1" s="1"/>
  <c r="U211" i="1"/>
  <c r="AE211" i="1" s="1"/>
  <c r="AF211" i="1" s="1"/>
  <c r="U210" i="1"/>
  <c r="AE210" i="1" s="1"/>
  <c r="AF210" i="1" s="1"/>
  <c r="V50" i="13"/>
  <c r="AB50" i="13" s="1"/>
  <c r="AH50" i="13" s="1"/>
  <c r="V49" i="13"/>
  <c r="AB49" i="13" s="1"/>
  <c r="AH49" i="13" s="1"/>
  <c r="W45" i="1"/>
  <c r="AK45" i="1" s="1"/>
  <c r="AL45" i="1" s="1"/>
  <c r="W44" i="1"/>
  <c r="AK44" i="1" s="1"/>
  <c r="AL44" i="1" s="1"/>
  <c r="U145" i="1"/>
  <c r="AE145" i="1" s="1"/>
  <c r="AF145" i="1" s="1"/>
  <c r="U144" i="1"/>
  <c r="AE144" i="1" s="1"/>
  <c r="AF144" i="1" s="1"/>
  <c r="W144" i="1"/>
  <c r="AK144" i="1" s="1"/>
  <c r="AL144" i="1" s="1"/>
  <c r="W145" i="1"/>
  <c r="AK145" i="1" s="1"/>
  <c r="AL145" i="1" s="1"/>
  <c r="S112" i="1"/>
  <c r="Y112" i="1" s="1"/>
  <c r="Z112" i="1" s="1"/>
  <c r="S111" i="1"/>
  <c r="Y111" i="1" s="1"/>
  <c r="Z111" i="1" s="1"/>
  <c r="U125" i="13"/>
  <c r="AA125" i="13" s="1"/>
  <c r="AG125" i="13" s="1"/>
  <c r="U126" i="13"/>
  <c r="AA126" i="13" s="1"/>
  <c r="AG126" i="13" s="1"/>
  <c r="T210" i="1"/>
  <c r="AB210" i="1" s="1"/>
  <c r="AC210" i="1" s="1"/>
  <c r="T211" i="1"/>
  <c r="AB211" i="1" s="1"/>
  <c r="AC211" i="1" s="1"/>
  <c r="V44" i="1"/>
  <c r="AH44" i="1" s="1"/>
  <c r="AI44" i="1" s="1"/>
  <c r="V45" i="1"/>
  <c r="AH45" i="1" s="1"/>
  <c r="AI45" i="1" s="1"/>
  <c r="T49" i="13"/>
  <c r="Z49" i="13" s="1"/>
  <c r="AF49" i="13" s="1"/>
  <c r="T50" i="13"/>
  <c r="Z50" i="13" s="1"/>
  <c r="AF50" i="13" s="1"/>
  <c r="U50" i="13"/>
  <c r="AA50" i="13" s="1"/>
  <c r="AG50" i="13" s="1"/>
  <c r="U49" i="13"/>
  <c r="AA49" i="13" s="1"/>
  <c r="AG49" i="13" s="1"/>
  <c r="W49" i="13"/>
  <c r="AC49" i="13" s="1"/>
  <c r="AI49" i="13" s="1"/>
  <c r="W50" i="13"/>
  <c r="AC50" i="13" s="1"/>
  <c r="AI50" i="13" s="1"/>
  <c r="U78" i="1"/>
  <c r="AE78" i="1" s="1"/>
  <c r="AF78" i="1" s="1"/>
  <c r="U77" i="1"/>
  <c r="AE77" i="1" s="1"/>
  <c r="AF77" i="1" s="1"/>
  <c r="U177" i="1"/>
  <c r="AE177" i="1" s="1"/>
  <c r="AF177" i="1" s="1"/>
  <c r="U178" i="1"/>
  <c r="AE178" i="1" s="1"/>
  <c r="AF178" i="1" s="1"/>
  <c r="T242" i="1"/>
  <c r="AB242" i="1" s="1"/>
  <c r="AC242" i="1" s="1"/>
  <c r="T243" i="1"/>
  <c r="AB243" i="1" s="1"/>
  <c r="AC243" i="1" s="1"/>
  <c r="S126" i="13"/>
  <c r="Y126" i="13" s="1"/>
  <c r="AE126" i="13" s="1"/>
  <c r="S125" i="13"/>
  <c r="Y125" i="13" s="1"/>
  <c r="AE125" i="13" s="1"/>
  <c r="S242" i="1"/>
  <c r="Y242" i="1" s="1"/>
  <c r="Z242" i="1" s="1"/>
  <c r="S243" i="1"/>
  <c r="Y243" i="1" s="1"/>
  <c r="Z243" i="1" s="1"/>
  <c r="V243" i="1"/>
  <c r="AH243" i="1" s="1"/>
  <c r="AI243" i="1" s="1"/>
  <c r="V242" i="1"/>
  <c r="AH242" i="1" s="1"/>
  <c r="AI242" i="1" s="1"/>
  <c r="S211" i="1"/>
  <c r="Y211" i="1" s="1"/>
  <c r="Z211" i="1" s="1"/>
  <c r="S210" i="1"/>
  <c r="Y210" i="1" s="1"/>
  <c r="Z210" i="1" s="1"/>
  <c r="U44" i="1"/>
  <c r="AE44" i="1" s="1"/>
  <c r="AF44" i="1" s="1"/>
  <c r="U45" i="1"/>
  <c r="AE45" i="1" s="1"/>
  <c r="AF45" i="1" s="1"/>
  <c r="U242" i="1"/>
  <c r="AE242" i="1" s="1"/>
  <c r="AF242" i="1" s="1"/>
  <c r="U243" i="1"/>
  <c r="AE243" i="1" s="1"/>
  <c r="AF243" i="1" s="1"/>
  <c r="V145" i="1"/>
  <c r="AH145" i="1" s="1"/>
  <c r="AI145" i="1" s="1"/>
  <c r="V144" i="1"/>
  <c r="AH144" i="1" s="1"/>
  <c r="AI144" i="1" s="1"/>
  <c r="T45" i="1"/>
  <c r="AB45" i="1" s="1"/>
  <c r="AC45" i="1" s="1"/>
  <c r="T44" i="1"/>
  <c r="AB44" i="1" s="1"/>
  <c r="AC44" i="1" s="1"/>
  <c r="W211" i="1"/>
  <c r="AK211" i="1" s="1"/>
  <c r="AL211" i="1" s="1"/>
  <c r="W210" i="1"/>
  <c r="AK210" i="1" s="1"/>
  <c r="AL210" i="1" s="1"/>
  <c r="T112" i="1"/>
  <c r="AB112" i="1" s="1"/>
  <c r="AC112" i="1" s="1"/>
  <c r="T111" i="1"/>
  <c r="AB111" i="1" s="1"/>
  <c r="AC111" i="1" s="1"/>
  <c r="V77" i="1"/>
  <c r="AH77" i="1" s="1"/>
  <c r="AI77" i="1" s="1"/>
  <c r="V78" i="1"/>
  <c r="AH78" i="1" s="1"/>
  <c r="AI78" i="1" s="1"/>
  <c r="W112" i="1"/>
  <c r="AK112" i="1" s="1"/>
  <c r="AL112" i="1" s="1"/>
  <c r="W111" i="1"/>
  <c r="AK111" i="1" s="1"/>
  <c r="AL111" i="1" s="1"/>
  <c r="S145" i="1"/>
  <c r="Y145" i="1" s="1"/>
  <c r="Z145" i="1" s="1"/>
  <c r="S144" i="1"/>
  <c r="Y144" i="1" s="1"/>
  <c r="Z144" i="1" s="1"/>
  <c r="V125" i="13"/>
  <c r="AB125" i="13" s="1"/>
  <c r="AH125" i="13" s="1"/>
  <c r="V126" i="13"/>
  <c r="AB126" i="13" s="1"/>
  <c r="AH126" i="13" s="1"/>
  <c r="T126" i="13"/>
  <c r="Z126" i="13" s="1"/>
  <c r="AF126" i="13" s="1"/>
  <c r="T125" i="13"/>
  <c r="Z125" i="13" s="1"/>
  <c r="AF125" i="13" s="1"/>
  <c r="W125" i="13"/>
  <c r="AC125" i="13" s="1"/>
  <c r="AI125" i="13" s="1"/>
  <c r="W126" i="13"/>
  <c r="AC126" i="13" s="1"/>
  <c r="AI126" i="13" s="1"/>
  <c r="S44" i="1"/>
  <c r="Y44" i="1" s="1"/>
  <c r="Z44" i="1" s="1"/>
  <c r="S45" i="1"/>
  <c r="Y45" i="1" s="1"/>
  <c r="Z45" i="1" s="1"/>
  <c r="V177" i="1"/>
  <c r="AH177" i="1" s="1"/>
  <c r="AI177" i="1" s="1"/>
  <c r="V178" i="1"/>
  <c r="AH178" i="1" s="1"/>
  <c r="AI178" i="1" s="1"/>
  <c r="T177" i="1"/>
  <c r="AB177" i="1" s="1"/>
  <c r="AC177" i="1" s="1"/>
  <c r="T178" i="1"/>
  <c r="AB178" i="1" s="1"/>
  <c r="AC178" i="1" s="1"/>
  <c r="T145" i="1"/>
  <c r="AB145" i="1" s="1"/>
  <c r="AC145" i="1" s="1"/>
  <c r="T144" i="1"/>
  <c r="AB144" i="1" s="1"/>
  <c r="AC144" i="1" s="1"/>
  <c r="T52" i="13"/>
  <c r="Z52" i="13" s="1"/>
  <c r="AF52" i="13" s="1"/>
  <c r="T47" i="13"/>
  <c r="Z47" i="13" s="1"/>
  <c r="T48" i="13"/>
  <c r="Z48" i="13" s="1"/>
  <c r="AF48" i="13" s="1"/>
  <c r="T57" i="13"/>
  <c r="Z57" i="13" s="1"/>
  <c r="AF57" i="13" s="1"/>
  <c r="T54" i="13"/>
  <c r="Z54" i="13" s="1"/>
  <c r="AF54" i="13" s="1"/>
  <c r="T53" i="13"/>
  <c r="Z53" i="13" s="1"/>
  <c r="AF53" i="13" s="1"/>
  <c r="T58" i="13"/>
  <c r="Z58" i="13" s="1"/>
  <c r="AF58" i="13" s="1"/>
  <c r="T51" i="13"/>
  <c r="Z51" i="13" s="1"/>
  <c r="AF51" i="13" s="1"/>
  <c r="U176" i="1"/>
  <c r="AE176" i="1" s="1"/>
  <c r="U179" i="1"/>
  <c r="AE179" i="1" s="1"/>
  <c r="AF179" i="1" s="1"/>
  <c r="U183" i="1"/>
  <c r="AE183" i="1" s="1"/>
  <c r="AF183" i="1" s="1"/>
  <c r="U180" i="1"/>
  <c r="AE180" i="1" s="1"/>
  <c r="AF180" i="1" s="1"/>
  <c r="U184" i="1"/>
  <c r="AE184" i="1" s="1"/>
  <c r="AF184" i="1" s="1"/>
  <c r="T241" i="1"/>
  <c r="AB241" i="1" s="1"/>
  <c r="T244" i="1"/>
  <c r="AB244" i="1" s="1"/>
  <c r="AC244" i="1" s="1"/>
  <c r="T248" i="1"/>
  <c r="AB248" i="1" s="1"/>
  <c r="AC248" i="1" s="1"/>
  <c r="T249" i="1"/>
  <c r="AB249" i="1" s="1"/>
  <c r="AC249" i="1" s="1"/>
  <c r="T245" i="1"/>
  <c r="AB245" i="1" s="1"/>
  <c r="AC245" i="1" s="1"/>
  <c r="S217" i="1"/>
  <c r="Y217" i="1" s="1"/>
  <c r="Z217" i="1" s="1"/>
  <c r="S209" i="1"/>
  <c r="Y209" i="1" s="1"/>
  <c r="S212" i="1"/>
  <c r="Y212" i="1" s="1"/>
  <c r="Z212" i="1" s="1"/>
  <c r="S216" i="1"/>
  <c r="S213" i="1"/>
  <c r="Y213" i="1" s="1"/>
  <c r="Z213" i="1" s="1"/>
  <c r="W217" i="1"/>
  <c r="AK217" i="1" s="1"/>
  <c r="AL217" i="1" s="1"/>
  <c r="W209" i="1"/>
  <c r="AK209" i="1" s="1"/>
  <c r="AL209" i="1" s="1"/>
  <c r="W212" i="1"/>
  <c r="AK212" i="1" s="1"/>
  <c r="AL212" i="1" s="1"/>
  <c r="W216" i="1"/>
  <c r="AK216" i="1" s="1"/>
  <c r="AL216" i="1" s="1"/>
  <c r="W213" i="1"/>
  <c r="AK213" i="1" s="1"/>
  <c r="AL213" i="1" s="1"/>
  <c r="T110" i="1"/>
  <c r="AB110" i="1" s="1"/>
  <c r="T113" i="1"/>
  <c r="AB113" i="1" s="1"/>
  <c r="AC113" i="1" s="1"/>
  <c r="T117" i="1"/>
  <c r="AB117" i="1" s="1"/>
  <c r="AC117" i="1" s="1"/>
  <c r="T118" i="1"/>
  <c r="AB118" i="1" s="1"/>
  <c r="AC118" i="1" s="1"/>
  <c r="T114" i="1"/>
  <c r="AB114" i="1" s="1"/>
  <c r="AC114" i="1" s="1"/>
  <c r="S143" i="1"/>
  <c r="Y143" i="1" s="1"/>
  <c r="S146" i="1"/>
  <c r="Y146" i="1" s="1"/>
  <c r="Z146" i="1" s="1"/>
  <c r="S147" i="1"/>
  <c r="Y147" i="1" s="1"/>
  <c r="Z147" i="1" s="1"/>
  <c r="S150" i="1"/>
  <c r="Y150" i="1" s="1"/>
  <c r="Z150" i="1" s="1"/>
  <c r="S151" i="1"/>
  <c r="Y151" i="1" s="1"/>
  <c r="Z151" i="1" s="1"/>
  <c r="S52" i="13"/>
  <c r="Y52" i="13" s="1"/>
  <c r="AE52" i="13" s="1"/>
  <c r="S47" i="13"/>
  <c r="Y47" i="13" s="1"/>
  <c r="S48" i="13"/>
  <c r="Y48" i="13" s="1"/>
  <c r="AE48" i="13" s="1"/>
  <c r="S58" i="13"/>
  <c r="Y58" i="13" s="1"/>
  <c r="AE58" i="13" s="1"/>
  <c r="S53" i="13"/>
  <c r="Y53" i="13" s="1"/>
  <c r="AE53" i="13" s="1"/>
  <c r="S54" i="13"/>
  <c r="Y54" i="13" s="1"/>
  <c r="AE54" i="13" s="1"/>
  <c r="S57" i="13"/>
  <c r="Y57" i="13" s="1"/>
  <c r="AE57" i="13" s="1"/>
  <c r="S51" i="13"/>
  <c r="Y51" i="13" s="1"/>
  <c r="AE51" i="13" s="1"/>
  <c r="T274" i="1"/>
  <c r="AB274" i="1" s="1"/>
  <c r="T277" i="1"/>
  <c r="AB277" i="1" s="1"/>
  <c r="AC277" i="1" s="1"/>
  <c r="T281" i="1"/>
  <c r="AB281" i="1" s="1"/>
  <c r="AC281" i="1" s="1"/>
  <c r="T282" i="1"/>
  <c r="AB282" i="1" s="1"/>
  <c r="AC282" i="1" s="1"/>
  <c r="T278" i="1"/>
  <c r="AB278" i="1" s="1"/>
  <c r="AC278" i="1" s="1"/>
  <c r="V274" i="1"/>
  <c r="AH274" i="1" s="1"/>
  <c r="V277" i="1"/>
  <c r="AH277" i="1" s="1"/>
  <c r="AI277" i="1" s="1"/>
  <c r="V281" i="1"/>
  <c r="AH281" i="1" s="1"/>
  <c r="AI281" i="1" s="1"/>
  <c r="V278" i="1"/>
  <c r="AH278" i="1" s="1"/>
  <c r="AI278" i="1" s="1"/>
  <c r="V282" i="1"/>
  <c r="AH282" i="1" s="1"/>
  <c r="AI282" i="1" s="1"/>
  <c r="U110" i="1"/>
  <c r="AE110" i="1" s="1"/>
  <c r="U113" i="1"/>
  <c r="AE113" i="1" s="1"/>
  <c r="AF113" i="1" s="1"/>
  <c r="U117" i="1"/>
  <c r="AE117" i="1" s="1"/>
  <c r="AF117" i="1" s="1"/>
  <c r="U114" i="1"/>
  <c r="AE114" i="1" s="1"/>
  <c r="AF114" i="1" s="1"/>
  <c r="U118" i="1"/>
  <c r="AE118" i="1" s="1"/>
  <c r="AF118" i="1" s="1"/>
  <c r="W47" i="13"/>
  <c r="AC47" i="13" s="1"/>
  <c r="W52" i="13"/>
  <c r="AC52" i="13" s="1"/>
  <c r="AI52" i="13" s="1"/>
  <c r="W54" i="13"/>
  <c r="AC54" i="13" s="1"/>
  <c r="AI54" i="13" s="1"/>
  <c r="W53" i="13"/>
  <c r="AC53" i="13" s="1"/>
  <c r="AI53" i="13" s="1"/>
  <c r="W48" i="13"/>
  <c r="AC48" i="13" s="1"/>
  <c r="AI48" i="13" s="1"/>
  <c r="W58" i="13"/>
  <c r="AC58" i="13" s="1"/>
  <c r="AI58" i="13" s="1"/>
  <c r="W57" i="13"/>
  <c r="AC57" i="13" s="1"/>
  <c r="AI57" i="13" s="1"/>
  <c r="W51" i="13"/>
  <c r="AC51" i="13" s="1"/>
  <c r="AI51" i="13" s="1"/>
  <c r="U241" i="1"/>
  <c r="AE241" i="1" s="1"/>
  <c r="U244" i="1"/>
  <c r="AE244" i="1" s="1"/>
  <c r="AF244" i="1" s="1"/>
  <c r="U248" i="1"/>
  <c r="AE248" i="1" s="1"/>
  <c r="AF248" i="1" s="1"/>
  <c r="U245" i="1"/>
  <c r="AE245" i="1" s="1"/>
  <c r="AF245" i="1" s="1"/>
  <c r="U249" i="1"/>
  <c r="AE249" i="1" s="1"/>
  <c r="AF249" i="1" s="1"/>
  <c r="T43" i="1"/>
  <c r="AB43" i="1" s="1"/>
  <c r="T46" i="1"/>
  <c r="AB46" i="1" s="1"/>
  <c r="AC46" i="1" s="1"/>
  <c r="T50" i="1"/>
  <c r="AB50" i="1" s="1"/>
  <c r="AC50" i="1" s="1"/>
  <c r="T51" i="1"/>
  <c r="AB51" i="1" s="1"/>
  <c r="AC51" i="1" s="1"/>
  <c r="T47" i="1"/>
  <c r="AB47" i="1" s="1"/>
  <c r="AC47" i="1" s="1"/>
  <c r="V76" i="1"/>
  <c r="AH76" i="1" s="1"/>
  <c r="V79" i="1"/>
  <c r="AH79" i="1" s="1"/>
  <c r="AI79" i="1" s="1"/>
  <c r="V83" i="1"/>
  <c r="AH83" i="1" s="1"/>
  <c r="AI83" i="1" s="1"/>
  <c r="V80" i="1"/>
  <c r="AH80" i="1" s="1"/>
  <c r="AI80" i="1" s="1"/>
  <c r="V84" i="1"/>
  <c r="AH84" i="1" s="1"/>
  <c r="AI84" i="1" s="1"/>
  <c r="T76" i="1"/>
  <c r="AB76" i="1" s="1"/>
  <c r="T79" i="1"/>
  <c r="AB79" i="1" s="1"/>
  <c r="AC79" i="1" s="1"/>
  <c r="T83" i="1"/>
  <c r="AB83" i="1" s="1"/>
  <c r="AC83" i="1" s="1"/>
  <c r="T84" i="1"/>
  <c r="AB84" i="1" s="1"/>
  <c r="AC84" i="1" s="1"/>
  <c r="T80" i="1"/>
  <c r="AB80" i="1" s="1"/>
  <c r="AC80" i="1" s="1"/>
  <c r="S241" i="1"/>
  <c r="Y241" i="1" s="1"/>
  <c r="S244" i="1"/>
  <c r="Y244" i="1" s="1"/>
  <c r="Z244" i="1" s="1"/>
  <c r="S248" i="1"/>
  <c r="Y248" i="1" s="1"/>
  <c r="Z248" i="1" s="1"/>
  <c r="S245" i="1"/>
  <c r="Y245" i="1" s="1"/>
  <c r="Z245" i="1" s="1"/>
  <c r="S249" i="1"/>
  <c r="Y249" i="1" s="1"/>
  <c r="Z249" i="1" s="1"/>
  <c r="W176" i="1"/>
  <c r="AK176" i="1" s="1"/>
  <c r="W179" i="1"/>
  <c r="AK179" i="1" s="1"/>
  <c r="AL179" i="1" s="1"/>
  <c r="W183" i="1"/>
  <c r="AK183" i="1" s="1"/>
  <c r="AL183" i="1" s="1"/>
  <c r="W180" i="1"/>
  <c r="AK180" i="1" s="1"/>
  <c r="AL180" i="1" s="1"/>
  <c r="W184" i="1"/>
  <c r="AK184" i="1" s="1"/>
  <c r="AL184" i="1" s="1"/>
  <c r="V47" i="13"/>
  <c r="AB47" i="13" s="1"/>
  <c r="V52" i="13"/>
  <c r="AB52" i="13" s="1"/>
  <c r="AH52" i="13" s="1"/>
  <c r="V48" i="13"/>
  <c r="AB48" i="13" s="1"/>
  <c r="AH48" i="13" s="1"/>
  <c r="V53" i="13"/>
  <c r="AB53" i="13" s="1"/>
  <c r="AH53" i="13" s="1"/>
  <c r="V54" i="13"/>
  <c r="AB54" i="13" s="1"/>
  <c r="AH54" i="13" s="1"/>
  <c r="V51" i="13"/>
  <c r="AB51" i="13" s="1"/>
  <c r="AH51" i="13" s="1"/>
  <c r="V57" i="13"/>
  <c r="AB57" i="13" s="1"/>
  <c r="AH57" i="13" s="1"/>
  <c r="V58" i="13"/>
  <c r="AB58" i="13" s="1"/>
  <c r="AH58" i="13" s="1"/>
  <c r="W43" i="1"/>
  <c r="AK43" i="1" s="1"/>
  <c r="W46" i="1"/>
  <c r="AK46" i="1" s="1"/>
  <c r="AL46" i="1" s="1"/>
  <c r="W50" i="1"/>
  <c r="AK50" i="1" s="1"/>
  <c r="AL50" i="1" s="1"/>
  <c r="W47" i="1"/>
  <c r="AK47" i="1" s="1"/>
  <c r="AL47" i="1" s="1"/>
  <c r="W51" i="1"/>
  <c r="AK51" i="1" s="1"/>
  <c r="AL51" i="1" s="1"/>
  <c r="U76" i="1"/>
  <c r="AE76" i="1" s="1"/>
  <c r="U79" i="1"/>
  <c r="AE79" i="1" s="1"/>
  <c r="AF79" i="1" s="1"/>
  <c r="U83" i="1"/>
  <c r="AE83" i="1" s="1"/>
  <c r="AF83" i="1" s="1"/>
  <c r="U84" i="1"/>
  <c r="AE84" i="1" s="1"/>
  <c r="AF84" i="1" s="1"/>
  <c r="U80" i="1"/>
  <c r="AE80" i="1" s="1"/>
  <c r="AF80" i="1" s="1"/>
  <c r="V241" i="1"/>
  <c r="AH241" i="1" s="1"/>
  <c r="V244" i="1"/>
  <c r="AH244" i="1" s="1"/>
  <c r="AI244" i="1" s="1"/>
  <c r="V249" i="1"/>
  <c r="AH249" i="1" s="1"/>
  <c r="AI249" i="1" s="1"/>
  <c r="V245" i="1"/>
  <c r="AH245" i="1" s="1"/>
  <c r="AI245" i="1" s="1"/>
  <c r="V248" i="1"/>
  <c r="AH248" i="1" s="1"/>
  <c r="AI248" i="1" s="1"/>
  <c r="V338" i="1"/>
  <c r="U209" i="1"/>
  <c r="AE209" i="1" s="1"/>
  <c r="AF209" i="1" s="1"/>
  <c r="U212" i="1"/>
  <c r="AE212" i="1" s="1"/>
  <c r="AF212" i="1" s="1"/>
  <c r="U216" i="1"/>
  <c r="AE216" i="1" s="1"/>
  <c r="AF216" i="1" s="1"/>
  <c r="U213" i="1"/>
  <c r="AE213" i="1" s="1"/>
  <c r="AF213" i="1" s="1"/>
  <c r="U217" i="1"/>
  <c r="AE217" i="1" s="1"/>
  <c r="AF217" i="1" s="1"/>
  <c r="U143" i="1"/>
  <c r="AE143" i="1" s="1"/>
  <c r="U146" i="1"/>
  <c r="AE146" i="1" s="1"/>
  <c r="AF146" i="1" s="1"/>
  <c r="U150" i="1"/>
  <c r="AE150" i="1" s="1"/>
  <c r="AF150" i="1" s="1"/>
  <c r="U147" i="1"/>
  <c r="AE147" i="1" s="1"/>
  <c r="AF147" i="1" s="1"/>
  <c r="U151" i="1"/>
  <c r="AE151" i="1" s="1"/>
  <c r="AF151" i="1" s="1"/>
  <c r="W143" i="1"/>
  <c r="AK143" i="1" s="1"/>
  <c r="W146" i="1"/>
  <c r="AK146" i="1" s="1"/>
  <c r="AL146" i="1" s="1"/>
  <c r="W150" i="1"/>
  <c r="AK150" i="1" s="1"/>
  <c r="AL150" i="1" s="1"/>
  <c r="W147" i="1"/>
  <c r="AK147" i="1" s="1"/>
  <c r="AL147" i="1" s="1"/>
  <c r="W151" i="1"/>
  <c r="AK151" i="1" s="1"/>
  <c r="AL151" i="1" s="1"/>
  <c r="S110" i="1"/>
  <c r="Y110" i="1" s="1"/>
  <c r="S113" i="1"/>
  <c r="Y113" i="1" s="1"/>
  <c r="Z113" i="1" s="1"/>
  <c r="S114" i="1"/>
  <c r="Y114" i="1" s="1"/>
  <c r="Z114" i="1" s="1"/>
  <c r="S117" i="1"/>
  <c r="Y117" i="1" s="1"/>
  <c r="Z117" i="1" s="1"/>
  <c r="S118" i="1"/>
  <c r="Y118" i="1" s="1"/>
  <c r="Z118" i="1" s="1"/>
  <c r="U123" i="13"/>
  <c r="AA123" i="13" s="1"/>
  <c r="U128" i="13"/>
  <c r="AA128" i="13" s="1"/>
  <c r="AG128" i="13" s="1"/>
  <c r="U133" i="13"/>
  <c r="AA133" i="13" s="1"/>
  <c r="AG133" i="13" s="1"/>
  <c r="U127" i="13"/>
  <c r="AA127" i="13" s="1"/>
  <c r="AG127" i="13" s="1"/>
  <c r="U129" i="13"/>
  <c r="AA129" i="13" s="1"/>
  <c r="AG129" i="13" s="1"/>
  <c r="U130" i="13"/>
  <c r="AA130" i="13" s="1"/>
  <c r="AG130" i="13" s="1"/>
  <c r="U134" i="13"/>
  <c r="AA134" i="13" s="1"/>
  <c r="AG134" i="13" s="1"/>
  <c r="U124" i="13"/>
  <c r="AA124" i="13" s="1"/>
  <c r="AG124" i="13" s="1"/>
  <c r="T35" i="31"/>
  <c r="Z35" i="31" s="1"/>
  <c r="AF35" i="31" s="1"/>
  <c r="T36" i="31"/>
  <c r="Z36" i="31" s="1"/>
  <c r="T37" i="31"/>
  <c r="Z37" i="31" s="1"/>
  <c r="AF37" i="31" s="1"/>
  <c r="T38" i="31"/>
  <c r="Z38" i="31" s="1"/>
  <c r="AF38" i="31" s="1"/>
  <c r="T161" i="13"/>
  <c r="V306" i="1"/>
  <c r="S161" i="13"/>
  <c r="W348" i="13"/>
  <c r="AI319" i="13"/>
  <c r="W337" i="13" s="1"/>
  <c r="U161" i="13"/>
  <c r="T41" i="6"/>
  <c r="AB41" i="6" s="1"/>
  <c r="T42" i="6"/>
  <c r="AB42" i="6" s="1"/>
  <c r="AC42" i="6" s="1"/>
  <c r="T44" i="6"/>
  <c r="AB44" i="6" s="1"/>
  <c r="AC44" i="6" s="1"/>
  <c r="T46" i="6"/>
  <c r="AB46" i="6" s="1"/>
  <c r="AC46" i="6" s="1"/>
  <c r="T43" i="6"/>
  <c r="AB43" i="6" s="1"/>
  <c r="AC43" i="6" s="1"/>
  <c r="AH279" i="13"/>
  <c r="V298" i="13" s="1"/>
  <c r="V309" i="13"/>
  <c r="AF104" i="6"/>
  <c r="U117" i="6" s="1"/>
  <c r="U128" i="6"/>
  <c r="AF41" i="6"/>
  <c r="U54" i="6" s="1"/>
  <c r="U65" i="6"/>
  <c r="V161" i="13"/>
  <c r="AC104" i="6"/>
  <c r="T117" i="6" s="1"/>
  <c r="T128" i="6"/>
  <c r="V43" i="1"/>
  <c r="AH43" i="1" s="1"/>
  <c r="V46" i="1"/>
  <c r="AH46" i="1" s="1"/>
  <c r="AI46" i="1" s="1"/>
  <c r="V50" i="1"/>
  <c r="AH50" i="1" s="1"/>
  <c r="AI50" i="1" s="1"/>
  <c r="V47" i="1"/>
  <c r="AH47" i="1" s="1"/>
  <c r="AI47" i="1" s="1"/>
  <c r="V51" i="1"/>
  <c r="AH51" i="1" s="1"/>
  <c r="AI51" i="1" s="1"/>
  <c r="U305" i="1"/>
  <c r="T199" i="13"/>
  <c r="U47" i="13"/>
  <c r="AA47" i="13" s="1"/>
  <c r="U52" i="13"/>
  <c r="AA52" i="13" s="1"/>
  <c r="AG52" i="13" s="1"/>
  <c r="U54" i="13"/>
  <c r="AA54" i="13" s="1"/>
  <c r="AG54" i="13" s="1"/>
  <c r="U48" i="13"/>
  <c r="AA48" i="13" s="1"/>
  <c r="AG48" i="13" s="1"/>
  <c r="U51" i="13"/>
  <c r="AA51" i="13" s="1"/>
  <c r="AG51" i="13" s="1"/>
  <c r="U58" i="13"/>
  <c r="AA58" i="13" s="1"/>
  <c r="AG58" i="13" s="1"/>
  <c r="U57" i="13"/>
  <c r="AA57" i="13" s="1"/>
  <c r="AG57" i="13" s="1"/>
  <c r="U53" i="13"/>
  <c r="AA53" i="13" s="1"/>
  <c r="AG53" i="13" s="1"/>
  <c r="S123" i="13"/>
  <c r="Y123" i="13" s="1"/>
  <c r="S128" i="13"/>
  <c r="Y128" i="13" s="1"/>
  <c r="AE128" i="13" s="1"/>
  <c r="S127" i="13"/>
  <c r="Y127" i="13" s="1"/>
  <c r="AE127" i="13" s="1"/>
  <c r="S133" i="13"/>
  <c r="Y133" i="13" s="1"/>
  <c r="AE133" i="13" s="1"/>
  <c r="S130" i="13"/>
  <c r="Y130" i="13" s="1"/>
  <c r="AE130" i="13" s="1"/>
  <c r="S134" i="13"/>
  <c r="Y134" i="13" s="1"/>
  <c r="AE134" i="13" s="1"/>
  <c r="S124" i="13"/>
  <c r="Y124" i="13" s="1"/>
  <c r="AE124" i="13" s="1"/>
  <c r="S129" i="13"/>
  <c r="Y129" i="13" s="1"/>
  <c r="AE129" i="13" s="1"/>
  <c r="S35" i="31"/>
  <c r="Y35" i="31" s="1"/>
  <c r="S37" i="31"/>
  <c r="Y37" i="31" s="1"/>
  <c r="AE37" i="31" s="1"/>
  <c r="S36" i="31"/>
  <c r="Y36" i="31" s="1"/>
  <c r="AE36" i="31" s="1"/>
  <c r="S38" i="31"/>
  <c r="Y38" i="31" s="1"/>
  <c r="AE38" i="31" s="1"/>
  <c r="W72" i="6"/>
  <c r="AK72" i="6" s="1"/>
  <c r="W75" i="6"/>
  <c r="AK75" i="6" s="1"/>
  <c r="AL75" i="6" s="1"/>
  <c r="W77" i="6"/>
  <c r="AK77" i="6" s="1"/>
  <c r="AL77" i="6" s="1"/>
  <c r="W73" i="6"/>
  <c r="AK73" i="6" s="1"/>
  <c r="AL73" i="6" s="1"/>
  <c r="W74" i="6"/>
  <c r="AK74" i="6" s="1"/>
  <c r="AL74" i="6" s="1"/>
  <c r="W273" i="1"/>
  <c r="U273" i="1"/>
  <c r="W199" i="13"/>
  <c r="V176" i="1"/>
  <c r="AH176" i="1" s="1"/>
  <c r="V179" i="1"/>
  <c r="AH179" i="1" s="1"/>
  <c r="AI179" i="1" s="1"/>
  <c r="V183" i="1"/>
  <c r="AH183" i="1" s="1"/>
  <c r="AI183" i="1" s="1"/>
  <c r="V180" i="1"/>
  <c r="AH180" i="1" s="1"/>
  <c r="AI180" i="1" s="1"/>
  <c r="V184" i="1"/>
  <c r="AH184" i="1" s="1"/>
  <c r="AI184" i="1" s="1"/>
  <c r="AG318" i="13"/>
  <c r="U337" i="13" s="1"/>
  <c r="U348" i="13"/>
  <c r="T309" i="13"/>
  <c r="AF279" i="13"/>
  <c r="T298" i="13" s="1"/>
  <c r="AG279" i="13"/>
  <c r="U298" i="13" s="1"/>
  <c r="U309" i="13"/>
  <c r="T176" i="1"/>
  <c r="AB176" i="1" s="1"/>
  <c r="T179" i="1"/>
  <c r="AB179" i="1" s="1"/>
  <c r="AC179" i="1" s="1"/>
  <c r="T183" i="1"/>
  <c r="AB183" i="1" s="1"/>
  <c r="AC183" i="1" s="1"/>
  <c r="T180" i="1"/>
  <c r="AB180" i="1" s="1"/>
  <c r="AC180" i="1" s="1"/>
  <c r="T184" i="1"/>
  <c r="AB184" i="1" s="1"/>
  <c r="AC184" i="1" s="1"/>
  <c r="AF318" i="13"/>
  <c r="T337" i="13" s="1"/>
  <c r="T348" i="13"/>
  <c r="W41" i="6"/>
  <c r="AK41" i="6" s="1"/>
  <c r="W44" i="6"/>
  <c r="AK44" i="6" s="1"/>
  <c r="AL44" i="6" s="1"/>
  <c r="W46" i="6"/>
  <c r="AK46" i="6" s="1"/>
  <c r="AL46" i="6" s="1"/>
  <c r="W42" i="6"/>
  <c r="AK42" i="6" s="1"/>
  <c r="AL42" i="6" s="1"/>
  <c r="W43" i="6"/>
  <c r="AK43" i="6" s="1"/>
  <c r="AL43" i="6" s="1"/>
  <c r="S72" i="6"/>
  <c r="Y72" i="6" s="1"/>
  <c r="S75" i="6"/>
  <c r="Y75" i="6" s="1"/>
  <c r="Z75" i="6" s="1"/>
  <c r="S77" i="6"/>
  <c r="Y77" i="6" s="1"/>
  <c r="Z77" i="6" s="1"/>
  <c r="S73" i="6"/>
  <c r="Y73" i="6" s="1"/>
  <c r="Z73" i="6" s="1"/>
  <c r="S74" i="6"/>
  <c r="Y74" i="6" s="1"/>
  <c r="Z74" i="6" s="1"/>
  <c r="S309" i="13"/>
  <c r="AE280" i="13"/>
  <c r="S298" i="13" s="1"/>
  <c r="W75" i="1"/>
  <c r="S305" i="1"/>
  <c r="V199" i="13"/>
  <c r="U43" i="1"/>
  <c r="AE43" i="1" s="1"/>
  <c r="U46" i="1"/>
  <c r="AE46" i="1" s="1"/>
  <c r="AF46" i="1" s="1"/>
  <c r="U50" i="1"/>
  <c r="AE50" i="1" s="1"/>
  <c r="AF50" i="1" s="1"/>
  <c r="U47" i="1"/>
  <c r="AE47" i="1" s="1"/>
  <c r="AF47" i="1" s="1"/>
  <c r="U51" i="1"/>
  <c r="AE51" i="1" s="1"/>
  <c r="AF51" i="1" s="1"/>
  <c r="W305" i="1"/>
  <c r="V143" i="1"/>
  <c r="AH143" i="1" s="1"/>
  <c r="V146" i="1"/>
  <c r="AH146" i="1" s="1"/>
  <c r="AI146" i="1" s="1"/>
  <c r="V150" i="1"/>
  <c r="AH150" i="1" s="1"/>
  <c r="AI150" i="1" s="1"/>
  <c r="V151" i="1"/>
  <c r="AH151" i="1" s="1"/>
  <c r="AI151" i="1" s="1"/>
  <c r="V147" i="1"/>
  <c r="AH147" i="1" s="1"/>
  <c r="AI147" i="1" s="1"/>
  <c r="W110" i="1"/>
  <c r="AK110" i="1" s="1"/>
  <c r="W113" i="1"/>
  <c r="AK113" i="1" s="1"/>
  <c r="AL113" i="1" s="1"/>
  <c r="W117" i="1"/>
  <c r="AK117" i="1" s="1"/>
  <c r="AL117" i="1" s="1"/>
  <c r="W114" i="1"/>
  <c r="AK114" i="1" s="1"/>
  <c r="AL114" i="1" s="1"/>
  <c r="W118" i="1"/>
  <c r="AK118" i="1" s="1"/>
  <c r="AL118" i="1" s="1"/>
  <c r="V123" i="13"/>
  <c r="AB123" i="13" s="1"/>
  <c r="V128" i="13"/>
  <c r="AB128" i="13" s="1"/>
  <c r="AH128" i="13" s="1"/>
  <c r="V133" i="13"/>
  <c r="AB133" i="13" s="1"/>
  <c r="AH133" i="13" s="1"/>
  <c r="V127" i="13"/>
  <c r="AB127" i="13" s="1"/>
  <c r="AH127" i="13" s="1"/>
  <c r="V129" i="13"/>
  <c r="AB129" i="13" s="1"/>
  <c r="AH129" i="13" s="1"/>
  <c r="V130" i="13"/>
  <c r="AB130" i="13" s="1"/>
  <c r="AH130" i="13" s="1"/>
  <c r="V134" i="13"/>
  <c r="AB134" i="13" s="1"/>
  <c r="AH134" i="13" s="1"/>
  <c r="V124" i="13"/>
  <c r="AB124" i="13" s="1"/>
  <c r="AH124" i="13" s="1"/>
  <c r="T123" i="13"/>
  <c r="Z123" i="13" s="1"/>
  <c r="T128" i="13"/>
  <c r="Z128" i="13" s="1"/>
  <c r="AF128" i="13" s="1"/>
  <c r="T127" i="13"/>
  <c r="Z127" i="13" s="1"/>
  <c r="AF127" i="13" s="1"/>
  <c r="T133" i="13"/>
  <c r="Z133" i="13" s="1"/>
  <c r="AF133" i="13" s="1"/>
  <c r="T134" i="13"/>
  <c r="Z134" i="13" s="1"/>
  <c r="AF134" i="13" s="1"/>
  <c r="T129" i="13"/>
  <c r="Z129" i="13" s="1"/>
  <c r="AF129" i="13" s="1"/>
  <c r="T130" i="13"/>
  <c r="Z130" i="13" s="1"/>
  <c r="AF130" i="13" s="1"/>
  <c r="T124" i="13"/>
  <c r="Z124" i="13" s="1"/>
  <c r="AF124" i="13" s="1"/>
  <c r="W128" i="13"/>
  <c r="AC128" i="13" s="1"/>
  <c r="AI128" i="13" s="1"/>
  <c r="W123" i="13"/>
  <c r="AC123" i="13" s="1"/>
  <c r="W127" i="13"/>
  <c r="AC127" i="13" s="1"/>
  <c r="AI127" i="13" s="1"/>
  <c r="W133" i="13"/>
  <c r="AC133" i="13" s="1"/>
  <c r="AI133" i="13" s="1"/>
  <c r="W130" i="13"/>
  <c r="AC130" i="13" s="1"/>
  <c r="AI130" i="13" s="1"/>
  <c r="W124" i="13"/>
  <c r="AC124" i="13" s="1"/>
  <c r="AI124" i="13" s="1"/>
  <c r="W134" i="13"/>
  <c r="AC134" i="13" s="1"/>
  <c r="AI134" i="13" s="1"/>
  <c r="W129" i="13"/>
  <c r="AC129" i="13" s="1"/>
  <c r="AI129" i="13" s="1"/>
  <c r="W35" i="31"/>
  <c r="AC35" i="31" s="1"/>
  <c r="W37" i="31"/>
  <c r="AC37" i="31" s="1"/>
  <c r="AI37" i="31" s="1"/>
  <c r="W38" i="31"/>
  <c r="AC38" i="31" s="1"/>
  <c r="AI38" i="31" s="1"/>
  <c r="W36" i="31"/>
  <c r="AC36" i="31" s="1"/>
  <c r="AI36" i="31" s="1"/>
  <c r="T209" i="1"/>
  <c r="AB209" i="1" s="1"/>
  <c r="AC209" i="1" s="1"/>
  <c r="T212" i="1"/>
  <c r="AB212" i="1" s="1"/>
  <c r="AC212" i="1" s="1"/>
  <c r="T216" i="1"/>
  <c r="AB216" i="1" s="1"/>
  <c r="AC216" i="1" s="1"/>
  <c r="T217" i="1"/>
  <c r="AB217" i="1" s="1"/>
  <c r="AC217" i="1" s="1"/>
  <c r="T213" i="1"/>
  <c r="AB213" i="1" s="1"/>
  <c r="AC213" i="1" s="1"/>
  <c r="S175" i="1"/>
  <c r="U199" i="13"/>
  <c r="S273" i="1"/>
  <c r="AC72" i="6"/>
  <c r="T85" i="6" s="1"/>
  <c r="T96" i="6"/>
  <c r="AE318" i="13"/>
  <c r="S337" i="13" s="1"/>
  <c r="S348" i="13"/>
  <c r="T338" i="1"/>
  <c r="W167" i="13"/>
  <c r="AC167" i="13" s="1"/>
  <c r="AI167" i="13" s="1"/>
  <c r="W162" i="13"/>
  <c r="AC162" i="13" s="1"/>
  <c r="W163" i="13"/>
  <c r="AC163" i="13" s="1"/>
  <c r="AI163" i="13" s="1"/>
  <c r="W169" i="13"/>
  <c r="AC169" i="13" s="1"/>
  <c r="AI169" i="13" s="1"/>
  <c r="W172" i="13"/>
  <c r="AC172" i="13" s="1"/>
  <c r="AI172" i="13" s="1"/>
  <c r="W173" i="13"/>
  <c r="AC173" i="13" s="1"/>
  <c r="AI173" i="13" s="1"/>
  <c r="W166" i="13"/>
  <c r="AC166" i="13" s="1"/>
  <c r="AI166" i="13" s="1"/>
  <c r="V209" i="1"/>
  <c r="AH209" i="1" s="1"/>
  <c r="AI209" i="1" s="1"/>
  <c r="V212" i="1"/>
  <c r="AH212" i="1" s="1"/>
  <c r="AI212" i="1" s="1"/>
  <c r="V216" i="1"/>
  <c r="AH216" i="1" s="1"/>
  <c r="AI216" i="1" s="1"/>
  <c r="V217" i="1"/>
  <c r="AH217" i="1" s="1"/>
  <c r="AI217" i="1" s="1"/>
  <c r="V213" i="1"/>
  <c r="AH213" i="1" s="1"/>
  <c r="AI213" i="1" s="1"/>
  <c r="W241" i="1"/>
  <c r="AK241" i="1" s="1"/>
  <c r="W244" i="1"/>
  <c r="AK244" i="1" s="1"/>
  <c r="AL244" i="1" s="1"/>
  <c r="W248" i="1"/>
  <c r="AK248" i="1" s="1"/>
  <c r="AL248" i="1" s="1"/>
  <c r="W245" i="1"/>
  <c r="AK245" i="1" s="1"/>
  <c r="AL245" i="1" s="1"/>
  <c r="W249" i="1"/>
  <c r="AK249" i="1" s="1"/>
  <c r="AL249" i="1" s="1"/>
  <c r="V110" i="1"/>
  <c r="AH110" i="1" s="1"/>
  <c r="V113" i="1"/>
  <c r="AH113" i="1" s="1"/>
  <c r="AI113" i="1" s="1"/>
  <c r="V117" i="1"/>
  <c r="AH117" i="1" s="1"/>
  <c r="AI117" i="1" s="1"/>
  <c r="V114" i="1"/>
  <c r="AH114" i="1" s="1"/>
  <c r="AI114" i="1" s="1"/>
  <c r="V118" i="1"/>
  <c r="AH118" i="1" s="1"/>
  <c r="AI118" i="1" s="1"/>
  <c r="U35" i="31"/>
  <c r="AA35" i="31" s="1"/>
  <c r="U36" i="31"/>
  <c r="AA36" i="31" s="1"/>
  <c r="AG36" i="31" s="1"/>
  <c r="U38" i="31"/>
  <c r="AA38" i="31" s="1"/>
  <c r="AG38" i="31" s="1"/>
  <c r="U37" i="31"/>
  <c r="AA37" i="31" s="1"/>
  <c r="AG37" i="31" s="1"/>
  <c r="V35" i="31"/>
  <c r="AB35" i="31" s="1"/>
  <c r="V37" i="31"/>
  <c r="AB37" i="31" s="1"/>
  <c r="AH37" i="31" s="1"/>
  <c r="V36" i="31"/>
  <c r="AB36" i="31" s="1"/>
  <c r="AH36" i="31" s="1"/>
  <c r="V38" i="31"/>
  <c r="AB38" i="31" s="1"/>
  <c r="AH38" i="31" s="1"/>
  <c r="S75" i="1"/>
  <c r="S43" i="1"/>
  <c r="Y43" i="1" s="1"/>
  <c r="S46" i="1"/>
  <c r="Y46" i="1" s="1"/>
  <c r="Z46" i="1" s="1"/>
  <c r="S50" i="1"/>
  <c r="Y50" i="1" s="1"/>
  <c r="Z50" i="1" s="1"/>
  <c r="S47" i="1"/>
  <c r="Y47" i="1" s="1"/>
  <c r="Z47" i="1" s="1"/>
  <c r="S51" i="1"/>
  <c r="Y51" i="1" s="1"/>
  <c r="Z51" i="1" s="1"/>
  <c r="AH318" i="13"/>
  <c r="V337" i="13" s="1"/>
  <c r="V348" i="13"/>
  <c r="AI279" i="13"/>
  <c r="W298" i="13" s="1"/>
  <c r="W309" i="13"/>
  <c r="Z104" i="6"/>
  <c r="S117" i="6" s="1"/>
  <c r="S128" i="6"/>
  <c r="U72" i="6"/>
  <c r="AE72" i="6" s="1"/>
  <c r="U77" i="6"/>
  <c r="AE77" i="6" s="1"/>
  <c r="AF77" i="6" s="1"/>
  <c r="U73" i="6"/>
  <c r="AE73" i="6" s="1"/>
  <c r="AF73" i="6" s="1"/>
  <c r="U75" i="6"/>
  <c r="AE75" i="6" s="1"/>
  <c r="AF75" i="6" s="1"/>
  <c r="U74" i="6"/>
  <c r="AE74" i="6" s="1"/>
  <c r="AF74" i="6" s="1"/>
  <c r="V41" i="6"/>
  <c r="AH41" i="6" s="1"/>
  <c r="V42" i="6"/>
  <c r="AH42" i="6" s="1"/>
  <c r="AI42" i="6" s="1"/>
  <c r="V46" i="6"/>
  <c r="AH46" i="6" s="1"/>
  <c r="AI46" i="6" s="1"/>
  <c r="V44" i="6"/>
  <c r="AH44" i="6" s="1"/>
  <c r="AI44" i="6" s="1"/>
  <c r="V43" i="6"/>
  <c r="AH43" i="6" s="1"/>
  <c r="AI43" i="6" s="1"/>
  <c r="S199" i="13"/>
  <c r="S41" i="6"/>
  <c r="Y41" i="6" s="1"/>
  <c r="S42" i="6"/>
  <c r="Y42" i="6" s="1"/>
  <c r="Z42" i="6" s="1"/>
  <c r="S44" i="6"/>
  <c r="Y44" i="6" s="1"/>
  <c r="Z44" i="6" s="1"/>
  <c r="S46" i="6"/>
  <c r="Y46" i="6" s="1"/>
  <c r="Z46" i="6" s="1"/>
  <c r="S43" i="6"/>
  <c r="Y43" i="6" s="1"/>
  <c r="Z43" i="6" s="1"/>
  <c r="T143" i="1"/>
  <c r="AB143" i="1" s="1"/>
  <c r="T146" i="1"/>
  <c r="AB146" i="1" s="1"/>
  <c r="AC146" i="1" s="1"/>
  <c r="T150" i="1"/>
  <c r="AB150" i="1" s="1"/>
  <c r="AC150" i="1" s="1"/>
  <c r="T151" i="1"/>
  <c r="AB151" i="1" s="1"/>
  <c r="AC151" i="1" s="1"/>
  <c r="T147" i="1"/>
  <c r="AB147" i="1" s="1"/>
  <c r="AC147" i="1" s="1"/>
  <c r="AI104" i="6"/>
  <c r="V117" i="6" s="1"/>
  <c r="V128" i="6"/>
  <c r="V96" i="6"/>
  <c r="AI73" i="6"/>
  <c r="V85" i="6" s="1"/>
  <c r="W128" i="6"/>
  <c r="AL104" i="6"/>
  <c r="W117" i="6" s="1"/>
  <c r="J40" i="13"/>
  <c r="W7" i="13" s="1"/>
  <c r="W9" i="13" s="1"/>
  <c r="F40" i="13"/>
  <c r="S7" i="13" s="1"/>
  <c r="S9" i="13" s="1"/>
  <c r="I40" i="13"/>
  <c r="V7" i="13" s="1"/>
  <c r="V9" i="13" s="1"/>
  <c r="G40" i="13"/>
  <c r="T7" i="13" s="1"/>
  <c r="T9" i="13" s="1"/>
  <c r="H40" i="13"/>
  <c r="U7" i="13" s="1"/>
  <c r="U9" i="13" s="1"/>
  <c r="T10" i="31"/>
  <c r="T11" i="31"/>
  <c r="T12" i="31"/>
  <c r="T9" i="31"/>
  <c r="S12" i="31"/>
  <c r="S10" i="31"/>
  <c r="S11" i="31"/>
  <c r="S9" i="31"/>
  <c r="W10" i="31"/>
  <c r="W11" i="31"/>
  <c r="W12" i="31"/>
  <c r="W9" i="31"/>
  <c r="V10" i="31"/>
  <c r="V11" i="31"/>
  <c r="V12" i="31"/>
  <c r="V9" i="31"/>
  <c r="U10" i="31"/>
  <c r="U11" i="31"/>
  <c r="U12" i="31"/>
  <c r="U9" i="31"/>
  <c r="S9" i="1"/>
  <c r="V9" i="1"/>
  <c r="W9" i="1"/>
  <c r="U9" i="1"/>
  <c r="T9" i="1"/>
  <c r="AB12" i="7"/>
  <c r="AL12" i="7" s="1"/>
  <c r="AM12" i="7" s="1"/>
  <c r="AB11" i="7"/>
  <c r="AL11" i="7" s="1"/>
  <c r="AM11" i="7" s="1"/>
  <c r="AB9" i="7"/>
  <c r="AL9" i="7" s="1"/>
  <c r="AB10" i="7"/>
  <c r="AL10" i="7" s="1"/>
  <c r="AM10" i="7" s="1"/>
  <c r="AD9" i="7"/>
  <c r="AR9" i="7" s="1"/>
  <c r="AD11" i="7"/>
  <c r="AR11" i="7" s="1"/>
  <c r="AS11" i="7" s="1"/>
  <c r="AD10" i="7"/>
  <c r="AR10" i="7" s="1"/>
  <c r="AS10" i="7" s="1"/>
  <c r="AD12" i="7"/>
  <c r="AR12" i="7" s="1"/>
  <c r="AS12" i="7" s="1"/>
  <c r="Z28" i="7"/>
  <c r="AG9" i="7"/>
  <c r="Z17" i="7" s="1"/>
  <c r="AC11" i="7"/>
  <c r="AO11" i="7" s="1"/>
  <c r="AP11" i="7" s="1"/>
  <c r="AC12" i="7"/>
  <c r="AO12" i="7" s="1"/>
  <c r="AP12" i="7" s="1"/>
  <c r="AC10" i="7"/>
  <c r="AO10" i="7" s="1"/>
  <c r="AP10" i="7" s="1"/>
  <c r="AC9" i="7"/>
  <c r="AO9" i="7" s="1"/>
  <c r="AA10" i="7"/>
  <c r="AI10" i="7" s="1"/>
  <c r="AJ10" i="7" s="1"/>
  <c r="AA11" i="7"/>
  <c r="AI11" i="7" s="1"/>
  <c r="AJ11" i="7" s="1"/>
  <c r="AA12" i="7"/>
  <c r="AI12" i="7" s="1"/>
  <c r="AJ12" i="7" s="1"/>
  <c r="AA9" i="7"/>
  <c r="AI9" i="7" s="1"/>
  <c r="F47" i="7"/>
  <c r="AA42" i="7"/>
  <c r="AI42" i="7" s="1"/>
  <c r="AJ42" i="7" s="1"/>
  <c r="AA36" i="7"/>
  <c r="AI36" i="7" s="1"/>
  <c r="AJ36" i="7" s="1"/>
  <c r="AA39" i="7"/>
  <c r="AI39" i="7" s="1"/>
  <c r="AJ39" i="7" s="1"/>
  <c r="AA37" i="7"/>
  <c r="AI37" i="7" s="1"/>
  <c r="AJ37" i="7" s="1"/>
  <c r="AA38" i="7"/>
  <c r="AI38" i="7" s="1"/>
  <c r="AJ38" i="7" s="1"/>
  <c r="AA35" i="7"/>
  <c r="AI35" i="7" s="1"/>
  <c r="V11" i="24"/>
  <c r="W11" i="24" s="1"/>
  <c r="X11" i="24" s="1"/>
  <c r="V10" i="24"/>
  <c r="W10" i="24" s="1"/>
  <c r="AE11" i="24"/>
  <c r="AF11" i="24" s="1"/>
  <c r="AG11" i="24" s="1"/>
  <c r="AE10" i="24"/>
  <c r="AF10" i="24" s="1"/>
  <c r="AB36" i="7"/>
  <c r="AL36" i="7" s="1"/>
  <c r="AM36" i="7" s="1"/>
  <c r="AB39" i="7"/>
  <c r="AL39" i="7" s="1"/>
  <c r="AM39" i="7" s="1"/>
  <c r="AB42" i="7"/>
  <c r="AL42" i="7" s="1"/>
  <c r="AM42" i="7" s="1"/>
  <c r="AB37" i="7"/>
  <c r="AL37" i="7" s="1"/>
  <c r="AM37" i="7" s="1"/>
  <c r="AB38" i="7"/>
  <c r="AL38" i="7" s="1"/>
  <c r="AM38" i="7" s="1"/>
  <c r="AB35" i="7"/>
  <c r="AL35" i="7" s="1"/>
  <c r="AD39" i="7"/>
  <c r="AR39" i="7" s="1"/>
  <c r="AS39" i="7" s="1"/>
  <c r="AD36" i="7"/>
  <c r="AR36" i="7" s="1"/>
  <c r="AS36" i="7" s="1"/>
  <c r="AD42" i="7"/>
  <c r="AR42" i="7" s="1"/>
  <c r="AS42" i="7" s="1"/>
  <c r="AD37" i="7"/>
  <c r="AR37" i="7" s="1"/>
  <c r="AS37" i="7" s="1"/>
  <c r="AD38" i="7"/>
  <c r="AR38" i="7" s="1"/>
  <c r="AS38" i="7" s="1"/>
  <c r="AD35" i="7"/>
  <c r="AR35" i="7" s="1"/>
  <c r="AC42" i="7"/>
  <c r="AO42" i="7" s="1"/>
  <c r="AP42" i="7" s="1"/>
  <c r="AC39" i="7"/>
  <c r="AO39" i="7" s="1"/>
  <c r="AP39" i="7" s="1"/>
  <c r="AC36" i="7"/>
  <c r="AO36" i="7" s="1"/>
  <c r="AP36" i="7" s="1"/>
  <c r="AC37" i="7"/>
  <c r="AO37" i="7" s="1"/>
  <c r="AP37" i="7" s="1"/>
  <c r="AC35" i="7"/>
  <c r="AO35" i="7" s="1"/>
  <c r="AC38" i="7"/>
  <c r="AO38" i="7" s="1"/>
  <c r="AP38" i="7" s="1"/>
  <c r="Y11" i="24"/>
  <c r="Z11" i="24" s="1"/>
  <c r="AA11" i="24" s="1"/>
  <c r="Y10" i="24"/>
  <c r="Z10" i="24" s="1"/>
  <c r="S11" i="24"/>
  <c r="T11" i="24" s="1"/>
  <c r="U11" i="24" s="1"/>
  <c r="S10" i="24"/>
  <c r="T10" i="24" s="1"/>
  <c r="AB11" i="24"/>
  <c r="AC11" i="24" s="1"/>
  <c r="AD11" i="24" s="1"/>
  <c r="AB10" i="24"/>
  <c r="AC10" i="24" s="1"/>
  <c r="AG35" i="7"/>
  <c r="Z43" i="7" s="1"/>
  <c r="Z54" i="7"/>
  <c r="V12" i="6"/>
  <c r="AH12" i="6" s="1"/>
  <c r="AI12" i="6" s="1"/>
  <c r="U10" i="6"/>
  <c r="AE10" i="6" s="1"/>
  <c r="AF10" i="6" s="1"/>
  <c r="S11" i="6"/>
  <c r="Y11" i="6" s="1"/>
  <c r="Z11" i="6" s="1"/>
  <c r="T15" i="6"/>
  <c r="AB15" i="6" s="1"/>
  <c r="AC15" i="6" s="1"/>
  <c r="S15" i="6"/>
  <c r="Y15" i="6" s="1"/>
  <c r="Z15" i="6" s="1"/>
  <c r="T21" i="6"/>
  <c r="AB21" i="6" s="1"/>
  <c r="AC21" i="6" s="1"/>
  <c r="U21" i="6"/>
  <c r="AE21" i="6" s="1"/>
  <c r="AF21" i="6" s="1"/>
  <c r="S10" i="6"/>
  <c r="Y10" i="6" s="1"/>
  <c r="S17" i="6"/>
  <c r="Y17" i="6" s="1"/>
  <c r="Z17" i="6" s="1"/>
  <c r="V10" i="6"/>
  <c r="AH10" i="6" s="1"/>
  <c r="U12" i="6"/>
  <c r="AE12" i="6" s="1"/>
  <c r="AF12" i="6" s="1"/>
  <c r="T12" i="6"/>
  <c r="AB12" i="6" s="1"/>
  <c r="AC12" i="6" s="1"/>
  <c r="T13" i="6"/>
  <c r="AB13" i="6" s="1"/>
  <c r="AC13" i="6" s="1"/>
  <c r="S13" i="6"/>
  <c r="Y13" i="6" s="1"/>
  <c r="Z13" i="6" s="1"/>
  <c r="V22" i="6"/>
  <c r="AH22" i="6" s="1"/>
  <c r="AI22" i="6" s="1"/>
  <c r="V11" i="6"/>
  <c r="AH11" i="6" s="1"/>
  <c r="AI11" i="6" s="1"/>
  <c r="T10" i="6"/>
  <c r="AB10" i="6" s="1"/>
  <c r="U15" i="6"/>
  <c r="AE15" i="6" s="1"/>
  <c r="AF15" i="6" s="1"/>
  <c r="V15" i="6"/>
  <c r="AH15" i="6" s="1"/>
  <c r="AI15" i="6" s="1"/>
  <c r="T22" i="6"/>
  <c r="AB22" i="6" s="1"/>
  <c r="AC22" i="6" s="1"/>
  <c r="S22" i="6"/>
  <c r="Y22" i="6" s="1"/>
  <c r="Z22" i="6" s="1"/>
  <c r="V21" i="6"/>
  <c r="AH21" i="6" s="1"/>
  <c r="AI21" i="6" s="1"/>
  <c r="W13" i="6"/>
  <c r="W11" i="6"/>
  <c r="AK11" i="6" s="1"/>
  <c r="W15" i="6"/>
  <c r="AK15" i="6" s="1"/>
  <c r="AL15" i="6" s="1"/>
  <c r="W12" i="6"/>
  <c r="W17" i="6"/>
  <c r="AK17" i="6" s="1"/>
  <c r="AL17" i="6" s="1"/>
  <c r="W21" i="6"/>
  <c r="AK21" i="6" s="1"/>
  <c r="AL21" i="6" s="1"/>
  <c r="W22" i="6"/>
  <c r="AK22" i="6" s="1"/>
  <c r="AL22" i="6" s="1"/>
  <c r="W10" i="6"/>
  <c r="AK10" i="6" s="1"/>
  <c r="AL10" i="6" s="1"/>
  <c r="U11" i="6"/>
  <c r="AE11" i="6" s="1"/>
  <c r="AF11" i="6" s="1"/>
  <c r="S12" i="6"/>
  <c r="Y12" i="6" s="1"/>
  <c r="Z12" i="6" s="1"/>
  <c r="T11" i="6"/>
  <c r="AB11" i="6" s="1"/>
  <c r="AC11" i="6" s="1"/>
  <c r="U13" i="6"/>
  <c r="AE13" i="6" s="1"/>
  <c r="AF13" i="6" s="1"/>
  <c r="V13" i="6"/>
  <c r="AH13" i="6" s="1"/>
  <c r="AI13" i="6" s="1"/>
  <c r="U22" i="6"/>
  <c r="AE22" i="6" s="1"/>
  <c r="AF22" i="6" s="1"/>
  <c r="AC10" i="6"/>
  <c r="L21" i="20"/>
  <c r="N12" i="20"/>
  <c r="G258" i="1"/>
  <c r="G261" i="1" s="1"/>
  <c r="I127" i="1"/>
  <c r="I130" i="1" s="1"/>
  <c r="H26" i="1"/>
  <c r="H27" i="1" s="1"/>
  <c r="H30" i="1" s="1"/>
  <c r="E26" i="1"/>
  <c r="I26" i="1"/>
  <c r="I27" i="1" s="1"/>
  <c r="I30" i="1" s="1"/>
  <c r="G26" i="1"/>
  <c r="G27" i="1" s="1"/>
  <c r="G30" i="1" s="1"/>
  <c r="J26" i="1"/>
  <c r="J27" i="1" s="1"/>
  <c r="J30" i="1" s="1"/>
  <c r="J31" i="13"/>
  <c r="J32" i="13" s="1"/>
  <c r="J35" i="13" s="1"/>
  <c r="F31" i="13"/>
  <c r="E29" i="6"/>
  <c r="E28" i="6"/>
  <c r="E30" i="6"/>
  <c r="E27" i="6"/>
  <c r="F26" i="6"/>
  <c r="F29" i="6" s="1"/>
  <c r="K18" i="20"/>
  <c r="G31" i="13"/>
  <c r="G32" i="13" s="1"/>
  <c r="G35" i="13" s="1"/>
  <c r="H31" i="13"/>
  <c r="H32" i="13" s="1"/>
  <c r="H35" i="13" s="1"/>
  <c r="F48" i="7"/>
  <c r="F50" i="7"/>
  <c r="F87" i="6"/>
  <c r="F56" i="6"/>
  <c r="J49" i="7"/>
  <c r="J50" i="7"/>
  <c r="G23" i="31"/>
  <c r="G20" i="7"/>
  <c r="G23" i="7" s="1"/>
  <c r="H22" i="31"/>
  <c r="J48" i="7"/>
  <c r="J47" i="7"/>
  <c r="H23" i="31"/>
  <c r="G24" i="31"/>
  <c r="H24" i="31"/>
  <c r="G21" i="31"/>
  <c r="H343" i="13"/>
  <c r="H342" i="13"/>
  <c r="H344" i="13"/>
  <c r="E50" i="31"/>
  <c r="E48" i="31"/>
  <c r="E47" i="31"/>
  <c r="E49" i="31"/>
  <c r="I24" i="31"/>
  <c r="I22" i="31"/>
  <c r="I23" i="31"/>
  <c r="I21" i="31"/>
  <c r="G50" i="31"/>
  <c r="G48" i="31"/>
  <c r="G47" i="31"/>
  <c r="G49" i="31"/>
  <c r="H24" i="7"/>
  <c r="J23" i="31"/>
  <c r="J22" i="31"/>
  <c r="J24" i="31"/>
  <c r="J21" i="31"/>
  <c r="F21" i="31"/>
  <c r="F23" i="31"/>
  <c r="F22" i="31"/>
  <c r="F24" i="31"/>
  <c r="F49" i="31"/>
  <c r="F50" i="31"/>
  <c r="F48" i="31"/>
  <c r="F47" i="31"/>
  <c r="E22" i="31"/>
  <c r="E21" i="31"/>
  <c r="E24" i="31"/>
  <c r="E23" i="31"/>
  <c r="J47" i="31"/>
  <c r="J49" i="31"/>
  <c r="J50" i="31"/>
  <c r="J48" i="31"/>
  <c r="I46" i="31"/>
  <c r="H48" i="31"/>
  <c r="H47" i="31"/>
  <c r="H49" i="31"/>
  <c r="H50" i="31"/>
  <c r="E19" i="11"/>
  <c r="E145" i="13"/>
  <c r="E147" i="13" s="1"/>
  <c r="I145" i="13"/>
  <c r="I148" i="13" s="1"/>
  <c r="J343" i="13"/>
  <c r="J344" i="13"/>
  <c r="J341" i="13"/>
  <c r="J342" i="13"/>
  <c r="E16" i="11"/>
  <c r="H21" i="7"/>
  <c r="G144" i="13"/>
  <c r="G145" i="13" s="1"/>
  <c r="E342" i="13"/>
  <c r="E341" i="13"/>
  <c r="E343" i="13"/>
  <c r="E344" i="13"/>
  <c r="F344" i="13"/>
  <c r="F343" i="13"/>
  <c r="F341" i="13"/>
  <c r="F342" i="13"/>
  <c r="H144" i="13"/>
  <c r="H145" i="13" s="1"/>
  <c r="G342" i="13"/>
  <c r="G344" i="13"/>
  <c r="G343" i="13"/>
  <c r="G341" i="13"/>
  <c r="J144" i="13"/>
  <c r="J145" i="13" s="1"/>
  <c r="F144" i="13"/>
  <c r="E17" i="11"/>
  <c r="H22" i="7"/>
  <c r="I341" i="13"/>
  <c r="I343" i="13"/>
  <c r="I344" i="13"/>
  <c r="I342" i="13"/>
  <c r="I193" i="1"/>
  <c r="I196" i="1" s="1"/>
  <c r="E20" i="24"/>
  <c r="F20" i="24"/>
  <c r="I20" i="24"/>
  <c r="H20" i="24"/>
  <c r="G20" i="24"/>
  <c r="J20" i="24"/>
  <c r="K22" i="20"/>
  <c r="J28" i="6"/>
  <c r="J30" i="6"/>
  <c r="J27" i="6"/>
  <c r="H124" i="6"/>
  <c r="H121" i="6"/>
  <c r="H122" i="6"/>
  <c r="E24" i="7"/>
  <c r="E21" i="7"/>
  <c r="E22" i="7"/>
  <c r="J58" i="6"/>
  <c r="J59" i="6"/>
  <c r="J61" i="6"/>
  <c r="G90" i="6"/>
  <c r="G89" i="6"/>
  <c r="G92" i="6"/>
  <c r="H50" i="7"/>
  <c r="H47" i="7"/>
  <c r="H48" i="7"/>
  <c r="G162" i="1"/>
  <c r="G164" i="1"/>
  <c r="G161" i="1"/>
  <c r="E47" i="7"/>
  <c r="E50" i="7"/>
  <c r="E48" i="7"/>
  <c r="F21" i="7"/>
  <c r="F22" i="7"/>
  <c r="F24" i="7"/>
  <c r="E17" i="24"/>
  <c r="E18" i="24"/>
  <c r="F17" i="24"/>
  <c r="F18" i="24"/>
  <c r="F19" i="11"/>
  <c r="F16" i="11"/>
  <c r="F17" i="11"/>
  <c r="J90" i="6"/>
  <c r="J92" i="6"/>
  <c r="J89" i="6"/>
  <c r="J124" i="6"/>
  <c r="J121" i="6"/>
  <c r="J122" i="6"/>
  <c r="I89" i="6"/>
  <c r="I90" i="6"/>
  <c r="I92" i="6"/>
  <c r="G302" i="13"/>
  <c r="G303" i="13"/>
  <c r="G305" i="13"/>
  <c r="H17" i="24"/>
  <c r="H18" i="24"/>
  <c r="H61" i="6"/>
  <c r="H58" i="6"/>
  <c r="H59" i="6"/>
  <c r="G27" i="6"/>
  <c r="G28" i="6"/>
  <c r="G30" i="6"/>
  <c r="H89" i="6"/>
  <c r="H90" i="6"/>
  <c r="H92" i="6"/>
  <c r="H302" i="13"/>
  <c r="H303" i="13"/>
  <c r="H305" i="13"/>
  <c r="G17" i="24"/>
  <c r="G18" i="24"/>
  <c r="J18" i="24"/>
  <c r="J17" i="24"/>
  <c r="H27" i="6"/>
  <c r="H28" i="6"/>
  <c r="H30" i="6"/>
  <c r="E58" i="6"/>
  <c r="E61" i="6"/>
  <c r="E59" i="6"/>
  <c r="G16" i="11"/>
  <c r="G17" i="11"/>
  <c r="G19" i="11"/>
  <c r="I21" i="7"/>
  <c r="I22" i="7"/>
  <c r="I24" i="7"/>
  <c r="I50" i="7"/>
  <c r="I47" i="7"/>
  <c r="I48" i="7"/>
  <c r="G48" i="7"/>
  <c r="G50" i="7"/>
  <c r="G47" i="7"/>
  <c r="E121" i="6"/>
  <c r="E124" i="6"/>
  <c r="E122" i="6"/>
  <c r="G194" i="1"/>
  <c r="G195" i="1"/>
  <c r="G197" i="1"/>
  <c r="G59" i="6"/>
  <c r="G61" i="6"/>
  <c r="G58" i="6"/>
  <c r="I27" i="6"/>
  <c r="I30" i="6"/>
  <c r="I28" i="6"/>
  <c r="J22" i="7"/>
  <c r="J21" i="7"/>
  <c r="J24" i="7"/>
  <c r="I61" i="6"/>
  <c r="I58" i="6"/>
  <c r="I59" i="6"/>
  <c r="H16" i="11"/>
  <c r="H17" i="11"/>
  <c r="H19" i="11"/>
  <c r="I303" i="13"/>
  <c r="I305" i="13"/>
  <c r="I302" i="13"/>
  <c r="I124" i="6"/>
  <c r="I121" i="6"/>
  <c r="I122" i="6"/>
  <c r="G124" i="6"/>
  <c r="G122" i="6"/>
  <c r="G121" i="6"/>
  <c r="I18" i="24"/>
  <c r="I17" i="24"/>
  <c r="I16" i="11"/>
  <c r="I17" i="11"/>
  <c r="I19" i="11"/>
  <c r="F122" i="6"/>
  <c r="F124" i="6"/>
  <c r="F121" i="6"/>
  <c r="E92" i="6"/>
  <c r="E89" i="6"/>
  <c r="E90" i="6"/>
  <c r="E302" i="13"/>
  <c r="E303" i="13"/>
  <c r="E305" i="13"/>
  <c r="J303" i="13"/>
  <c r="J305" i="13"/>
  <c r="J302" i="13"/>
  <c r="F192" i="1"/>
  <c r="K52" i="20"/>
  <c r="K53" i="20"/>
  <c r="E32" i="13"/>
  <c r="E35" i="13" s="1"/>
  <c r="K37" i="20"/>
  <c r="F257" i="1"/>
  <c r="K36" i="20"/>
  <c r="F92" i="1"/>
  <c r="K40" i="20"/>
  <c r="K34" i="20"/>
  <c r="K39" i="20"/>
  <c r="K33" i="20"/>
  <c r="I32" i="13"/>
  <c r="I35" i="13" s="1"/>
  <c r="F301" i="13"/>
  <c r="F304" i="13" s="1"/>
  <c r="K19" i="20"/>
  <c r="E59" i="1"/>
  <c r="F60" i="1"/>
  <c r="F63" i="1" s="1"/>
  <c r="F160" i="1"/>
  <c r="F163" i="1" s="1"/>
  <c r="H127" i="1"/>
  <c r="H130" i="1" s="1"/>
  <c r="J258" i="1"/>
  <c r="J261" i="1" s="1"/>
  <c r="J160" i="1"/>
  <c r="J163" i="1" s="1"/>
  <c r="E257" i="1"/>
  <c r="H226" i="1"/>
  <c r="H229" i="1" s="1"/>
  <c r="H69" i="13"/>
  <c r="H72" i="13" s="1"/>
  <c r="G127" i="1"/>
  <c r="G130" i="1" s="1"/>
  <c r="G69" i="13"/>
  <c r="G72" i="13" s="1"/>
  <c r="E225" i="1"/>
  <c r="K90" i="1"/>
  <c r="E101" i="1" s="1"/>
  <c r="I291" i="1"/>
  <c r="I294" i="1" s="1"/>
  <c r="J226" i="1"/>
  <c r="J229" i="1" s="1"/>
  <c r="E126" i="1"/>
  <c r="K67" i="20"/>
  <c r="G60" i="1"/>
  <c r="G63" i="1" s="1"/>
  <c r="I60" i="1"/>
  <c r="I63" i="1" s="1"/>
  <c r="K35" i="20"/>
  <c r="E160" i="1"/>
  <c r="E163" i="1" s="1"/>
  <c r="K66" i="20"/>
  <c r="K315" i="1"/>
  <c r="K320" i="1"/>
  <c r="L67" i="20"/>
  <c r="L41" i="20"/>
  <c r="L38" i="20"/>
  <c r="K41" i="20"/>
  <c r="K288" i="1"/>
  <c r="E299" i="1" s="1"/>
  <c r="L66" i="20"/>
  <c r="L35" i="20"/>
  <c r="E92" i="1"/>
  <c r="K38" i="20"/>
  <c r="K190" i="1"/>
  <c r="E201" i="1" s="1"/>
  <c r="K317" i="1"/>
  <c r="K316" i="1"/>
  <c r="I184" i="13"/>
  <c r="I187" i="13" s="1"/>
  <c r="H160" i="1"/>
  <c r="H163" i="1" s="1"/>
  <c r="J60" i="1"/>
  <c r="J63" i="1" s="1"/>
  <c r="H183" i="13"/>
  <c r="P442" i="13"/>
  <c r="K366" i="13"/>
  <c r="N250" i="13"/>
  <c r="O402" i="13"/>
  <c r="N436" i="13"/>
  <c r="L246" i="13"/>
  <c r="O445" i="13"/>
  <c r="N246" i="13"/>
  <c r="K363" i="13"/>
  <c r="L364" i="13"/>
  <c r="P246" i="13"/>
  <c r="E183" i="13"/>
  <c r="M321" i="1"/>
  <c r="G332" i="1" s="1"/>
  <c r="T304" i="1" s="1"/>
  <c r="T306" i="1" s="1"/>
  <c r="G323" i="1"/>
  <c r="J93" i="1"/>
  <c r="J96" i="1" s="1"/>
  <c r="F69" i="13"/>
  <c r="F72" i="13" s="1"/>
  <c r="F127" i="1"/>
  <c r="F130" i="1" s="1"/>
  <c r="J183" i="13"/>
  <c r="N365" i="13"/>
  <c r="AA365" i="13" s="1"/>
  <c r="L372" i="13"/>
  <c r="Y372" i="13" s="1"/>
  <c r="AE372" i="13" s="1"/>
  <c r="M490" i="13"/>
  <c r="Z490" i="13" s="1"/>
  <c r="AF490" i="13" s="1"/>
  <c r="K374" i="13"/>
  <c r="O374" i="13"/>
  <c r="AB374" i="13" s="1"/>
  <c r="AH374" i="13" s="1"/>
  <c r="M375" i="13"/>
  <c r="Z375" i="13" s="1"/>
  <c r="AF375" i="13" s="1"/>
  <c r="O450" i="13"/>
  <c r="AB450" i="13" s="1"/>
  <c r="AH450" i="13" s="1"/>
  <c r="P365" i="13"/>
  <c r="AC365" i="13" s="1"/>
  <c r="M366" i="13"/>
  <c r="Z366" i="13" s="1"/>
  <c r="AF366" i="13" s="1"/>
  <c r="L365" i="13"/>
  <c r="Y365" i="13" s="1"/>
  <c r="O366" i="13"/>
  <c r="AB366" i="13" s="1"/>
  <c r="AH366" i="13" s="1"/>
  <c r="P372" i="13"/>
  <c r="AC372" i="13" s="1"/>
  <c r="AI372" i="13" s="1"/>
  <c r="I160" i="1"/>
  <c r="I163" i="1" s="1"/>
  <c r="I69" i="13"/>
  <c r="I72" i="13" s="1"/>
  <c r="J193" i="1"/>
  <c r="J196" i="1" s="1"/>
  <c r="J69" i="13"/>
  <c r="J72" i="13" s="1"/>
  <c r="F226" i="1"/>
  <c r="F229" i="1" s="1"/>
  <c r="L407" i="13"/>
  <c r="K414" i="13"/>
  <c r="F290" i="1"/>
  <c r="P220" i="13"/>
  <c r="J231" i="13" s="1"/>
  <c r="W198" i="13" s="1"/>
  <c r="W200" i="13" s="1"/>
  <c r="K373" i="13"/>
  <c r="G93" i="1"/>
  <c r="G96" i="1" s="1"/>
  <c r="I258" i="1"/>
  <c r="I261" i="1" s="1"/>
  <c r="N403" i="13"/>
  <c r="P406" i="13"/>
  <c r="L348" i="1"/>
  <c r="L54" i="20"/>
  <c r="K251" i="13"/>
  <c r="O251" i="13"/>
  <c r="M255" i="13"/>
  <c r="Z255" i="13" s="1"/>
  <c r="AF255" i="13" s="1"/>
  <c r="N249" i="13"/>
  <c r="AA249" i="13" s="1"/>
  <c r="AG249" i="13" s="1"/>
  <c r="O248" i="13"/>
  <c r="AB248" i="13" s="1"/>
  <c r="P256" i="13"/>
  <c r="AC256" i="13" s="1"/>
  <c r="AI256" i="13" s="1"/>
  <c r="I222" i="13"/>
  <c r="O220" i="13"/>
  <c r="I231" i="13" s="1"/>
  <c r="V198" i="13" s="1"/>
  <c r="N348" i="1"/>
  <c r="P353" i="1"/>
  <c r="AK353" i="1" s="1"/>
  <c r="AL353" i="1" s="1"/>
  <c r="E69" i="13"/>
  <c r="E72" i="13" s="1"/>
  <c r="L350" i="1"/>
  <c r="Y350" i="1" s="1"/>
  <c r="Z350" i="1" s="1"/>
  <c r="L256" i="13"/>
  <c r="Y256" i="13" s="1"/>
  <c r="AE256" i="13" s="1"/>
  <c r="N349" i="1"/>
  <c r="AE349" i="1" s="1"/>
  <c r="AF349" i="1" s="1"/>
  <c r="N258" i="13"/>
  <c r="AA258" i="13" s="1"/>
  <c r="AG258" i="13" s="1"/>
  <c r="L397" i="13"/>
  <c r="M402" i="13"/>
  <c r="P408" i="13"/>
  <c r="AC408" i="13" s="1"/>
  <c r="AI408" i="13" s="1"/>
  <c r="K220" i="13"/>
  <c r="E231" i="13" s="1"/>
  <c r="P348" i="1"/>
  <c r="P258" i="13"/>
  <c r="AC258" i="13" s="1"/>
  <c r="AI258" i="13" s="1"/>
  <c r="K252" i="13"/>
  <c r="O252" i="13"/>
  <c r="AB252" i="13" s="1"/>
  <c r="AH252" i="13" s="1"/>
  <c r="L249" i="13"/>
  <c r="Y249" i="13" s="1"/>
  <c r="AE249" i="13" s="1"/>
  <c r="M220" i="13"/>
  <c r="G231" i="13" s="1"/>
  <c r="T198" i="13" s="1"/>
  <c r="M247" i="13"/>
  <c r="O247" i="13"/>
  <c r="L349" i="1"/>
  <c r="Y349" i="1" s="1"/>
  <c r="Z349" i="1" s="1"/>
  <c r="P349" i="1"/>
  <c r="AK349" i="1" s="1"/>
  <c r="AL349" i="1" s="1"/>
  <c r="H291" i="1"/>
  <c r="H294" i="1" s="1"/>
  <c r="H60" i="1"/>
  <c r="H63" i="1" s="1"/>
  <c r="I226" i="1"/>
  <c r="I229" i="1" s="1"/>
  <c r="J290" i="1"/>
  <c r="G183" i="13"/>
  <c r="L406" i="13"/>
  <c r="L321" i="1"/>
  <c r="F332" i="1" s="1"/>
  <c r="S304" i="1" s="1"/>
  <c r="L258" i="13"/>
  <c r="Y258" i="13" s="1"/>
  <c r="AE258" i="13" s="1"/>
  <c r="N353" i="1"/>
  <c r="AE353" i="1" s="1"/>
  <c r="AF353" i="1" s="1"/>
  <c r="N256" i="13"/>
  <c r="AA256" i="13" s="1"/>
  <c r="AG256" i="13" s="1"/>
  <c r="N220" i="13"/>
  <c r="H231" i="13" s="1"/>
  <c r="U198" i="13" s="1"/>
  <c r="P350" i="1"/>
  <c r="AK350" i="1" s="1"/>
  <c r="AL350" i="1" s="1"/>
  <c r="M252" i="13"/>
  <c r="Z252" i="13" s="1"/>
  <c r="AF252" i="13" s="1"/>
  <c r="K255" i="13"/>
  <c r="O241" i="13"/>
  <c r="L353" i="1"/>
  <c r="Y353" i="1" s="1"/>
  <c r="Z353" i="1" s="1"/>
  <c r="L257" i="13"/>
  <c r="Y257" i="13" s="1"/>
  <c r="AE257" i="13" s="1"/>
  <c r="N257" i="13"/>
  <c r="AA257" i="13" s="1"/>
  <c r="AG257" i="13" s="1"/>
  <c r="P257" i="13"/>
  <c r="AC257" i="13" s="1"/>
  <c r="AI257" i="13" s="1"/>
  <c r="H323" i="1"/>
  <c r="K247" i="13"/>
  <c r="P397" i="13"/>
  <c r="K406" i="13"/>
  <c r="M406" i="13"/>
  <c r="N407" i="13"/>
  <c r="L408" i="13"/>
  <c r="Y408" i="13" s="1"/>
  <c r="AE408" i="13" s="1"/>
  <c r="M251" i="13"/>
  <c r="K248" i="13"/>
  <c r="K241" i="13"/>
  <c r="P321" i="1"/>
  <c r="J332" i="1" s="1"/>
  <c r="W304" i="1" s="1"/>
  <c r="L220" i="13"/>
  <c r="F231" i="13" s="1"/>
  <c r="S198" i="13" s="1"/>
  <c r="M241" i="13"/>
  <c r="N350" i="1"/>
  <c r="AE350" i="1" s="1"/>
  <c r="AF350" i="1" s="1"/>
  <c r="J222" i="13"/>
  <c r="J127" i="1"/>
  <c r="J130" i="1" s="1"/>
  <c r="H258" i="1"/>
  <c r="H261" i="1" s="1"/>
  <c r="F183" i="13"/>
  <c r="N321" i="1"/>
  <c r="H332" i="1" s="1"/>
  <c r="U304" i="1" s="1"/>
  <c r="G291" i="1"/>
  <c r="G294" i="1" s="1"/>
  <c r="K379" i="1"/>
  <c r="O354" i="1"/>
  <c r="I365" i="1" s="1"/>
  <c r="V337" i="1" s="1"/>
  <c r="M560" i="13"/>
  <c r="Z560" i="13" s="1"/>
  <c r="M521" i="13"/>
  <c r="Z521" i="13" s="1"/>
  <c r="M378" i="1"/>
  <c r="AB378" i="1" s="1"/>
  <c r="M383" i="1"/>
  <c r="AB383" i="1" s="1"/>
  <c r="AC383" i="1" s="1"/>
  <c r="O386" i="1"/>
  <c r="AH386" i="1" s="1"/>
  <c r="AI386" i="1" s="1"/>
  <c r="K378" i="1"/>
  <c r="N567" i="13"/>
  <c r="AA567" i="13" s="1"/>
  <c r="AG567" i="13" s="1"/>
  <c r="N528" i="13"/>
  <c r="AA528" i="13" s="1"/>
  <c r="AG528" i="13" s="1"/>
  <c r="O382" i="1"/>
  <c r="AH382" i="1" s="1"/>
  <c r="AI382" i="1" s="1"/>
  <c r="I93" i="1"/>
  <c r="I96" i="1" s="1"/>
  <c r="H193" i="1"/>
  <c r="H196" i="1" s="1"/>
  <c r="H93" i="1"/>
  <c r="H96" i="1" s="1"/>
  <c r="O379" i="1"/>
  <c r="AH379" i="1" s="1"/>
  <c r="AI379" i="1" s="1"/>
  <c r="M379" i="1"/>
  <c r="AB379" i="1" s="1"/>
  <c r="AC379" i="1" s="1"/>
  <c r="O381" i="1"/>
  <c r="M381" i="1"/>
  <c r="O378" i="1"/>
  <c r="AH378" i="1" s="1"/>
  <c r="O383" i="1"/>
  <c r="AH383" i="1" s="1"/>
  <c r="AI383" i="1" s="1"/>
  <c r="M354" i="1"/>
  <c r="G365" i="1" s="1"/>
  <c r="T337" i="1" s="1"/>
  <c r="M386" i="1"/>
  <c r="AB386" i="1" s="1"/>
  <c r="AC386" i="1" s="1"/>
  <c r="P563" i="13"/>
  <c r="P524" i="13"/>
  <c r="N564" i="13"/>
  <c r="AA564" i="13" s="1"/>
  <c r="AG564" i="13" s="1"/>
  <c r="N525" i="13"/>
  <c r="AA525" i="13" s="1"/>
  <c r="AG525" i="13" s="1"/>
  <c r="M382" i="1"/>
  <c r="AB382" i="1" s="1"/>
  <c r="AC382" i="1" s="1"/>
  <c r="I323" i="1"/>
  <c r="G226" i="1"/>
  <c r="G229" i="1" s="1"/>
  <c r="V234" i="1" l="1"/>
  <c r="W349" i="13"/>
  <c r="J349" i="13" s="1"/>
  <c r="W129" i="6"/>
  <c r="J129" i="6" s="1"/>
  <c r="S349" i="13"/>
  <c r="F349" i="13" s="1"/>
  <c r="T309" i="1"/>
  <c r="AB309" i="1" s="1"/>
  <c r="AC309" i="1" s="1"/>
  <c r="T308" i="1"/>
  <c r="AB308" i="1" s="1"/>
  <c r="AC308" i="1" s="1"/>
  <c r="T12" i="1"/>
  <c r="AB12" i="1" s="1"/>
  <c r="AC12" i="1" s="1"/>
  <c r="T11" i="1"/>
  <c r="AB11" i="1" s="1"/>
  <c r="AC11" i="1" s="1"/>
  <c r="S11" i="1"/>
  <c r="Y11" i="1" s="1"/>
  <c r="Z11" i="1" s="1"/>
  <c r="S12" i="1"/>
  <c r="Y12" i="1" s="1"/>
  <c r="Z12" i="1" s="1"/>
  <c r="S10" i="13"/>
  <c r="S13" i="13"/>
  <c r="Y13" i="13" s="1"/>
  <c r="AE13" i="13" s="1"/>
  <c r="S12" i="13"/>
  <c r="Y12" i="13" s="1"/>
  <c r="AE12" i="13" s="1"/>
  <c r="S77" i="1"/>
  <c r="Y77" i="1" s="1"/>
  <c r="Z77" i="1" s="1"/>
  <c r="S78" i="1"/>
  <c r="Y78" i="1" s="1"/>
  <c r="Z78" i="1" s="1"/>
  <c r="S275" i="1"/>
  <c r="Y275" i="1" s="1"/>
  <c r="Z275" i="1" s="1"/>
  <c r="S276" i="1"/>
  <c r="Y276" i="1" s="1"/>
  <c r="Z276" i="1" s="1"/>
  <c r="W276" i="1"/>
  <c r="AK276" i="1" s="1"/>
  <c r="AL276" i="1" s="1"/>
  <c r="W275" i="1"/>
  <c r="AK275" i="1" s="1"/>
  <c r="AL275" i="1" s="1"/>
  <c r="T165" i="13"/>
  <c r="Z165" i="13" s="1"/>
  <c r="AF165" i="13" s="1"/>
  <c r="T164" i="13"/>
  <c r="Z164" i="13" s="1"/>
  <c r="AF164" i="13" s="1"/>
  <c r="U12" i="1"/>
  <c r="AE12" i="1" s="1"/>
  <c r="AF12" i="1" s="1"/>
  <c r="U11" i="1"/>
  <c r="AE11" i="1" s="1"/>
  <c r="AF11" i="1" s="1"/>
  <c r="U13" i="13"/>
  <c r="AA13" i="13" s="1"/>
  <c r="AG13" i="13" s="1"/>
  <c r="U12" i="13"/>
  <c r="AA12" i="13" s="1"/>
  <c r="AG12" i="13" s="1"/>
  <c r="W12" i="13"/>
  <c r="AC12" i="13" s="1"/>
  <c r="AI12" i="13" s="1"/>
  <c r="W13" i="13"/>
  <c r="AC13" i="13" s="1"/>
  <c r="AI13" i="13" s="1"/>
  <c r="W204" i="13"/>
  <c r="AC204" i="13" s="1"/>
  <c r="AI204" i="13" s="1"/>
  <c r="W203" i="13"/>
  <c r="AC203" i="13" s="1"/>
  <c r="AI203" i="13" s="1"/>
  <c r="W11" i="1"/>
  <c r="AK11" i="1" s="1"/>
  <c r="AL11" i="1" s="1"/>
  <c r="W12" i="1"/>
  <c r="AK12" i="1" s="1"/>
  <c r="AL12" i="1" s="1"/>
  <c r="T13" i="13"/>
  <c r="Z13" i="13" s="1"/>
  <c r="AF13" i="13" s="1"/>
  <c r="T12" i="13"/>
  <c r="Z12" i="13" s="1"/>
  <c r="AF12" i="13" s="1"/>
  <c r="S178" i="1"/>
  <c r="Y178" i="1" s="1"/>
  <c r="Z178" i="1" s="1"/>
  <c r="S177" i="1"/>
  <c r="Y177" i="1" s="1"/>
  <c r="Z177" i="1" s="1"/>
  <c r="W78" i="1"/>
  <c r="AK78" i="1" s="1"/>
  <c r="AL78" i="1" s="1"/>
  <c r="W77" i="1"/>
  <c r="AK77" i="1" s="1"/>
  <c r="AL77" i="1" s="1"/>
  <c r="S164" i="13"/>
  <c r="Y164" i="13" s="1"/>
  <c r="AE164" i="13" s="1"/>
  <c r="S165" i="13"/>
  <c r="Y165" i="13" s="1"/>
  <c r="AE165" i="13" s="1"/>
  <c r="V12" i="1"/>
  <c r="AH12" i="1" s="1"/>
  <c r="AI12" i="1" s="1"/>
  <c r="V11" i="1"/>
  <c r="AH11" i="1" s="1"/>
  <c r="AI11" i="1" s="1"/>
  <c r="V12" i="13"/>
  <c r="AB12" i="13" s="1"/>
  <c r="AH12" i="13" s="1"/>
  <c r="V13" i="13"/>
  <c r="AB13" i="13" s="1"/>
  <c r="AH13" i="13" s="1"/>
  <c r="U275" i="1"/>
  <c r="AE275" i="1" s="1"/>
  <c r="AF275" i="1" s="1"/>
  <c r="U276" i="1"/>
  <c r="AE276" i="1" s="1"/>
  <c r="AF276" i="1" s="1"/>
  <c r="V165" i="13"/>
  <c r="AB165" i="13" s="1"/>
  <c r="AH165" i="13" s="1"/>
  <c r="V164" i="13"/>
  <c r="AB164" i="13" s="1"/>
  <c r="AH164" i="13" s="1"/>
  <c r="U164" i="13"/>
  <c r="AA164" i="13" s="1"/>
  <c r="AG164" i="13" s="1"/>
  <c r="U165" i="13"/>
  <c r="AA165" i="13" s="1"/>
  <c r="AG165" i="13" s="1"/>
  <c r="V308" i="1"/>
  <c r="AH308" i="1" s="1"/>
  <c r="AI308" i="1" s="1"/>
  <c r="V309" i="1"/>
  <c r="AH309" i="1" s="1"/>
  <c r="AI309" i="1" s="1"/>
  <c r="U66" i="6"/>
  <c r="H66" i="6" s="1"/>
  <c r="S310" i="13"/>
  <c r="F310" i="13" s="1"/>
  <c r="V97" i="6"/>
  <c r="I97" i="6" s="1"/>
  <c r="W310" i="13"/>
  <c r="J310" i="13" s="1"/>
  <c r="T310" i="13"/>
  <c r="G310" i="13" s="1"/>
  <c r="U349" i="13"/>
  <c r="H349" i="13" s="1"/>
  <c r="S129" i="6"/>
  <c r="F129" i="6" s="1"/>
  <c r="V349" i="13"/>
  <c r="I349" i="13" s="1"/>
  <c r="U129" i="6"/>
  <c r="H129" i="6" s="1"/>
  <c r="T307" i="1"/>
  <c r="AB307" i="1" s="1"/>
  <c r="T310" i="1"/>
  <c r="AB310" i="1" s="1"/>
  <c r="AC310" i="1" s="1"/>
  <c r="T314" i="1"/>
  <c r="AB314" i="1" s="1"/>
  <c r="AC314" i="1" s="1"/>
  <c r="T311" i="1"/>
  <c r="AB311" i="1" s="1"/>
  <c r="AC311" i="1" s="1"/>
  <c r="T315" i="1"/>
  <c r="AB315" i="1" s="1"/>
  <c r="AC315" i="1" s="1"/>
  <c r="T371" i="1"/>
  <c r="V371" i="1"/>
  <c r="W206" i="13"/>
  <c r="AC206" i="13" s="1"/>
  <c r="AI206" i="13" s="1"/>
  <c r="W201" i="13"/>
  <c r="AC201" i="13" s="1"/>
  <c r="W212" i="13"/>
  <c r="AC212" i="13" s="1"/>
  <c r="AI212" i="13" s="1"/>
  <c r="W208" i="13"/>
  <c r="AC208" i="13" s="1"/>
  <c r="AI208" i="13" s="1"/>
  <c r="W211" i="13"/>
  <c r="AC211" i="13" s="1"/>
  <c r="AI211" i="13" s="1"/>
  <c r="W202" i="13"/>
  <c r="AC202" i="13" s="1"/>
  <c r="AI202" i="13" s="1"/>
  <c r="W205" i="13"/>
  <c r="AC205" i="13" s="1"/>
  <c r="AI205" i="13" s="1"/>
  <c r="V238" i="13"/>
  <c r="W338" i="1"/>
  <c r="S238" i="13"/>
  <c r="V129" i="6"/>
  <c r="I129" i="6" s="1"/>
  <c r="AI41" i="6"/>
  <c r="V54" i="6" s="1"/>
  <c r="V65" i="6"/>
  <c r="Z43" i="1"/>
  <c r="S57" i="1" s="1"/>
  <c r="S68" i="1"/>
  <c r="S274" i="1"/>
  <c r="Y274" i="1" s="1"/>
  <c r="S277" i="1"/>
  <c r="Y277" i="1" s="1"/>
  <c r="Z277" i="1" s="1"/>
  <c r="S281" i="1"/>
  <c r="Y281" i="1" s="1"/>
  <c r="Z281" i="1" s="1"/>
  <c r="S278" i="1"/>
  <c r="Y278" i="1" s="1"/>
  <c r="Z278" i="1" s="1"/>
  <c r="S282" i="1"/>
  <c r="Y282" i="1" s="1"/>
  <c r="Z282" i="1" s="1"/>
  <c r="AL110" i="1"/>
  <c r="W124" i="1" s="1"/>
  <c r="W135" i="1"/>
  <c r="W76" i="1"/>
  <c r="AK76" i="1" s="1"/>
  <c r="W79" i="1"/>
  <c r="AK79" i="1" s="1"/>
  <c r="AL79" i="1" s="1"/>
  <c r="W83" i="1"/>
  <c r="AK83" i="1" s="1"/>
  <c r="AL83" i="1" s="1"/>
  <c r="W80" i="1"/>
  <c r="AK80" i="1" s="1"/>
  <c r="AL80" i="1" s="1"/>
  <c r="W84" i="1"/>
  <c r="AK84" i="1" s="1"/>
  <c r="AL84" i="1" s="1"/>
  <c r="W65" i="6"/>
  <c r="AL41" i="6"/>
  <c r="W54" i="6" s="1"/>
  <c r="AI176" i="1"/>
  <c r="V190" i="1" s="1"/>
  <c r="V201" i="1"/>
  <c r="AL72" i="6"/>
  <c r="W85" i="6" s="1"/>
  <c r="W96" i="6"/>
  <c r="AE35" i="31"/>
  <c r="S43" i="31" s="1"/>
  <c r="S54" i="31"/>
  <c r="AE123" i="13"/>
  <c r="S142" i="13" s="1"/>
  <c r="S153" i="13"/>
  <c r="T129" i="6"/>
  <c r="G129" i="6" s="1"/>
  <c r="V310" i="13"/>
  <c r="I310" i="13" s="1"/>
  <c r="Z110" i="1"/>
  <c r="S124" i="1" s="1"/>
  <c r="S135" i="1"/>
  <c r="V339" i="1"/>
  <c r="AL43" i="1"/>
  <c r="W57" i="1" s="1"/>
  <c r="W68" i="1"/>
  <c r="AH47" i="13"/>
  <c r="V66" i="13" s="1"/>
  <c r="V77" i="13"/>
  <c r="AI76" i="1"/>
  <c r="V90" i="1" s="1"/>
  <c r="V101" i="1"/>
  <c r="AI274" i="1"/>
  <c r="V288" i="1" s="1"/>
  <c r="V299" i="1"/>
  <c r="AE47" i="13"/>
  <c r="S66" i="13" s="1"/>
  <c r="S77" i="13"/>
  <c r="Z209" i="1"/>
  <c r="S338" i="1"/>
  <c r="AC143" i="1"/>
  <c r="T157" i="1" s="1"/>
  <c r="T168" i="1"/>
  <c r="AF72" i="6"/>
  <c r="U85" i="6" s="1"/>
  <c r="U96" i="6"/>
  <c r="S76" i="1"/>
  <c r="Y76" i="1" s="1"/>
  <c r="S79" i="1"/>
  <c r="Y79" i="1" s="1"/>
  <c r="Z79" i="1" s="1"/>
  <c r="S83" i="1"/>
  <c r="Y83" i="1" s="1"/>
  <c r="Z83" i="1" s="1"/>
  <c r="S80" i="1"/>
  <c r="Y80" i="1" s="1"/>
  <c r="Z80" i="1" s="1"/>
  <c r="S84" i="1"/>
  <c r="Y84" i="1" s="1"/>
  <c r="Z84" i="1" s="1"/>
  <c r="AH35" i="31"/>
  <c r="V43" i="31" s="1"/>
  <c r="V54" i="31"/>
  <c r="AG35" i="31"/>
  <c r="U43" i="31" s="1"/>
  <c r="U54" i="31"/>
  <c r="T339" i="1"/>
  <c r="U200" i="13"/>
  <c r="W306" i="1"/>
  <c r="AF43" i="1"/>
  <c r="U57" i="1" s="1"/>
  <c r="U68" i="1"/>
  <c r="U306" i="1"/>
  <c r="V167" i="13"/>
  <c r="AB167" i="13" s="1"/>
  <c r="AH167" i="13" s="1"/>
  <c r="V162" i="13"/>
  <c r="AB162" i="13" s="1"/>
  <c r="V166" i="13"/>
  <c r="AB166" i="13" s="1"/>
  <c r="AH166" i="13" s="1"/>
  <c r="V168" i="13"/>
  <c r="AB168" i="13" s="1"/>
  <c r="AH168" i="13" s="1"/>
  <c r="V172" i="13"/>
  <c r="AB172" i="13" s="1"/>
  <c r="AH172" i="13" s="1"/>
  <c r="V173" i="13"/>
  <c r="AB173" i="13" s="1"/>
  <c r="AH173" i="13" s="1"/>
  <c r="V163" i="13"/>
  <c r="AB163" i="13" s="1"/>
  <c r="AH163" i="13" s="1"/>
  <c r="V169" i="13"/>
  <c r="AB169" i="13" s="1"/>
  <c r="AH169" i="13" s="1"/>
  <c r="AC41" i="6"/>
  <c r="T54" i="6" s="1"/>
  <c r="T65" i="6"/>
  <c r="S167" i="13"/>
  <c r="Y167" i="13" s="1"/>
  <c r="AE167" i="13" s="1"/>
  <c r="S162" i="13"/>
  <c r="Y162" i="13" s="1"/>
  <c r="S172" i="13"/>
  <c r="Y172" i="13" s="1"/>
  <c r="AE172" i="13" s="1"/>
  <c r="S163" i="13"/>
  <c r="Y163" i="13" s="1"/>
  <c r="AE163" i="13" s="1"/>
  <c r="S173" i="13"/>
  <c r="Y173" i="13" s="1"/>
  <c r="AE173" i="13" s="1"/>
  <c r="S169" i="13"/>
  <c r="Y169" i="13" s="1"/>
  <c r="AE169" i="13" s="1"/>
  <c r="S166" i="13"/>
  <c r="Y166" i="13" s="1"/>
  <c r="AE166" i="13" s="1"/>
  <c r="S168" i="13"/>
  <c r="Y168" i="13" s="1"/>
  <c r="AE168" i="13" s="1"/>
  <c r="AL143" i="1"/>
  <c r="W157" i="1" s="1"/>
  <c r="W168" i="1"/>
  <c r="AL176" i="1"/>
  <c r="W190" i="1" s="1"/>
  <c r="W201" i="1"/>
  <c r="AC43" i="1"/>
  <c r="T57" i="1" s="1"/>
  <c r="T68" i="1"/>
  <c r="AC274" i="1"/>
  <c r="T288" i="1" s="1"/>
  <c r="T299" i="1"/>
  <c r="U238" i="13"/>
  <c r="Z41" i="6"/>
  <c r="S54" i="6" s="1"/>
  <c r="S65" i="6"/>
  <c r="AI110" i="1"/>
  <c r="V124" i="1" s="1"/>
  <c r="V135" i="1"/>
  <c r="AI162" i="13"/>
  <c r="W181" i="13" s="1"/>
  <c r="W192" i="13"/>
  <c r="T97" i="6"/>
  <c r="G97" i="6" s="1"/>
  <c r="S176" i="1"/>
  <c r="Y176" i="1" s="1"/>
  <c r="S179" i="1"/>
  <c r="Y179" i="1" s="1"/>
  <c r="Z179" i="1" s="1"/>
  <c r="S183" i="1"/>
  <c r="Y183" i="1" s="1"/>
  <c r="Z183" i="1" s="1"/>
  <c r="S180" i="1"/>
  <c r="Y180" i="1" s="1"/>
  <c r="Z180" i="1" s="1"/>
  <c r="S184" i="1"/>
  <c r="Y184" i="1" s="1"/>
  <c r="Z184" i="1" s="1"/>
  <c r="AI123" i="13"/>
  <c r="W142" i="13" s="1"/>
  <c r="W153" i="13"/>
  <c r="AI143" i="1"/>
  <c r="V157" i="1" s="1"/>
  <c r="V168" i="1"/>
  <c r="V200" i="13"/>
  <c r="T349" i="13"/>
  <c r="G349" i="13" s="1"/>
  <c r="U310" i="13"/>
  <c r="H310" i="13" s="1"/>
  <c r="U274" i="1"/>
  <c r="AE274" i="1" s="1"/>
  <c r="U277" i="1"/>
  <c r="AE277" i="1" s="1"/>
  <c r="AF277" i="1" s="1"/>
  <c r="U281" i="1"/>
  <c r="AE281" i="1" s="1"/>
  <c r="AF281" i="1" s="1"/>
  <c r="U278" i="1"/>
  <c r="AE278" i="1" s="1"/>
  <c r="AF278" i="1" s="1"/>
  <c r="U282" i="1"/>
  <c r="AE282" i="1" s="1"/>
  <c r="AF282" i="1" s="1"/>
  <c r="W207" i="13"/>
  <c r="AC207" i="13" s="1"/>
  <c r="AI207" i="13" s="1"/>
  <c r="U77" i="13"/>
  <c r="AG47" i="13"/>
  <c r="U66" i="13" s="1"/>
  <c r="U167" i="13"/>
  <c r="AA167" i="13" s="1"/>
  <c r="AG167" i="13" s="1"/>
  <c r="U162" i="13"/>
  <c r="AA162" i="13" s="1"/>
  <c r="U169" i="13"/>
  <c r="AA169" i="13" s="1"/>
  <c r="AG169" i="13" s="1"/>
  <c r="U173" i="13"/>
  <c r="AA173" i="13" s="1"/>
  <c r="AG173" i="13" s="1"/>
  <c r="U166" i="13"/>
  <c r="AA166" i="13" s="1"/>
  <c r="AG166" i="13" s="1"/>
  <c r="U172" i="13"/>
  <c r="AA172" i="13" s="1"/>
  <c r="AG172" i="13" s="1"/>
  <c r="U163" i="13"/>
  <c r="AA163" i="13" s="1"/>
  <c r="AG163" i="13" s="1"/>
  <c r="U168" i="13"/>
  <c r="AA168" i="13" s="1"/>
  <c r="AG168" i="13" s="1"/>
  <c r="V307" i="1"/>
  <c r="AH307" i="1" s="1"/>
  <c r="V310" i="1"/>
  <c r="AH310" i="1" s="1"/>
  <c r="AI310" i="1" s="1"/>
  <c r="V314" i="1"/>
  <c r="AH314" i="1" s="1"/>
  <c r="AI314" i="1" s="1"/>
  <c r="V311" i="1"/>
  <c r="AH311" i="1" s="1"/>
  <c r="AI311" i="1" s="1"/>
  <c r="V315" i="1"/>
  <c r="AH315" i="1" s="1"/>
  <c r="AI315" i="1" s="1"/>
  <c r="T54" i="31"/>
  <c r="AF36" i="31"/>
  <c r="T43" i="31" s="1"/>
  <c r="AF143" i="1"/>
  <c r="U157" i="1" s="1"/>
  <c r="U168" i="1"/>
  <c r="V266" i="1"/>
  <c r="AI241" i="1"/>
  <c r="V255" i="1" s="1"/>
  <c r="Z241" i="1"/>
  <c r="S255" i="1" s="1"/>
  <c r="S266" i="1"/>
  <c r="U266" i="1"/>
  <c r="AF241" i="1"/>
  <c r="U255" i="1" s="1"/>
  <c r="AI47" i="13"/>
  <c r="W66" i="13" s="1"/>
  <c r="W77" i="13"/>
  <c r="Z143" i="1"/>
  <c r="S157" i="1" s="1"/>
  <c r="S168" i="1"/>
  <c r="Y216" i="1"/>
  <c r="Z216" i="1" s="1"/>
  <c r="T266" i="1"/>
  <c r="AC241" i="1"/>
  <c r="T255" i="1" s="1"/>
  <c r="AF47" i="13"/>
  <c r="T66" i="13" s="1"/>
  <c r="T77" i="13"/>
  <c r="T238" i="13"/>
  <c r="U338" i="1"/>
  <c r="W238" i="13"/>
  <c r="S200" i="13"/>
  <c r="W266" i="1"/>
  <c r="AL241" i="1"/>
  <c r="W255" i="1" s="1"/>
  <c r="AI35" i="31"/>
  <c r="W43" i="31" s="1"/>
  <c r="W54" i="31"/>
  <c r="AF123" i="13"/>
  <c r="T142" i="13" s="1"/>
  <c r="T153" i="13"/>
  <c r="AH123" i="13"/>
  <c r="V142" i="13" s="1"/>
  <c r="V153" i="13"/>
  <c r="S306" i="1"/>
  <c r="Z72" i="6"/>
  <c r="S85" i="6" s="1"/>
  <c r="S96" i="6"/>
  <c r="AC176" i="1"/>
  <c r="T190" i="1" s="1"/>
  <c r="T201" i="1"/>
  <c r="W274" i="1"/>
  <c r="AK274" i="1" s="1"/>
  <c r="W277" i="1"/>
  <c r="AK277" i="1" s="1"/>
  <c r="AL277" i="1" s="1"/>
  <c r="W281" i="1"/>
  <c r="AK281" i="1" s="1"/>
  <c r="AL281" i="1" s="1"/>
  <c r="W278" i="1"/>
  <c r="AK278" i="1" s="1"/>
  <c r="AL278" i="1" s="1"/>
  <c r="W282" i="1"/>
  <c r="AK282" i="1" s="1"/>
  <c r="AL282" i="1" s="1"/>
  <c r="T200" i="13"/>
  <c r="AI43" i="1"/>
  <c r="V57" i="1" s="1"/>
  <c r="V68" i="1"/>
  <c r="T162" i="13"/>
  <c r="Z162" i="13" s="1"/>
  <c r="T167" i="13"/>
  <c r="Z167" i="13" s="1"/>
  <c r="AF167" i="13" s="1"/>
  <c r="T172" i="13"/>
  <c r="Z172" i="13" s="1"/>
  <c r="AF172" i="13" s="1"/>
  <c r="T168" i="13"/>
  <c r="Z168" i="13" s="1"/>
  <c r="AF168" i="13" s="1"/>
  <c r="T166" i="13"/>
  <c r="Z166" i="13" s="1"/>
  <c r="AF166" i="13" s="1"/>
  <c r="T173" i="13"/>
  <c r="Z173" i="13" s="1"/>
  <c r="AF173" i="13" s="1"/>
  <c r="T163" i="13"/>
  <c r="Z163" i="13" s="1"/>
  <c r="AF163" i="13" s="1"/>
  <c r="T169" i="13"/>
  <c r="Z169" i="13" s="1"/>
  <c r="AF169" i="13" s="1"/>
  <c r="AG123" i="13"/>
  <c r="U142" i="13" s="1"/>
  <c r="U153" i="13"/>
  <c r="AF76" i="1"/>
  <c r="U90" i="1" s="1"/>
  <c r="U101" i="1"/>
  <c r="AC76" i="1"/>
  <c r="T90" i="1" s="1"/>
  <c r="T101" i="1"/>
  <c r="AF110" i="1"/>
  <c r="U124" i="1" s="1"/>
  <c r="U135" i="1"/>
  <c r="AC110" i="1"/>
  <c r="T124" i="1" s="1"/>
  <c r="T135" i="1"/>
  <c r="AF176" i="1"/>
  <c r="U190" i="1" s="1"/>
  <c r="U201" i="1"/>
  <c r="T14" i="13"/>
  <c r="Z14" i="13" s="1"/>
  <c r="AF14" i="13" s="1"/>
  <c r="T17" i="13"/>
  <c r="Z17" i="13" s="1"/>
  <c r="AF17" i="13" s="1"/>
  <c r="T20" i="13"/>
  <c r="Z20" i="13" s="1"/>
  <c r="AF20" i="13" s="1"/>
  <c r="T15" i="13"/>
  <c r="Z15" i="13" s="1"/>
  <c r="AF15" i="13" s="1"/>
  <c r="T11" i="13"/>
  <c r="Z11" i="13" s="1"/>
  <c r="AF11" i="13" s="1"/>
  <c r="T21" i="13"/>
  <c r="Z21" i="13" s="1"/>
  <c r="AF21" i="13" s="1"/>
  <c r="T16" i="13"/>
  <c r="Z16" i="13" s="1"/>
  <c r="AF16" i="13" s="1"/>
  <c r="T10" i="13"/>
  <c r="Z10" i="13" s="1"/>
  <c r="AF10" i="13" s="1"/>
  <c r="U17" i="13"/>
  <c r="AA17" i="13" s="1"/>
  <c r="AG17" i="13" s="1"/>
  <c r="U14" i="13"/>
  <c r="AA14" i="13" s="1"/>
  <c r="AG14" i="13" s="1"/>
  <c r="U16" i="13"/>
  <c r="AA16" i="13" s="1"/>
  <c r="AG16" i="13" s="1"/>
  <c r="U20" i="13"/>
  <c r="AA20" i="13" s="1"/>
  <c r="AG20" i="13" s="1"/>
  <c r="U15" i="13"/>
  <c r="AA15" i="13" s="1"/>
  <c r="AG15" i="13" s="1"/>
  <c r="U21" i="13"/>
  <c r="AA21" i="13" s="1"/>
  <c r="AG21" i="13" s="1"/>
  <c r="U11" i="13"/>
  <c r="AA11" i="13" s="1"/>
  <c r="AG11" i="13" s="1"/>
  <c r="U10" i="13"/>
  <c r="AA10" i="13" s="1"/>
  <c r="AG10" i="13" s="1"/>
  <c r="V17" i="13"/>
  <c r="AB17" i="13" s="1"/>
  <c r="AH17" i="13" s="1"/>
  <c r="V14" i="13"/>
  <c r="AB14" i="13" s="1"/>
  <c r="AH14" i="13" s="1"/>
  <c r="V16" i="13"/>
  <c r="AB16" i="13" s="1"/>
  <c r="AH16" i="13" s="1"/>
  <c r="V15" i="13"/>
  <c r="AB15" i="13" s="1"/>
  <c r="AH15" i="13" s="1"/>
  <c r="V11" i="13"/>
  <c r="AB11" i="13" s="1"/>
  <c r="AH11" i="13" s="1"/>
  <c r="V21" i="13"/>
  <c r="AB21" i="13" s="1"/>
  <c r="AH21" i="13" s="1"/>
  <c r="V20" i="13"/>
  <c r="AB20" i="13" s="1"/>
  <c r="AH20" i="13" s="1"/>
  <c r="V10" i="13"/>
  <c r="AB10" i="13" s="1"/>
  <c r="AH10" i="13" s="1"/>
  <c r="S14" i="13"/>
  <c r="Y14" i="13" s="1"/>
  <c r="AE14" i="13" s="1"/>
  <c r="S17" i="13"/>
  <c r="Y17" i="13" s="1"/>
  <c r="AE17" i="13" s="1"/>
  <c r="S15" i="13"/>
  <c r="Y15" i="13" s="1"/>
  <c r="AE15" i="13" s="1"/>
  <c r="S21" i="13"/>
  <c r="Y21" i="13" s="1"/>
  <c r="AE21" i="13" s="1"/>
  <c r="S11" i="13"/>
  <c r="Y11" i="13" s="1"/>
  <c r="AE11" i="13" s="1"/>
  <c r="S16" i="13"/>
  <c r="Y16" i="13" s="1"/>
  <c r="AE16" i="13" s="1"/>
  <c r="S20" i="13"/>
  <c r="Y20" i="13" s="1"/>
  <c r="AE20" i="13" s="1"/>
  <c r="Y10" i="13"/>
  <c r="AE10" i="13" s="1"/>
  <c r="W17" i="13"/>
  <c r="AC17" i="13" s="1"/>
  <c r="AI17" i="13" s="1"/>
  <c r="W14" i="13"/>
  <c r="AC14" i="13" s="1"/>
  <c r="AI14" i="13" s="1"/>
  <c r="W15" i="13"/>
  <c r="AC15" i="13" s="1"/>
  <c r="AI15" i="13" s="1"/>
  <c r="W20" i="13"/>
  <c r="AC20" i="13" s="1"/>
  <c r="AI20" i="13" s="1"/>
  <c r="W21" i="13"/>
  <c r="AC21" i="13" s="1"/>
  <c r="AI21" i="13" s="1"/>
  <c r="W11" i="13"/>
  <c r="AC11" i="13" s="1"/>
  <c r="AI11" i="13" s="1"/>
  <c r="W16" i="13"/>
  <c r="AC16" i="13" s="1"/>
  <c r="AI16" i="13" s="1"/>
  <c r="W10" i="13"/>
  <c r="AC10" i="13" s="1"/>
  <c r="AI10" i="13" s="1"/>
  <c r="T17" i="1"/>
  <c r="AB17" i="1" s="1"/>
  <c r="AC17" i="1" s="1"/>
  <c r="T13" i="1"/>
  <c r="AB13" i="1" s="1"/>
  <c r="AC13" i="1" s="1"/>
  <c r="T18" i="1"/>
  <c r="AB18" i="1" s="1"/>
  <c r="AC18" i="1" s="1"/>
  <c r="T14" i="1"/>
  <c r="AB14" i="1" s="1"/>
  <c r="AC14" i="1" s="1"/>
  <c r="T10" i="1"/>
  <c r="AB10" i="1" s="1"/>
  <c r="AC10" i="1" s="1"/>
  <c r="W18" i="1"/>
  <c r="AK18" i="1" s="1"/>
  <c r="AL18" i="1" s="1"/>
  <c r="W10" i="1"/>
  <c r="AK10" i="1" s="1"/>
  <c r="AL10" i="1" s="1"/>
  <c r="W17" i="1"/>
  <c r="AK17" i="1" s="1"/>
  <c r="AL17" i="1" s="1"/>
  <c r="W13" i="1"/>
  <c r="AK13" i="1" s="1"/>
  <c r="AL13" i="1" s="1"/>
  <c r="W14" i="1"/>
  <c r="AK14" i="1" s="1"/>
  <c r="AL14" i="1" s="1"/>
  <c r="V18" i="1"/>
  <c r="AH18" i="1" s="1"/>
  <c r="AI18" i="1" s="1"/>
  <c r="V14" i="1"/>
  <c r="AH14" i="1" s="1"/>
  <c r="AI14" i="1" s="1"/>
  <c r="V10" i="1"/>
  <c r="AH10" i="1" s="1"/>
  <c r="AI10" i="1" s="1"/>
  <c r="V17" i="1"/>
  <c r="AH17" i="1" s="1"/>
  <c r="AI17" i="1" s="1"/>
  <c r="V13" i="1"/>
  <c r="AH13" i="1" s="1"/>
  <c r="AI13" i="1" s="1"/>
  <c r="U18" i="1"/>
  <c r="AE18" i="1" s="1"/>
  <c r="AF18" i="1" s="1"/>
  <c r="U14" i="1"/>
  <c r="AE14" i="1" s="1"/>
  <c r="AF14" i="1" s="1"/>
  <c r="U10" i="1"/>
  <c r="AE10" i="1" s="1"/>
  <c r="AF10" i="1" s="1"/>
  <c r="U17" i="1"/>
  <c r="AE17" i="1" s="1"/>
  <c r="AF17" i="1" s="1"/>
  <c r="U13" i="1"/>
  <c r="AE13" i="1" s="1"/>
  <c r="AF13" i="1" s="1"/>
  <c r="S17" i="1"/>
  <c r="Y17" i="1" s="1"/>
  <c r="Z17" i="1" s="1"/>
  <c r="S13" i="1"/>
  <c r="Y13" i="1" s="1"/>
  <c r="Z13" i="1" s="1"/>
  <c r="S14" i="1"/>
  <c r="Y14" i="1" s="1"/>
  <c r="Z14" i="1" s="1"/>
  <c r="S18" i="1"/>
  <c r="Y18" i="1" s="1"/>
  <c r="Z18" i="1" s="1"/>
  <c r="S10" i="1"/>
  <c r="Y10" i="1" s="1"/>
  <c r="Z10" i="1" s="1"/>
  <c r="U234" i="1"/>
  <c r="T234" i="1"/>
  <c r="W234" i="1"/>
  <c r="Z29" i="7"/>
  <c r="AB28" i="7"/>
  <c r="AM9" i="7"/>
  <c r="AB17" i="7" s="1"/>
  <c r="AA28" i="7"/>
  <c r="AJ9" i="7"/>
  <c r="AA17" i="7" s="1"/>
  <c r="AP9" i="7"/>
  <c r="AC17" i="7" s="1"/>
  <c r="AC28" i="7"/>
  <c r="AS9" i="7"/>
  <c r="AD17" i="7" s="1"/>
  <c r="AD28" i="7"/>
  <c r="U23" i="6"/>
  <c r="T34" i="6"/>
  <c r="Z55" i="7"/>
  <c r="F55" i="7" s="1"/>
  <c r="U10" i="24"/>
  <c r="S13" i="24" s="1"/>
  <c r="S24" i="24"/>
  <c r="AM35" i="7"/>
  <c r="AB43" i="7" s="1"/>
  <c r="AB54" i="7"/>
  <c r="X10" i="24"/>
  <c r="V13" i="24" s="1"/>
  <c r="V24" i="24"/>
  <c r="AP35" i="7"/>
  <c r="AC43" i="7" s="1"/>
  <c r="AC54" i="7"/>
  <c r="AD10" i="24"/>
  <c r="AB13" i="24" s="1"/>
  <c r="AB24" i="24"/>
  <c r="AA10" i="24"/>
  <c r="Y13" i="24" s="1"/>
  <c r="Y24" i="24"/>
  <c r="AD54" i="7"/>
  <c r="AS35" i="7"/>
  <c r="AD43" i="7" s="1"/>
  <c r="AG10" i="24"/>
  <c r="AE13" i="24" s="1"/>
  <c r="AE24" i="24"/>
  <c r="AJ35" i="7"/>
  <c r="AA43" i="7" s="1"/>
  <c r="AA54" i="7"/>
  <c r="T223" i="1"/>
  <c r="T235" i="1" s="1"/>
  <c r="W223" i="1"/>
  <c r="W235" i="1" s="1"/>
  <c r="V223" i="1"/>
  <c r="V235" i="1" s="1"/>
  <c r="U223" i="1"/>
  <c r="U235" i="1" s="1"/>
  <c r="T23" i="6"/>
  <c r="U34" i="6"/>
  <c r="Z10" i="6"/>
  <c r="S23" i="6" s="1"/>
  <c r="S34" i="6"/>
  <c r="AI10" i="6"/>
  <c r="V23" i="6" s="1"/>
  <c r="V34" i="6"/>
  <c r="AL11" i="6"/>
  <c r="AK12" i="6"/>
  <c r="AL12" i="6" s="1"/>
  <c r="AK13" i="6"/>
  <c r="AL13" i="6" s="1"/>
  <c r="I128" i="1"/>
  <c r="G24" i="7"/>
  <c r="L18" i="20"/>
  <c r="I129" i="1"/>
  <c r="F28" i="6"/>
  <c r="G259" i="1"/>
  <c r="I194" i="1"/>
  <c r="G260" i="1"/>
  <c r="G262" i="1"/>
  <c r="I131" i="1"/>
  <c r="F26" i="1"/>
  <c r="F88" i="6"/>
  <c r="F91" i="6" s="1"/>
  <c r="H345" i="13"/>
  <c r="H347" i="13" s="1"/>
  <c r="I146" i="13"/>
  <c r="F57" i="6"/>
  <c r="F60" i="6" s="1"/>
  <c r="F27" i="6"/>
  <c r="F30" i="6"/>
  <c r="E31" i="6"/>
  <c r="E33" i="6" s="1"/>
  <c r="G22" i="7"/>
  <c r="G21" i="7"/>
  <c r="I149" i="13"/>
  <c r="F51" i="7"/>
  <c r="F52" i="7" s="1"/>
  <c r="J51" i="7"/>
  <c r="J53" i="7" s="1"/>
  <c r="L55" i="20"/>
  <c r="L23" i="20"/>
  <c r="H25" i="31"/>
  <c r="H27" i="31" s="1"/>
  <c r="G25" i="31"/>
  <c r="G27" i="31" s="1"/>
  <c r="I147" i="13"/>
  <c r="H51" i="31"/>
  <c r="H53" i="31" s="1"/>
  <c r="E25" i="31"/>
  <c r="E26" i="31" s="1"/>
  <c r="F51" i="31"/>
  <c r="F52" i="31" s="1"/>
  <c r="I50" i="31"/>
  <c r="I47" i="31"/>
  <c r="I49" i="31"/>
  <c r="I48" i="31"/>
  <c r="J51" i="31"/>
  <c r="F25" i="31"/>
  <c r="G51" i="31"/>
  <c r="J25" i="31"/>
  <c r="I25" i="31"/>
  <c r="E51" i="31"/>
  <c r="E148" i="13"/>
  <c r="E149" i="13"/>
  <c r="E146" i="13"/>
  <c r="I345" i="13"/>
  <c r="G345" i="13"/>
  <c r="G347" i="13" s="1"/>
  <c r="E345" i="13"/>
  <c r="E347" i="13" s="1"/>
  <c r="H25" i="7"/>
  <c r="H26" i="7" s="1"/>
  <c r="J345" i="13"/>
  <c r="J347" i="13" s="1"/>
  <c r="I21" i="24"/>
  <c r="J31" i="6"/>
  <c r="J33" i="6" s="1"/>
  <c r="F345" i="13"/>
  <c r="F346" i="13" s="1"/>
  <c r="E20" i="11"/>
  <c r="E21" i="11" s="1"/>
  <c r="J146" i="13"/>
  <c r="J148" i="13"/>
  <c r="J149" i="13"/>
  <c r="J147" i="13"/>
  <c r="H147" i="13"/>
  <c r="H146" i="13"/>
  <c r="H148" i="13"/>
  <c r="H149" i="13"/>
  <c r="I197" i="1"/>
  <c r="F145" i="13"/>
  <c r="G149" i="13"/>
  <c r="G147" i="13"/>
  <c r="G146" i="13"/>
  <c r="G148" i="13"/>
  <c r="I195" i="1"/>
  <c r="I20" i="11"/>
  <c r="I22" i="11" s="1"/>
  <c r="E226" i="1"/>
  <c r="J62" i="6"/>
  <c r="J63" i="6" s="1"/>
  <c r="J291" i="1"/>
  <c r="J294" i="1" s="1"/>
  <c r="G20" i="11"/>
  <c r="G21" i="11" s="1"/>
  <c r="G21" i="24"/>
  <c r="G23" i="24" s="1"/>
  <c r="J306" i="13"/>
  <c r="I93" i="6"/>
  <c r="I95" i="6" s="1"/>
  <c r="H31" i="6"/>
  <c r="H32" i="6" s="1"/>
  <c r="H20" i="11"/>
  <c r="H22" i="11" s="1"/>
  <c r="I62" i="6"/>
  <c r="G198" i="1"/>
  <c r="G199" i="1" s="1"/>
  <c r="I25" i="7"/>
  <c r="E62" i="6"/>
  <c r="E63" i="6" s="1"/>
  <c r="H306" i="13"/>
  <c r="H308" i="13" s="1"/>
  <c r="F21" i="24"/>
  <c r="J93" i="6"/>
  <c r="J94" i="6" s="1"/>
  <c r="G165" i="1"/>
  <c r="G166" i="1" s="1"/>
  <c r="E306" i="13"/>
  <c r="I306" i="13"/>
  <c r="G62" i="6"/>
  <c r="G64" i="6" s="1"/>
  <c r="G51" i="7"/>
  <c r="G53" i="7" s="1"/>
  <c r="I51" i="7"/>
  <c r="H62" i="6"/>
  <c r="H63" i="6" s="1"/>
  <c r="G306" i="13"/>
  <c r="G307" i="13" s="1"/>
  <c r="F20" i="11"/>
  <c r="H51" i="7"/>
  <c r="H52" i="7" s="1"/>
  <c r="E93" i="6"/>
  <c r="E95" i="6" s="1"/>
  <c r="H125" i="6"/>
  <c r="H127" i="6" s="1"/>
  <c r="G125" i="6"/>
  <c r="G126" i="6" s="1"/>
  <c r="I31" i="6"/>
  <c r="G31" i="6"/>
  <c r="G33" i="6" s="1"/>
  <c r="F25" i="7"/>
  <c r="F125" i="6"/>
  <c r="J25" i="7"/>
  <c r="E125" i="6"/>
  <c r="J21" i="24"/>
  <c r="J22" i="24" s="1"/>
  <c r="H93" i="6"/>
  <c r="J125" i="6"/>
  <c r="G93" i="6"/>
  <c r="G95" i="6" s="1"/>
  <c r="E21" i="24"/>
  <c r="E23" i="24" s="1"/>
  <c r="I125" i="6"/>
  <c r="H21" i="24"/>
  <c r="H22" i="24" s="1"/>
  <c r="E51" i="7"/>
  <c r="E25" i="7"/>
  <c r="F32" i="13"/>
  <c r="F35" i="13" s="1"/>
  <c r="H36" i="13"/>
  <c r="J36" i="13"/>
  <c r="E36" i="13"/>
  <c r="G36" i="13"/>
  <c r="I36" i="13"/>
  <c r="I62" i="1"/>
  <c r="I64" i="1"/>
  <c r="I61" i="1"/>
  <c r="J28" i="1"/>
  <c r="J29" i="1"/>
  <c r="J31" i="1"/>
  <c r="G97" i="1"/>
  <c r="G94" i="1"/>
  <c r="G95" i="1"/>
  <c r="I164" i="1"/>
  <c r="I161" i="1"/>
  <c r="I162" i="1"/>
  <c r="F71" i="13"/>
  <c r="F73" i="13"/>
  <c r="F70" i="13"/>
  <c r="J62" i="1"/>
  <c r="J64" i="1"/>
  <c r="J61" i="1"/>
  <c r="J230" i="1"/>
  <c r="J227" i="1"/>
  <c r="J228" i="1"/>
  <c r="H31" i="1"/>
  <c r="H28" i="1"/>
  <c r="H29" i="1"/>
  <c r="H164" i="1"/>
  <c r="H161" i="1"/>
  <c r="H162" i="1"/>
  <c r="F162" i="1"/>
  <c r="F164" i="1"/>
  <c r="F161" i="1"/>
  <c r="H194" i="1"/>
  <c r="H195" i="1"/>
  <c r="H197" i="1"/>
  <c r="F227" i="1"/>
  <c r="F228" i="1"/>
  <c r="F230" i="1"/>
  <c r="G61" i="1"/>
  <c r="G62" i="1"/>
  <c r="G64" i="1"/>
  <c r="J161" i="1"/>
  <c r="J162" i="1"/>
  <c r="J164" i="1"/>
  <c r="F61" i="1"/>
  <c r="F62" i="1"/>
  <c r="F64" i="1"/>
  <c r="I34" i="13"/>
  <c r="I33" i="13"/>
  <c r="H61" i="1"/>
  <c r="H62" i="1"/>
  <c r="H64" i="1"/>
  <c r="I295" i="1"/>
  <c r="I292" i="1"/>
  <c r="I293" i="1"/>
  <c r="I94" i="1"/>
  <c r="I95" i="1"/>
  <c r="I97" i="1"/>
  <c r="J94" i="1"/>
  <c r="J95" i="1"/>
  <c r="J97" i="1"/>
  <c r="H33" i="13"/>
  <c r="H34" i="13"/>
  <c r="E71" i="13"/>
  <c r="E73" i="13"/>
  <c r="E70" i="13"/>
  <c r="H259" i="1"/>
  <c r="H260" i="1"/>
  <c r="H262" i="1"/>
  <c r="G73" i="13"/>
  <c r="G70" i="13"/>
  <c r="G71" i="13"/>
  <c r="J259" i="1"/>
  <c r="J260" i="1"/>
  <c r="J262" i="1"/>
  <c r="H97" i="1"/>
  <c r="H94" i="1"/>
  <c r="H95" i="1"/>
  <c r="G293" i="1"/>
  <c r="G295" i="1"/>
  <c r="G292" i="1"/>
  <c r="J129" i="1"/>
  <c r="J131" i="1"/>
  <c r="J128" i="1"/>
  <c r="I259" i="1"/>
  <c r="I260" i="1"/>
  <c r="I262" i="1"/>
  <c r="F128" i="1"/>
  <c r="F129" i="1"/>
  <c r="F131" i="1"/>
  <c r="I185" i="13"/>
  <c r="I186" i="13"/>
  <c r="I188" i="13"/>
  <c r="G128" i="1"/>
  <c r="G129" i="1"/>
  <c r="G131" i="1"/>
  <c r="I28" i="1"/>
  <c r="I29" i="1"/>
  <c r="I31" i="1"/>
  <c r="E33" i="13"/>
  <c r="E34" i="13"/>
  <c r="I70" i="13"/>
  <c r="I71" i="13"/>
  <c r="I73" i="13"/>
  <c r="H293" i="1"/>
  <c r="H295" i="1"/>
  <c r="H292" i="1"/>
  <c r="J70" i="13"/>
  <c r="J71" i="13"/>
  <c r="J73" i="13"/>
  <c r="E161" i="1"/>
  <c r="E162" i="1"/>
  <c r="E164" i="1"/>
  <c r="H73" i="13"/>
  <c r="H70" i="13"/>
  <c r="H71" i="13"/>
  <c r="H128" i="1"/>
  <c r="H129" i="1"/>
  <c r="H131" i="1"/>
  <c r="F302" i="13"/>
  <c r="F303" i="13"/>
  <c r="F305" i="13"/>
  <c r="G33" i="13"/>
  <c r="G34" i="13"/>
  <c r="G228" i="1"/>
  <c r="G230" i="1"/>
  <c r="G227" i="1"/>
  <c r="I230" i="1"/>
  <c r="I227" i="1"/>
  <c r="I228" i="1"/>
  <c r="J195" i="1"/>
  <c r="J197" i="1"/>
  <c r="J194" i="1"/>
  <c r="H228" i="1"/>
  <c r="H230" i="1"/>
  <c r="H227" i="1"/>
  <c r="G31" i="1"/>
  <c r="G28" i="1"/>
  <c r="G29" i="1"/>
  <c r="J34" i="13"/>
  <c r="J33" i="13"/>
  <c r="F193" i="1"/>
  <c r="F196" i="1" s="1"/>
  <c r="K55" i="20"/>
  <c r="F258" i="1"/>
  <c r="F261" i="1" s="1"/>
  <c r="K23" i="20"/>
  <c r="E60" i="1"/>
  <c r="E63" i="1" s="1"/>
  <c r="F184" i="13"/>
  <c r="F187" i="13" s="1"/>
  <c r="E27" i="1"/>
  <c r="E30" i="1" s="1"/>
  <c r="E258" i="1"/>
  <c r="E261" i="1" s="1"/>
  <c r="E127" i="1"/>
  <c r="E130" i="1" s="1"/>
  <c r="E93" i="1"/>
  <c r="E96" i="1" s="1"/>
  <c r="H184" i="13"/>
  <c r="H187" i="13" s="1"/>
  <c r="E192" i="1"/>
  <c r="L70" i="20"/>
  <c r="K349" i="1"/>
  <c r="K350" i="1"/>
  <c r="L72" i="20"/>
  <c r="K69" i="20"/>
  <c r="K71" i="20"/>
  <c r="L69" i="20"/>
  <c r="K353" i="1"/>
  <c r="K348" i="1"/>
  <c r="L71" i="20"/>
  <c r="L42" i="20"/>
  <c r="K72" i="20"/>
  <c r="K68" i="20"/>
  <c r="K70" i="20"/>
  <c r="L68" i="20"/>
  <c r="K321" i="1"/>
  <c r="E332" i="1" s="1"/>
  <c r="K42" i="20"/>
  <c r="E290" i="1"/>
  <c r="G324" i="1"/>
  <c r="G327" i="1" s="1"/>
  <c r="H222" i="13"/>
  <c r="E222" i="13"/>
  <c r="P363" i="13"/>
  <c r="K402" i="13"/>
  <c r="O441" i="13"/>
  <c r="N367" i="13"/>
  <c r="K405" i="13"/>
  <c r="L403" i="13"/>
  <c r="N363" i="13"/>
  <c r="O484" i="13"/>
  <c r="L363" i="13"/>
  <c r="N475" i="13"/>
  <c r="P481" i="13"/>
  <c r="E184" i="13"/>
  <c r="E187" i="13" s="1"/>
  <c r="F291" i="1"/>
  <c r="F294" i="1" s="1"/>
  <c r="J184" i="13"/>
  <c r="J187" i="13" s="1"/>
  <c r="O405" i="13"/>
  <c r="AB405" i="13" s="1"/>
  <c r="AH405" i="13" s="1"/>
  <c r="M414" i="13"/>
  <c r="Z414" i="13" s="1"/>
  <c r="AF414" i="13" s="1"/>
  <c r="K413" i="13"/>
  <c r="M568" i="13"/>
  <c r="Z568" i="13" s="1"/>
  <c r="AF568" i="13" s="1"/>
  <c r="M529" i="13"/>
  <c r="Z529" i="13" s="1"/>
  <c r="AF529" i="13" s="1"/>
  <c r="P411" i="13"/>
  <c r="AC411" i="13" s="1"/>
  <c r="AI411" i="13" s="1"/>
  <c r="L404" i="13"/>
  <c r="Y404" i="13" s="1"/>
  <c r="M405" i="13"/>
  <c r="Z405" i="13" s="1"/>
  <c r="AF405" i="13" s="1"/>
  <c r="P404" i="13"/>
  <c r="AC404" i="13" s="1"/>
  <c r="O489" i="13"/>
  <c r="AB489" i="13" s="1"/>
  <c r="AH489" i="13" s="1"/>
  <c r="O413" i="13"/>
  <c r="AB413" i="13" s="1"/>
  <c r="AH413" i="13" s="1"/>
  <c r="L411" i="13"/>
  <c r="Y411" i="13" s="1"/>
  <c r="AE411" i="13" s="1"/>
  <c r="N404" i="13"/>
  <c r="AA404" i="13" s="1"/>
  <c r="K453" i="13"/>
  <c r="L446" i="13"/>
  <c r="K412" i="13"/>
  <c r="G356" i="1"/>
  <c r="J223" i="13"/>
  <c r="J226" i="13" s="1"/>
  <c r="H324" i="1"/>
  <c r="H327" i="1" s="1"/>
  <c r="M259" i="13"/>
  <c r="G270" i="13" s="1"/>
  <c r="T237" i="13" s="1"/>
  <c r="K259" i="13"/>
  <c r="E270" i="13" s="1"/>
  <c r="K365" i="13"/>
  <c r="L447" i="13"/>
  <c r="Y447" i="13" s="1"/>
  <c r="AE447" i="13" s="1"/>
  <c r="N446" i="13"/>
  <c r="L386" i="1"/>
  <c r="Y386" i="1" s="1"/>
  <c r="Z386" i="1" s="1"/>
  <c r="O358" i="13"/>
  <c r="K372" i="13"/>
  <c r="M369" i="13"/>
  <c r="Z369" i="13" s="1"/>
  <c r="AF369" i="13" s="1"/>
  <c r="N373" i="13"/>
  <c r="AA373" i="13" s="1"/>
  <c r="AG373" i="13" s="1"/>
  <c r="N386" i="1"/>
  <c r="AE386" i="1" s="1"/>
  <c r="AF386" i="1" s="1"/>
  <c r="L375" i="13"/>
  <c r="Y375" i="13" s="1"/>
  <c r="AE375" i="13" s="1"/>
  <c r="G184" i="13"/>
  <c r="G187" i="13" s="1"/>
  <c r="L366" i="13"/>
  <c r="Y366" i="13" s="1"/>
  <c r="AE366" i="13" s="1"/>
  <c r="O369" i="13"/>
  <c r="AB369" i="13" s="1"/>
  <c r="AH369" i="13" s="1"/>
  <c r="K369" i="13"/>
  <c r="P375" i="13"/>
  <c r="AC375" i="13" s="1"/>
  <c r="AI375" i="13" s="1"/>
  <c r="P354" i="1"/>
  <c r="J365" i="1" s="1"/>
  <c r="W337" i="1" s="1"/>
  <c r="P447" i="13"/>
  <c r="AC447" i="13" s="1"/>
  <c r="AI447" i="13" s="1"/>
  <c r="M441" i="13"/>
  <c r="L436" i="13"/>
  <c r="L383" i="1"/>
  <c r="Y383" i="1" s="1"/>
  <c r="Z383" i="1" s="1"/>
  <c r="N354" i="1"/>
  <c r="H365" i="1" s="1"/>
  <c r="U337" i="1" s="1"/>
  <c r="P259" i="13"/>
  <c r="J270" i="13" s="1"/>
  <c r="W237" i="13" s="1"/>
  <c r="O365" i="13"/>
  <c r="AB365" i="13" s="1"/>
  <c r="N366" i="13"/>
  <c r="AA366" i="13" s="1"/>
  <c r="AG366" i="13" s="1"/>
  <c r="M372" i="13"/>
  <c r="Z372" i="13" s="1"/>
  <c r="AF372" i="13" s="1"/>
  <c r="O368" i="13"/>
  <c r="K368" i="13"/>
  <c r="L354" i="1"/>
  <c r="F365" i="1" s="1"/>
  <c r="S337" i="1" s="1"/>
  <c r="P445" i="13"/>
  <c r="N442" i="13"/>
  <c r="F222" i="13"/>
  <c r="J323" i="1"/>
  <c r="G222" i="13"/>
  <c r="I223" i="13"/>
  <c r="I226" i="13" s="1"/>
  <c r="N383" i="1"/>
  <c r="AE383" i="1" s="1"/>
  <c r="AF383" i="1" s="1"/>
  <c r="M358" i="13"/>
  <c r="K358" i="13"/>
  <c r="M368" i="13"/>
  <c r="M445" i="13"/>
  <c r="K445" i="13"/>
  <c r="P436" i="13"/>
  <c r="K364" i="13"/>
  <c r="P374" i="13"/>
  <c r="AC374" i="13" s="1"/>
  <c r="AI374" i="13" s="1"/>
  <c r="N374" i="13"/>
  <c r="AA374" i="13" s="1"/>
  <c r="AG374" i="13" s="1"/>
  <c r="L374" i="13"/>
  <c r="Y374" i="13" s="1"/>
  <c r="AE374" i="13" s="1"/>
  <c r="I261" i="13"/>
  <c r="O259" i="13"/>
  <c r="I270" i="13" s="1"/>
  <c r="V237" i="13" s="1"/>
  <c r="P383" i="1"/>
  <c r="AK383" i="1" s="1"/>
  <c r="AL383" i="1" s="1"/>
  <c r="L445" i="13"/>
  <c r="P382" i="1"/>
  <c r="AK382" i="1" s="1"/>
  <c r="AL382" i="1" s="1"/>
  <c r="L382" i="1"/>
  <c r="Y382" i="1" s="1"/>
  <c r="Z382" i="1" s="1"/>
  <c r="O364" i="13"/>
  <c r="M364" i="13"/>
  <c r="L259" i="13"/>
  <c r="F270" i="13" s="1"/>
  <c r="S237" i="13" s="1"/>
  <c r="S239" i="13" s="1"/>
  <c r="P381" i="1"/>
  <c r="N375" i="13"/>
  <c r="AA375" i="13" s="1"/>
  <c r="AG375" i="13" s="1"/>
  <c r="N382" i="1"/>
  <c r="AE382" i="1" s="1"/>
  <c r="AF382" i="1" s="1"/>
  <c r="L373" i="13"/>
  <c r="Y373" i="13" s="1"/>
  <c r="AE373" i="13" s="1"/>
  <c r="P386" i="1"/>
  <c r="AK386" i="1" s="1"/>
  <c r="AL386" i="1" s="1"/>
  <c r="N381" i="1"/>
  <c r="P373" i="13"/>
  <c r="AC373" i="13" s="1"/>
  <c r="AI373" i="13" s="1"/>
  <c r="N259" i="13"/>
  <c r="H270" i="13" s="1"/>
  <c r="U237" i="13" s="1"/>
  <c r="L381" i="1"/>
  <c r="F323" i="1"/>
  <c r="I324" i="1"/>
  <c r="I327" i="1" s="1"/>
  <c r="M518" i="1"/>
  <c r="AB518" i="1" s="1"/>
  <c r="AC518" i="1" s="1"/>
  <c r="M452" i="1"/>
  <c r="AB452" i="1" s="1"/>
  <c r="AC452" i="1" s="1"/>
  <c r="M485" i="1"/>
  <c r="AB485" i="1" s="1"/>
  <c r="AC485" i="1" s="1"/>
  <c r="M419" i="1"/>
  <c r="AB419" i="1" s="1"/>
  <c r="AC419" i="1" s="1"/>
  <c r="O510" i="1"/>
  <c r="AH510" i="1" s="1"/>
  <c r="O477" i="1"/>
  <c r="AH477" i="1" s="1"/>
  <c r="O444" i="1"/>
  <c r="AH444" i="1" s="1"/>
  <c r="O411" i="1"/>
  <c r="AH411" i="1" s="1"/>
  <c r="M513" i="1"/>
  <c r="M447" i="1"/>
  <c r="M480" i="1"/>
  <c r="M414" i="1"/>
  <c r="M510" i="1"/>
  <c r="AB510" i="1" s="1"/>
  <c r="M477" i="1"/>
  <c r="AB477" i="1" s="1"/>
  <c r="M444" i="1"/>
  <c r="AB444" i="1" s="1"/>
  <c r="M411" i="1"/>
  <c r="AB411" i="1" s="1"/>
  <c r="K511" i="1"/>
  <c r="K445" i="1"/>
  <c r="K478" i="1"/>
  <c r="K412" i="1"/>
  <c r="I356" i="1"/>
  <c r="M514" i="1"/>
  <c r="AB514" i="1" s="1"/>
  <c r="AC514" i="1" s="1"/>
  <c r="M481" i="1"/>
  <c r="AB481" i="1" s="1"/>
  <c r="AC481" i="1" s="1"/>
  <c r="M448" i="1"/>
  <c r="AB448" i="1" s="1"/>
  <c r="AC448" i="1" s="1"/>
  <c r="M415" i="1"/>
  <c r="AB415" i="1" s="1"/>
  <c r="AC415" i="1" s="1"/>
  <c r="O515" i="1"/>
  <c r="AH515" i="1" s="1"/>
  <c r="AI515" i="1" s="1"/>
  <c r="O449" i="1"/>
  <c r="AH449" i="1" s="1"/>
  <c r="AI449" i="1" s="1"/>
  <c r="O482" i="1"/>
  <c r="AH482" i="1" s="1"/>
  <c r="AI482" i="1" s="1"/>
  <c r="O416" i="1"/>
  <c r="AH416" i="1" s="1"/>
  <c r="AI416" i="1" s="1"/>
  <c r="O387" i="1"/>
  <c r="I398" i="1" s="1"/>
  <c r="V370" i="1" s="1"/>
  <c r="O513" i="1"/>
  <c r="O447" i="1"/>
  <c r="O480" i="1"/>
  <c r="O414" i="1"/>
  <c r="M511" i="1"/>
  <c r="AB511" i="1" s="1"/>
  <c r="AC511" i="1" s="1"/>
  <c r="M445" i="1"/>
  <c r="AB445" i="1" s="1"/>
  <c r="AC445" i="1" s="1"/>
  <c r="M478" i="1"/>
  <c r="AB478" i="1" s="1"/>
  <c r="AC478" i="1" s="1"/>
  <c r="M412" i="1"/>
  <c r="AB412" i="1" s="1"/>
  <c r="AC412" i="1" s="1"/>
  <c r="O511" i="1"/>
  <c r="AH511" i="1" s="1"/>
  <c r="AI511" i="1" s="1"/>
  <c r="O445" i="1"/>
  <c r="AH445" i="1" s="1"/>
  <c r="AI445" i="1" s="1"/>
  <c r="O478" i="1"/>
  <c r="AH478" i="1" s="1"/>
  <c r="AI478" i="1" s="1"/>
  <c r="O412" i="1"/>
  <c r="AH412" i="1" s="1"/>
  <c r="AI412" i="1" s="1"/>
  <c r="O514" i="1"/>
  <c r="AH514" i="1" s="1"/>
  <c r="AI514" i="1" s="1"/>
  <c r="O481" i="1"/>
  <c r="AH481" i="1" s="1"/>
  <c r="AI481" i="1" s="1"/>
  <c r="O448" i="1"/>
  <c r="AH448" i="1" s="1"/>
  <c r="AI448" i="1" s="1"/>
  <c r="O415" i="1"/>
  <c r="AH415" i="1" s="1"/>
  <c r="AI415" i="1" s="1"/>
  <c r="K510" i="1"/>
  <c r="K477" i="1"/>
  <c r="K444" i="1"/>
  <c r="K411" i="1"/>
  <c r="O518" i="1"/>
  <c r="AH518" i="1" s="1"/>
  <c r="AI518" i="1" s="1"/>
  <c r="O452" i="1"/>
  <c r="AH452" i="1" s="1"/>
  <c r="AI452" i="1" s="1"/>
  <c r="O485" i="1"/>
  <c r="AH485" i="1" s="1"/>
  <c r="AI485" i="1" s="1"/>
  <c r="O419" i="1"/>
  <c r="AH419" i="1" s="1"/>
  <c r="AI419" i="1" s="1"/>
  <c r="M515" i="1"/>
  <c r="AB515" i="1" s="1"/>
  <c r="AC515" i="1" s="1"/>
  <c r="M449" i="1"/>
  <c r="AB449" i="1" s="1"/>
  <c r="AC449" i="1" s="1"/>
  <c r="M482" i="1"/>
  <c r="AB482" i="1" s="1"/>
  <c r="AC482" i="1" s="1"/>
  <c r="M416" i="1"/>
  <c r="AB416" i="1" s="1"/>
  <c r="AC416" i="1" s="1"/>
  <c r="M387" i="1"/>
  <c r="G398" i="1" s="1"/>
  <c r="T370" i="1" s="1"/>
  <c r="S223" i="1" l="1"/>
  <c r="E349" i="13"/>
  <c r="E310" i="13"/>
  <c r="W239" i="13"/>
  <c r="W247" i="13" s="1"/>
  <c r="AC247" i="13" s="1"/>
  <c r="AI247" i="13" s="1"/>
  <c r="S169" i="1"/>
  <c r="F169" i="1" s="1"/>
  <c r="U267" i="1"/>
  <c r="H267" i="1" s="1"/>
  <c r="V267" i="1"/>
  <c r="I267" i="1" s="1"/>
  <c r="T55" i="31"/>
  <c r="G55" i="31" s="1"/>
  <c r="T69" i="1"/>
  <c r="G69" i="1" s="1"/>
  <c r="W169" i="1"/>
  <c r="J169" i="1" s="1"/>
  <c r="V203" i="13"/>
  <c r="AB203" i="13" s="1"/>
  <c r="AH203" i="13" s="1"/>
  <c r="V204" i="13"/>
  <c r="AB204" i="13" s="1"/>
  <c r="AH204" i="13" s="1"/>
  <c r="U308" i="1"/>
  <c r="AE308" i="1" s="1"/>
  <c r="AF308" i="1" s="1"/>
  <c r="U309" i="1"/>
  <c r="AE309" i="1" s="1"/>
  <c r="AF309" i="1" s="1"/>
  <c r="U203" i="13"/>
  <c r="AA203" i="13" s="1"/>
  <c r="AG203" i="13" s="1"/>
  <c r="U204" i="13"/>
  <c r="AA204" i="13" s="1"/>
  <c r="AG204" i="13" s="1"/>
  <c r="S308" i="1"/>
  <c r="Y308" i="1" s="1"/>
  <c r="Z308" i="1" s="1"/>
  <c r="S309" i="1"/>
  <c r="Y309" i="1" s="1"/>
  <c r="Z309" i="1" s="1"/>
  <c r="T341" i="1"/>
  <c r="AB341" i="1" s="1"/>
  <c r="AC341" i="1" s="1"/>
  <c r="T342" i="1"/>
  <c r="AB342" i="1" s="1"/>
  <c r="AC342" i="1" s="1"/>
  <c r="S246" i="13"/>
  <c r="Y246" i="13" s="1"/>
  <c r="AE246" i="13" s="1"/>
  <c r="S242" i="13"/>
  <c r="Y242" i="13" s="1"/>
  <c r="AE242" i="13" s="1"/>
  <c r="S243" i="13"/>
  <c r="Y243" i="13" s="1"/>
  <c r="AE243" i="13" s="1"/>
  <c r="W246" i="13"/>
  <c r="AC246" i="13" s="1"/>
  <c r="AI246" i="13" s="1"/>
  <c r="W242" i="13"/>
  <c r="AC242" i="13" s="1"/>
  <c r="AI242" i="13" s="1"/>
  <c r="W243" i="13"/>
  <c r="AC243" i="13" s="1"/>
  <c r="AI243" i="13" s="1"/>
  <c r="S204" i="13"/>
  <c r="Y204" i="13" s="1"/>
  <c r="AE204" i="13" s="1"/>
  <c r="S203" i="13"/>
  <c r="Y203" i="13" s="1"/>
  <c r="AE203" i="13" s="1"/>
  <c r="T204" i="13"/>
  <c r="Z204" i="13" s="1"/>
  <c r="AF204" i="13" s="1"/>
  <c r="T203" i="13"/>
  <c r="Z203" i="13" s="1"/>
  <c r="AF203" i="13" s="1"/>
  <c r="W308" i="1"/>
  <c r="AK308" i="1" s="1"/>
  <c r="AL308" i="1" s="1"/>
  <c r="W309" i="1"/>
  <c r="AK309" i="1" s="1"/>
  <c r="AL309" i="1" s="1"/>
  <c r="V342" i="1"/>
  <c r="AH342" i="1" s="1"/>
  <c r="AI342" i="1" s="1"/>
  <c r="V341" i="1"/>
  <c r="AH341" i="1" s="1"/>
  <c r="AI341" i="1" s="1"/>
  <c r="E129" i="6"/>
  <c r="W193" i="13"/>
  <c r="J193" i="13" s="1"/>
  <c r="S66" i="6"/>
  <c r="F66" i="6" s="1"/>
  <c r="V55" i="31"/>
  <c r="I55" i="31" s="1"/>
  <c r="S154" i="13"/>
  <c r="F154" i="13" s="1"/>
  <c r="V66" i="6"/>
  <c r="I66" i="6" s="1"/>
  <c r="T300" i="1"/>
  <c r="G300" i="1" s="1"/>
  <c r="W202" i="1"/>
  <c r="J202" i="1" s="1"/>
  <c r="U55" i="31"/>
  <c r="H55" i="31" s="1"/>
  <c r="U97" i="6"/>
  <c r="H97" i="6" s="1"/>
  <c r="S55" i="31"/>
  <c r="F55" i="31" s="1"/>
  <c r="V202" i="1"/>
  <c r="I202" i="1" s="1"/>
  <c r="S69" i="1"/>
  <c r="F69" i="1" s="1"/>
  <c r="T154" i="13"/>
  <c r="G154" i="13" s="1"/>
  <c r="T267" i="1"/>
  <c r="G267" i="1" s="1"/>
  <c r="V154" i="13"/>
  <c r="I154" i="13" s="1"/>
  <c r="W55" i="31"/>
  <c r="J55" i="31" s="1"/>
  <c r="T78" i="13"/>
  <c r="G78" i="13" s="1"/>
  <c r="V136" i="1"/>
  <c r="I136" i="1" s="1"/>
  <c r="V404" i="1"/>
  <c r="V437" i="1"/>
  <c r="T404" i="1"/>
  <c r="V355" i="13"/>
  <c r="T201" i="13"/>
  <c r="Z201" i="13" s="1"/>
  <c r="T206" i="13"/>
  <c r="Z206" i="13" s="1"/>
  <c r="AF206" i="13" s="1"/>
  <c r="T211" i="13"/>
  <c r="Z211" i="13" s="1"/>
  <c r="AF211" i="13" s="1"/>
  <c r="T207" i="13"/>
  <c r="Z207" i="13" s="1"/>
  <c r="AF207" i="13" s="1"/>
  <c r="T205" i="13"/>
  <c r="Z205" i="13" s="1"/>
  <c r="AF205" i="13" s="1"/>
  <c r="T212" i="13"/>
  <c r="Z212" i="13" s="1"/>
  <c r="AF212" i="13" s="1"/>
  <c r="T208" i="13"/>
  <c r="Z208" i="13" s="1"/>
  <c r="AF208" i="13" s="1"/>
  <c r="T202" i="13"/>
  <c r="Z202" i="13" s="1"/>
  <c r="AF202" i="13" s="1"/>
  <c r="S206" i="13"/>
  <c r="Y206" i="13" s="1"/>
  <c r="AE206" i="13" s="1"/>
  <c r="S201" i="13"/>
  <c r="Y201" i="13" s="1"/>
  <c r="S202" i="13"/>
  <c r="Y202" i="13" s="1"/>
  <c r="AE202" i="13" s="1"/>
  <c r="S212" i="13"/>
  <c r="Y212" i="13" s="1"/>
  <c r="AE212" i="13" s="1"/>
  <c r="S211" i="13"/>
  <c r="Y211" i="13" s="1"/>
  <c r="AE211" i="13" s="1"/>
  <c r="S205" i="13"/>
  <c r="Y205" i="13" s="1"/>
  <c r="AE205" i="13" s="1"/>
  <c r="S208" i="13"/>
  <c r="Y208" i="13" s="1"/>
  <c r="AE208" i="13" s="1"/>
  <c r="S207" i="13"/>
  <c r="Y207" i="13" s="1"/>
  <c r="AE207" i="13" s="1"/>
  <c r="U201" i="13"/>
  <c r="AA201" i="13" s="1"/>
  <c r="U206" i="13"/>
  <c r="AA206" i="13" s="1"/>
  <c r="AG206" i="13" s="1"/>
  <c r="U202" i="13"/>
  <c r="AA202" i="13" s="1"/>
  <c r="AG202" i="13" s="1"/>
  <c r="U208" i="13"/>
  <c r="AA208" i="13" s="1"/>
  <c r="AG208" i="13" s="1"/>
  <c r="U212" i="13"/>
  <c r="AA212" i="13" s="1"/>
  <c r="AG212" i="13" s="1"/>
  <c r="U205" i="13"/>
  <c r="AA205" i="13" s="1"/>
  <c r="AG205" i="13" s="1"/>
  <c r="U211" i="13"/>
  <c r="AA211" i="13" s="1"/>
  <c r="AG211" i="13" s="1"/>
  <c r="U207" i="13"/>
  <c r="AA207" i="13" s="1"/>
  <c r="AG207" i="13" s="1"/>
  <c r="S339" i="1"/>
  <c r="S234" i="1"/>
  <c r="S235" i="1" s="1"/>
  <c r="V340" i="1"/>
  <c r="AH340" i="1" s="1"/>
  <c r="V343" i="1"/>
  <c r="AH343" i="1" s="1"/>
  <c r="AI343" i="1" s="1"/>
  <c r="V347" i="1"/>
  <c r="AH347" i="1" s="1"/>
  <c r="AI347" i="1" s="1"/>
  <c r="V344" i="1"/>
  <c r="AH344" i="1" s="1"/>
  <c r="AI344" i="1" s="1"/>
  <c r="V348" i="1"/>
  <c r="AH348" i="1" s="1"/>
  <c r="AI348" i="1" s="1"/>
  <c r="W339" i="1"/>
  <c r="T372" i="1"/>
  <c r="V503" i="1"/>
  <c r="T470" i="1"/>
  <c r="U371" i="1"/>
  <c r="T355" i="13"/>
  <c r="U355" i="13"/>
  <c r="W24" i="1"/>
  <c r="T136" i="1"/>
  <c r="G136" i="1" s="1"/>
  <c r="T102" i="1"/>
  <c r="G102" i="1" s="1"/>
  <c r="U154" i="13"/>
  <c r="H154" i="13" s="1"/>
  <c r="AF162" i="13"/>
  <c r="T181" i="13" s="1"/>
  <c r="T192" i="13"/>
  <c r="AL274" i="1"/>
  <c r="W288" i="1" s="1"/>
  <c r="W299" i="1"/>
  <c r="S97" i="6"/>
  <c r="F97" i="6" s="1"/>
  <c r="W267" i="1"/>
  <c r="J267" i="1" s="1"/>
  <c r="AG162" i="13"/>
  <c r="U181" i="13" s="1"/>
  <c r="U192" i="13"/>
  <c r="V201" i="13"/>
  <c r="AB201" i="13" s="1"/>
  <c r="V206" i="13"/>
  <c r="AB206" i="13" s="1"/>
  <c r="AH206" i="13" s="1"/>
  <c r="V205" i="13"/>
  <c r="AB205" i="13" s="1"/>
  <c r="AH205" i="13" s="1"/>
  <c r="V211" i="13"/>
  <c r="AB211" i="13" s="1"/>
  <c r="AH211" i="13" s="1"/>
  <c r="V207" i="13"/>
  <c r="AB207" i="13" s="1"/>
  <c r="AH207" i="13" s="1"/>
  <c r="V202" i="13"/>
  <c r="AB202" i="13" s="1"/>
  <c r="AH202" i="13" s="1"/>
  <c r="V212" i="13"/>
  <c r="AB212" i="13" s="1"/>
  <c r="AH212" i="13" s="1"/>
  <c r="V208" i="13"/>
  <c r="AB208" i="13" s="1"/>
  <c r="AH208" i="13" s="1"/>
  <c r="W154" i="13"/>
  <c r="J154" i="13" s="1"/>
  <c r="U239" i="13"/>
  <c r="T66" i="6"/>
  <c r="G66" i="6" s="1"/>
  <c r="AH162" i="13"/>
  <c r="V181" i="13" s="1"/>
  <c r="V192" i="13"/>
  <c r="U69" i="1"/>
  <c r="H69" i="1" s="1"/>
  <c r="V300" i="1"/>
  <c r="I300" i="1" s="1"/>
  <c r="V78" i="13"/>
  <c r="I78" i="13" s="1"/>
  <c r="S136" i="1"/>
  <c r="F136" i="1" s="1"/>
  <c r="W97" i="6"/>
  <c r="J97" i="6" s="1"/>
  <c r="W66" i="6"/>
  <c r="J66" i="6" s="1"/>
  <c r="W136" i="1"/>
  <c r="J136" i="1" s="1"/>
  <c r="T437" i="1"/>
  <c r="S371" i="1"/>
  <c r="W371" i="1"/>
  <c r="S307" i="1"/>
  <c r="Y307" i="1" s="1"/>
  <c r="S310" i="1"/>
  <c r="Y310" i="1" s="1"/>
  <c r="Z310" i="1" s="1"/>
  <c r="S314" i="1"/>
  <c r="Y314" i="1" s="1"/>
  <c r="Z314" i="1" s="1"/>
  <c r="S311" i="1"/>
  <c r="Y311" i="1" s="1"/>
  <c r="Z311" i="1" s="1"/>
  <c r="S315" i="1"/>
  <c r="Y315" i="1" s="1"/>
  <c r="Z315" i="1" s="1"/>
  <c r="U339" i="1"/>
  <c r="AI307" i="1"/>
  <c r="V321" i="1" s="1"/>
  <c r="V332" i="1"/>
  <c r="AF274" i="1"/>
  <c r="U288" i="1" s="1"/>
  <c r="U299" i="1"/>
  <c r="W307" i="1"/>
  <c r="AK307" i="1" s="1"/>
  <c r="W310" i="1"/>
  <c r="AK310" i="1" s="1"/>
  <c r="AL310" i="1" s="1"/>
  <c r="W314" i="1"/>
  <c r="AK314" i="1" s="1"/>
  <c r="AL314" i="1" s="1"/>
  <c r="W311" i="1"/>
  <c r="AK311" i="1" s="1"/>
  <c r="AL311" i="1" s="1"/>
  <c r="W315" i="1"/>
  <c r="AK315" i="1" s="1"/>
  <c r="AL315" i="1" s="1"/>
  <c r="T340" i="1"/>
  <c r="AB340" i="1" s="1"/>
  <c r="T343" i="1"/>
  <c r="AB343" i="1" s="1"/>
  <c r="AC343" i="1" s="1"/>
  <c r="T347" i="1"/>
  <c r="AB347" i="1" s="1"/>
  <c r="AC347" i="1" s="1"/>
  <c r="T344" i="1"/>
  <c r="AB344" i="1" s="1"/>
  <c r="AC344" i="1" s="1"/>
  <c r="T348" i="1"/>
  <c r="AB348" i="1" s="1"/>
  <c r="AC348" i="1" s="1"/>
  <c r="Z274" i="1"/>
  <c r="S288" i="1" s="1"/>
  <c r="S299" i="1"/>
  <c r="V239" i="13"/>
  <c r="AI201" i="13"/>
  <c r="W220" i="13" s="1"/>
  <c r="W231" i="13"/>
  <c r="V372" i="1"/>
  <c r="V470" i="1"/>
  <c r="T503" i="1"/>
  <c r="S240" i="13"/>
  <c r="Y240" i="13" s="1"/>
  <c r="S245" i="13"/>
  <c r="Y245" i="13" s="1"/>
  <c r="AE245" i="13" s="1"/>
  <c r="S244" i="13"/>
  <c r="Y244" i="13" s="1"/>
  <c r="AE244" i="13" s="1"/>
  <c r="S250" i="13"/>
  <c r="Y250" i="13" s="1"/>
  <c r="AE250" i="13" s="1"/>
  <c r="S241" i="13"/>
  <c r="Y241" i="13" s="1"/>
  <c r="AE241" i="13" s="1"/>
  <c r="S251" i="13"/>
  <c r="Y251" i="13" s="1"/>
  <c r="AE251" i="13" s="1"/>
  <c r="S247" i="13"/>
  <c r="Y247" i="13" s="1"/>
  <c r="AE247" i="13" s="1"/>
  <c r="S355" i="13"/>
  <c r="W355" i="13"/>
  <c r="U35" i="1"/>
  <c r="U24" i="1"/>
  <c r="V24" i="1"/>
  <c r="W35" i="1"/>
  <c r="U202" i="1"/>
  <c r="H202" i="1" s="1"/>
  <c r="U136" i="1"/>
  <c r="H136" i="1" s="1"/>
  <c r="U102" i="1"/>
  <c r="H102" i="1" s="1"/>
  <c r="V69" i="1"/>
  <c r="I69" i="1" s="1"/>
  <c r="T202" i="1"/>
  <c r="G202" i="1" s="1"/>
  <c r="T239" i="13"/>
  <c r="W78" i="13"/>
  <c r="J78" i="13" s="1"/>
  <c r="S267" i="1"/>
  <c r="F267" i="1" s="1"/>
  <c r="U169" i="1"/>
  <c r="H169" i="1" s="1"/>
  <c r="U78" i="13"/>
  <c r="H78" i="13" s="1"/>
  <c r="V169" i="1"/>
  <c r="I169" i="1" s="1"/>
  <c r="Z176" i="1"/>
  <c r="S190" i="1" s="1"/>
  <c r="S201" i="1"/>
  <c r="AE162" i="13"/>
  <c r="S181" i="13" s="1"/>
  <c r="S192" i="13"/>
  <c r="U307" i="1"/>
  <c r="AE307" i="1" s="1"/>
  <c r="U310" i="1"/>
  <c r="AE310" i="1" s="1"/>
  <c r="AF310" i="1" s="1"/>
  <c r="U314" i="1"/>
  <c r="AE314" i="1" s="1"/>
  <c r="AF314" i="1" s="1"/>
  <c r="U311" i="1"/>
  <c r="AE311" i="1" s="1"/>
  <c r="AF311" i="1" s="1"/>
  <c r="U315" i="1"/>
  <c r="AE315" i="1" s="1"/>
  <c r="AF315" i="1" s="1"/>
  <c r="Z76" i="1"/>
  <c r="S90" i="1" s="1"/>
  <c r="S101" i="1"/>
  <c r="T169" i="1"/>
  <c r="G169" i="1" s="1"/>
  <c r="S78" i="13"/>
  <c r="F78" i="13" s="1"/>
  <c r="V102" i="1"/>
  <c r="I102" i="1" s="1"/>
  <c r="W69" i="1"/>
  <c r="J69" i="1" s="1"/>
  <c r="AL76" i="1"/>
  <c r="W90" i="1" s="1"/>
  <c r="W101" i="1"/>
  <c r="AC307" i="1"/>
  <c r="T321" i="1" s="1"/>
  <c r="T332" i="1"/>
  <c r="V40" i="13"/>
  <c r="V29" i="13"/>
  <c r="U40" i="13"/>
  <c r="U29" i="13"/>
  <c r="T40" i="13"/>
  <c r="T29" i="13"/>
  <c r="W40" i="13"/>
  <c r="W29" i="13"/>
  <c r="S40" i="13"/>
  <c r="S29" i="13"/>
  <c r="T35" i="1"/>
  <c r="S35" i="1"/>
  <c r="T24" i="1"/>
  <c r="S24" i="1"/>
  <c r="V35" i="1"/>
  <c r="AC29" i="7"/>
  <c r="AB29" i="7"/>
  <c r="AA29" i="7"/>
  <c r="AD29" i="7"/>
  <c r="J29" i="7" s="1"/>
  <c r="U35" i="6"/>
  <c r="H35" i="6" s="1"/>
  <c r="T35" i="6"/>
  <c r="G35" i="6" s="1"/>
  <c r="V35" i="6"/>
  <c r="I35" i="6" s="1"/>
  <c r="F235" i="1"/>
  <c r="J235" i="1"/>
  <c r="AA55" i="7"/>
  <c r="G55" i="7" s="1"/>
  <c r="AB25" i="24"/>
  <c r="I25" i="24" s="1"/>
  <c r="H235" i="1"/>
  <c r="I235" i="1"/>
  <c r="AE25" i="24"/>
  <c r="J25" i="24" s="1"/>
  <c r="AB55" i="7"/>
  <c r="H55" i="7" s="1"/>
  <c r="AD55" i="7"/>
  <c r="J55" i="7" s="1"/>
  <c r="S35" i="6"/>
  <c r="F35" i="6" s="1"/>
  <c r="Y25" i="24"/>
  <c r="H25" i="24" s="1"/>
  <c r="AC55" i="7"/>
  <c r="I55" i="7" s="1"/>
  <c r="V25" i="24"/>
  <c r="G25" i="24" s="1"/>
  <c r="S25" i="24"/>
  <c r="F25" i="24" s="1"/>
  <c r="G235" i="1"/>
  <c r="W34" i="6"/>
  <c r="W23" i="6"/>
  <c r="I132" i="1"/>
  <c r="I133" i="1" s="1"/>
  <c r="J346" i="13"/>
  <c r="F89" i="6"/>
  <c r="F27" i="1"/>
  <c r="F30" i="1" s="1"/>
  <c r="G263" i="1"/>
  <c r="G264" i="1" s="1"/>
  <c r="F92" i="6"/>
  <c r="F31" i="6"/>
  <c r="F33" i="6" s="1"/>
  <c r="G25" i="7"/>
  <c r="G27" i="7" s="1"/>
  <c r="F90" i="6"/>
  <c r="H346" i="13"/>
  <c r="J293" i="1"/>
  <c r="J292" i="1"/>
  <c r="J295" i="1"/>
  <c r="E32" i="6"/>
  <c r="J23" i="24"/>
  <c r="F61" i="6"/>
  <c r="F59" i="6"/>
  <c r="L57" i="20"/>
  <c r="F58" i="6"/>
  <c r="G346" i="13"/>
  <c r="H307" i="13"/>
  <c r="J32" i="6"/>
  <c r="J52" i="7"/>
  <c r="E94" i="6"/>
  <c r="I150" i="13"/>
  <c r="I152" i="13" s="1"/>
  <c r="F53" i="7"/>
  <c r="H26" i="31"/>
  <c r="L56" i="20"/>
  <c r="L24" i="20"/>
  <c r="G26" i="31"/>
  <c r="E22" i="11"/>
  <c r="H53" i="7"/>
  <c r="E27" i="31"/>
  <c r="H52" i="31"/>
  <c r="E346" i="13"/>
  <c r="F53" i="31"/>
  <c r="E52" i="31"/>
  <c r="E53" i="31"/>
  <c r="J53" i="31"/>
  <c r="J52" i="31"/>
  <c r="E150" i="13"/>
  <c r="E152" i="13" s="1"/>
  <c r="I26" i="31"/>
  <c r="I27" i="31"/>
  <c r="G52" i="31"/>
  <c r="G53" i="31"/>
  <c r="F26" i="31"/>
  <c r="F27" i="31"/>
  <c r="I51" i="31"/>
  <c r="J27" i="31"/>
  <c r="J26" i="31"/>
  <c r="I346" i="13"/>
  <c r="H27" i="7"/>
  <c r="I347" i="13"/>
  <c r="I198" i="1"/>
  <c r="I199" i="1" s="1"/>
  <c r="G150" i="13"/>
  <c r="G151" i="13" s="1"/>
  <c r="F347" i="13"/>
  <c r="N26" i="20" s="1"/>
  <c r="J150" i="13"/>
  <c r="J152" i="13" s="1"/>
  <c r="H150" i="13"/>
  <c r="I94" i="6"/>
  <c r="E64" i="6"/>
  <c r="F146" i="13"/>
  <c r="F148" i="13"/>
  <c r="F149" i="13"/>
  <c r="F147" i="13"/>
  <c r="J64" i="6"/>
  <c r="E229" i="1"/>
  <c r="E227" i="1"/>
  <c r="E228" i="1"/>
  <c r="E230" i="1"/>
  <c r="H223" i="13"/>
  <c r="J231" i="1"/>
  <c r="J233" i="1" s="1"/>
  <c r="E291" i="1"/>
  <c r="H64" i="6"/>
  <c r="H126" i="6"/>
  <c r="J95" i="6"/>
  <c r="G32" i="6"/>
  <c r="G52" i="7"/>
  <c r="G37" i="13"/>
  <c r="G38" i="13" s="1"/>
  <c r="E165" i="1"/>
  <c r="E37" i="13"/>
  <c r="H21" i="11"/>
  <c r="J37" i="13"/>
  <c r="H231" i="1"/>
  <c r="H232" i="1" s="1"/>
  <c r="J198" i="1"/>
  <c r="J200" i="1" s="1"/>
  <c r="J74" i="13"/>
  <c r="E22" i="24"/>
  <c r="G296" i="1"/>
  <c r="G297" i="1" s="1"/>
  <c r="H98" i="1"/>
  <c r="H99" i="1" s="1"/>
  <c r="J263" i="1"/>
  <c r="J264" i="1" s="1"/>
  <c r="G74" i="13"/>
  <c r="G75" i="13" s="1"/>
  <c r="H263" i="1"/>
  <c r="H264" i="1" s="1"/>
  <c r="E74" i="13"/>
  <c r="I98" i="1"/>
  <c r="H65" i="1"/>
  <c r="J165" i="1"/>
  <c r="G65" i="1"/>
  <c r="J65" i="1"/>
  <c r="J67" i="1" s="1"/>
  <c r="I65" i="1"/>
  <c r="J132" i="1"/>
  <c r="J134" i="1" s="1"/>
  <c r="G32" i="1"/>
  <c r="G33" i="1" s="1"/>
  <c r="F306" i="13"/>
  <c r="I32" i="1"/>
  <c r="G98" i="1"/>
  <c r="G100" i="1" s="1"/>
  <c r="G231" i="1"/>
  <c r="G232" i="1" s="1"/>
  <c r="H74" i="13"/>
  <c r="H75" i="13" s="1"/>
  <c r="H296" i="1"/>
  <c r="H297" i="1" s="1"/>
  <c r="I189" i="13"/>
  <c r="I296" i="1"/>
  <c r="I37" i="13"/>
  <c r="F65" i="1"/>
  <c r="H198" i="1"/>
  <c r="H199" i="1" s="1"/>
  <c r="F165" i="1"/>
  <c r="H165" i="1"/>
  <c r="H166" i="1" s="1"/>
  <c r="H32" i="1"/>
  <c r="H34" i="1" s="1"/>
  <c r="F74" i="13"/>
  <c r="F76" i="13" s="1"/>
  <c r="I165" i="1"/>
  <c r="I231" i="1"/>
  <c r="I233" i="1" s="1"/>
  <c r="H132" i="1"/>
  <c r="I74" i="13"/>
  <c r="I75" i="13" s="1"/>
  <c r="G132" i="1"/>
  <c r="G133" i="1" s="1"/>
  <c r="F132" i="1"/>
  <c r="I263" i="1"/>
  <c r="H37" i="13"/>
  <c r="H38" i="13" s="1"/>
  <c r="J98" i="1"/>
  <c r="F231" i="1"/>
  <c r="F232" i="1" s="1"/>
  <c r="J32" i="1"/>
  <c r="F36" i="13"/>
  <c r="G167" i="1"/>
  <c r="G200" i="1"/>
  <c r="F33" i="13"/>
  <c r="F34" i="13"/>
  <c r="G308" i="13"/>
  <c r="G94" i="6"/>
  <c r="G127" i="6"/>
  <c r="I21" i="11"/>
  <c r="G63" i="6"/>
  <c r="H33" i="6"/>
  <c r="H23" i="24"/>
  <c r="G22" i="24"/>
  <c r="G22" i="11"/>
  <c r="E186" i="13"/>
  <c r="E188" i="13"/>
  <c r="E185" i="13"/>
  <c r="E95" i="1"/>
  <c r="E97" i="1"/>
  <c r="E94" i="1"/>
  <c r="E29" i="1"/>
  <c r="E31" i="1"/>
  <c r="E28" i="1"/>
  <c r="I23" i="24"/>
  <c r="I22" i="24"/>
  <c r="J185" i="13"/>
  <c r="J186" i="13"/>
  <c r="J188" i="13"/>
  <c r="I308" i="13"/>
  <c r="I307" i="13"/>
  <c r="G325" i="1"/>
  <c r="G326" i="1"/>
  <c r="G328" i="1"/>
  <c r="E128" i="1"/>
  <c r="E129" i="1"/>
  <c r="E131" i="1"/>
  <c r="F186" i="13"/>
  <c r="F188" i="13"/>
  <c r="F185" i="13"/>
  <c r="E26" i="7"/>
  <c r="E27" i="7"/>
  <c r="I33" i="6"/>
  <c r="I32" i="6"/>
  <c r="F22" i="11"/>
  <c r="F21" i="11"/>
  <c r="E61" i="1"/>
  <c r="E62" i="1"/>
  <c r="E64" i="1"/>
  <c r="J27" i="7"/>
  <c r="J26" i="7"/>
  <c r="I64" i="6"/>
  <c r="I63" i="6"/>
  <c r="I27" i="7"/>
  <c r="I26" i="7"/>
  <c r="H94" i="6"/>
  <c r="H95" i="6"/>
  <c r="I325" i="1"/>
  <c r="I326" i="1"/>
  <c r="I328" i="1"/>
  <c r="H325" i="1"/>
  <c r="H326" i="1"/>
  <c r="H328" i="1"/>
  <c r="E262" i="1"/>
  <c r="E259" i="1"/>
  <c r="E260" i="1"/>
  <c r="F126" i="6"/>
  <c r="F127" i="6"/>
  <c r="F27" i="7"/>
  <c r="F26" i="7"/>
  <c r="J225" i="13"/>
  <c r="J227" i="13"/>
  <c r="J224" i="13"/>
  <c r="F292" i="1"/>
  <c r="F293" i="1"/>
  <c r="F295" i="1"/>
  <c r="H188" i="13"/>
  <c r="H185" i="13"/>
  <c r="H186" i="13"/>
  <c r="E307" i="13"/>
  <c r="E308" i="13"/>
  <c r="I225" i="13"/>
  <c r="I227" i="13"/>
  <c r="I224" i="13"/>
  <c r="F262" i="1"/>
  <c r="F259" i="1"/>
  <c r="F260" i="1"/>
  <c r="J307" i="13"/>
  <c r="J308" i="13"/>
  <c r="F22" i="24"/>
  <c r="F23" i="24"/>
  <c r="J127" i="6"/>
  <c r="J126" i="6"/>
  <c r="I126" i="6"/>
  <c r="I127" i="6"/>
  <c r="E126" i="6"/>
  <c r="E127" i="6"/>
  <c r="G188" i="13"/>
  <c r="G185" i="13"/>
  <c r="G186" i="13"/>
  <c r="F194" i="1"/>
  <c r="F195" i="1"/>
  <c r="F197" i="1"/>
  <c r="E52" i="7"/>
  <c r="E53" i="7"/>
  <c r="I52" i="7"/>
  <c r="I53" i="7"/>
  <c r="M58" i="20"/>
  <c r="K24" i="20"/>
  <c r="K56" i="20"/>
  <c r="K57" i="20"/>
  <c r="F93" i="1"/>
  <c r="F96" i="1" s="1"/>
  <c r="E261" i="13"/>
  <c r="I262" i="13"/>
  <c r="I265" i="13" s="1"/>
  <c r="E323" i="1"/>
  <c r="H261" i="13"/>
  <c r="J356" i="1"/>
  <c r="F261" i="13"/>
  <c r="E223" i="13"/>
  <c r="E226" i="13" s="1"/>
  <c r="E193" i="1"/>
  <c r="E196" i="1" s="1"/>
  <c r="L74" i="20"/>
  <c r="K354" i="1"/>
  <c r="E365" i="1" s="1"/>
  <c r="K43" i="20"/>
  <c r="K386" i="1"/>
  <c r="K73" i="20"/>
  <c r="L43" i="20"/>
  <c r="L73" i="20"/>
  <c r="K381" i="1"/>
  <c r="K74" i="20"/>
  <c r="K383" i="1"/>
  <c r="K382" i="1"/>
  <c r="F356" i="1"/>
  <c r="J261" i="13"/>
  <c r="P520" i="13"/>
  <c r="P559" i="13"/>
  <c r="K441" i="13"/>
  <c r="N514" i="13"/>
  <c r="N553" i="13"/>
  <c r="L402" i="13"/>
  <c r="O562" i="13"/>
  <c r="O523" i="13"/>
  <c r="N402" i="13"/>
  <c r="L442" i="13"/>
  <c r="K444" i="13"/>
  <c r="N406" i="13"/>
  <c r="O480" i="13"/>
  <c r="P402" i="13"/>
  <c r="G223" i="13"/>
  <c r="G226" i="13" s="1"/>
  <c r="N443" i="13"/>
  <c r="AA443" i="13" s="1"/>
  <c r="L450" i="13"/>
  <c r="Y450" i="13" s="1"/>
  <c r="AE450" i="13" s="1"/>
  <c r="O452" i="13"/>
  <c r="AB452" i="13" s="1"/>
  <c r="AH452" i="13" s="1"/>
  <c r="K452" i="13"/>
  <c r="M453" i="13"/>
  <c r="Z453" i="13" s="1"/>
  <c r="AF453" i="13" s="1"/>
  <c r="O528" i="13"/>
  <c r="AB528" i="13" s="1"/>
  <c r="AH528" i="13" s="1"/>
  <c r="O567" i="13"/>
  <c r="AB567" i="13" s="1"/>
  <c r="AH567" i="13" s="1"/>
  <c r="P443" i="13"/>
  <c r="AC443" i="13" s="1"/>
  <c r="M444" i="13"/>
  <c r="Z444" i="13" s="1"/>
  <c r="AF444" i="13" s="1"/>
  <c r="L443" i="13"/>
  <c r="Y443" i="13" s="1"/>
  <c r="P450" i="13"/>
  <c r="AC450" i="13" s="1"/>
  <c r="AI450" i="13" s="1"/>
  <c r="O444" i="13"/>
  <c r="AB444" i="13" s="1"/>
  <c r="AH444" i="13" s="1"/>
  <c r="G357" i="1"/>
  <c r="G360" i="1" s="1"/>
  <c r="K451" i="13"/>
  <c r="L485" i="13"/>
  <c r="K492" i="13"/>
  <c r="G389" i="1"/>
  <c r="I389" i="1"/>
  <c r="L447" i="1"/>
  <c r="L414" i="1"/>
  <c r="L480" i="1"/>
  <c r="L513" i="1"/>
  <c r="N387" i="1"/>
  <c r="H398" i="1" s="1"/>
  <c r="U370" i="1" s="1"/>
  <c r="L412" i="13"/>
  <c r="Y412" i="13" s="1"/>
  <c r="AE412" i="13" s="1"/>
  <c r="N514" i="1"/>
  <c r="AE514" i="1" s="1"/>
  <c r="AF514" i="1" s="1"/>
  <c r="N448" i="1"/>
  <c r="AE448" i="1" s="1"/>
  <c r="AF448" i="1" s="1"/>
  <c r="N481" i="1"/>
  <c r="AE481" i="1" s="1"/>
  <c r="AF481" i="1" s="1"/>
  <c r="N415" i="1"/>
  <c r="AE415" i="1" s="1"/>
  <c r="AF415" i="1" s="1"/>
  <c r="P387" i="1"/>
  <c r="J398" i="1" s="1"/>
  <c r="W370" i="1" s="1"/>
  <c r="M403" i="13"/>
  <c r="L514" i="1"/>
  <c r="Y514" i="1" s="1"/>
  <c r="Z514" i="1" s="1"/>
  <c r="L448" i="1"/>
  <c r="Y448" i="1" s="1"/>
  <c r="Z448" i="1" s="1"/>
  <c r="L481" i="1"/>
  <c r="Y481" i="1" s="1"/>
  <c r="Z481" i="1" s="1"/>
  <c r="L415" i="1"/>
  <c r="Y415" i="1" s="1"/>
  <c r="Z415" i="1" s="1"/>
  <c r="P482" i="1"/>
  <c r="AK482" i="1" s="1"/>
  <c r="AL482" i="1" s="1"/>
  <c r="P416" i="1"/>
  <c r="AK416" i="1" s="1"/>
  <c r="AL416" i="1" s="1"/>
  <c r="P515" i="1"/>
  <c r="AK515" i="1" s="1"/>
  <c r="AL515" i="1" s="1"/>
  <c r="P449" i="1"/>
  <c r="AK449" i="1" s="1"/>
  <c r="AL449" i="1" s="1"/>
  <c r="L413" i="13"/>
  <c r="Y413" i="13" s="1"/>
  <c r="AE413" i="13" s="1"/>
  <c r="P413" i="13"/>
  <c r="AC413" i="13" s="1"/>
  <c r="AI413" i="13" s="1"/>
  <c r="K403" i="13"/>
  <c r="P475" i="13"/>
  <c r="M407" i="13"/>
  <c r="K397" i="13"/>
  <c r="M376" i="13"/>
  <c r="G387" i="13" s="1"/>
  <c r="T354" i="13" s="1"/>
  <c r="N416" i="1"/>
  <c r="AE416" i="1" s="1"/>
  <c r="AF416" i="1" s="1"/>
  <c r="N515" i="1"/>
  <c r="AE515" i="1" s="1"/>
  <c r="AF515" i="1" s="1"/>
  <c r="N449" i="1"/>
  <c r="AE449" i="1" s="1"/>
  <c r="AF449" i="1" s="1"/>
  <c r="N482" i="1"/>
  <c r="AE482" i="1" s="1"/>
  <c r="AF482" i="1" s="1"/>
  <c r="O407" i="13"/>
  <c r="N376" i="13"/>
  <c r="H387" i="13" s="1"/>
  <c r="U354" i="13" s="1"/>
  <c r="O404" i="13"/>
  <c r="AB404" i="13" s="1"/>
  <c r="L475" i="13"/>
  <c r="M480" i="13"/>
  <c r="P486" i="13"/>
  <c r="AC486" i="13" s="1"/>
  <c r="AI486" i="13" s="1"/>
  <c r="P414" i="13"/>
  <c r="AC414" i="13" s="1"/>
  <c r="AI414" i="13" s="1"/>
  <c r="K408" i="13"/>
  <c r="L376" i="13"/>
  <c r="F387" i="13" s="1"/>
  <c r="S354" i="13" s="1"/>
  <c r="N485" i="1"/>
  <c r="AE485" i="1" s="1"/>
  <c r="AF485" i="1" s="1"/>
  <c r="N419" i="1"/>
  <c r="AE419" i="1" s="1"/>
  <c r="AF419" i="1" s="1"/>
  <c r="N518" i="1"/>
  <c r="AE518" i="1" s="1"/>
  <c r="AF518" i="1" s="1"/>
  <c r="N452" i="1"/>
  <c r="AE452" i="1" s="1"/>
  <c r="AF452" i="1" s="1"/>
  <c r="K411" i="13"/>
  <c r="I378" i="13"/>
  <c r="O376" i="13"/>
  <c r="I387" i="13" s="1"/>
  <c r="V354" i="13" s="1"/>
  <c r="N485" i="13"/>
  <c r="F324" i="1"/>
  <c r="F327" i="1" s="1"/>
  <c r="J324" i="1"/>
  <c r="J327" i="1" s="1"/>
  <c r="H356" i="1"/>
  <c r="L387" i="1"/>
  <c r="F398" i="1" s="1"/>
  <c r="S370" i="1" s="1"/>
  <c r="P412" i="13"/>
  <c r="AC412" i="13" s="1"/>
  <c r="AI412" i="13" s="1"/>
  <c r="P376" i="13"/>
  <c r="J387" i="13" s="1"/>
  <c r="W354" i="13" s="1"/>
  <c r="N414" i="1"/>
  <c r="N513" i="1"/>
  <c r="N480" i="1"/>
  <c r="N447" i="1"/>
  <c r="P419" i="1"/>
  <c r="AK419" i="1" s="1"/>
  <c r="AL419" i="1" s="1"/>
  <c r="P485" i="1"/>
  <c r="AK485" i="1" s="1"/>
  <c r="AL485" i="1" s="1"/>
  <c r="P518" i="1"/>
  <c r="AK518" i="1" s="1"/>
  <c r="AL518" i="1" s="1"/>
  <c r="P452" i="1"/>
  <c r="AK452" i="1" s="1"/>
  <c r="AL452" i="1" s="1"/>
  <c r="N414" i="13"/>
  <c r="AA414" i="13" s="1"/>
  <c r="AG414" i="13" s="1"/>
  <c r="P513" i="1"/>
  <c r="P414" i="1"/>
  <c r="P447" i="1"/>
  <c r="P480" i="1"/>
  <c r="O403" i="13"/>
  <c r="P481" i="1"/>
  <c r="AK481" i="1" s="1"/>
  <c r="AL481" i="1" s="1"/>
  <c r="P415" i="1"/>
  <c r="AK415" i="1" s="1"/>
  <c r="AL415" i="1" s="1"/>
  <c r="P514" i="1"/>
  <c r="AK514" i="1" s="1"/>
  <c r="AL514" i="1" s="1"/>
  <c r="P448" i="1"/>
  <c r="AK448" i="1" s="1"/>
  <c r="AL448" i="1" s="1"/>
  <c r="L484" i="13"/>
  <c r="N413" i="13"/>
  <c r="AA413" i="13" s="1"/>
  <c r="AG413" i="13" s="1"/>
  <c r="K484" i="13"/>
  <c r="M484" i="13"/>
  <c r="K376" i="13"/>
  <c r="E387" i="13" s="1"/>
  <c r="M397" i="13"/>
  <c r="N481" i="13"/>
  <c r="P484" i="13"/>
  <c r="K407" i="13"/>
  <c r="M411" i="13"/>
  <c r="Z411" i="13" s="1"/>
  <c r="AF411" i="13" s="1"/>
  <c r="N405" i="13"/>
  <c r="AA405" i="13" s="1"/>
  <c r="AG405" i="13" s="1"/>
  <c r="L482" i="1"/>
  <c r="Y482" i="1" s="1"/>
  <c r="Z482" i="1" s="1"/>
  <c r="L416" i="1"/>
  <c r="Y416" i="1" s="1"/>
  <c r="Z416" i="1" s="1"/>
  <c r="L515" i="1"/>
  <c r="Y515" i="1" s="1"/>
  <c r="Z515" i="1" s="1"/>
  <c r="L449" i="1"/>
  <c r="Y449" i="1" s="1"/>
  <c r="Z449" i="1" s="1"/>
  <c r="O408" i="13"/>
  <c r="AB408" i="13" s="1"/>
  <c r="AH408" i="13" s="1"/>
  <c r="L405" i="13"/>
  <c r="Y405" i="13" s="1"/>
  <c r="AE405" i="13" s="1"/>
  <c r="L414" i="13"/>
  <c r="Y414" i="13" s="1"/>
  <c r="AE414" i="13" s="1"/>
  <c r="N412" i="13"/>
  <c r="AA412" i="13" s="1"/>
  <c r="AG412" i="13" s="1"/>
  <c r="M408" i="13"/>
  <c r="Z408" i="13" s="1"/>
  <c r="AF408" i="13" s="1"/>
  <c r="O397" i="13"/>
  <c r="L419" i="1"/>
  <c r="Y419" i="1" s="1"/>
  <c r="Z419" i="1" s="1"/>
  <c r="L518" i="1"/>
  <c r="Y518" i="1" s="1"/>
  <c r="Z518" i="1" s="1"/>
  <c r="L452" i="1"/>
  <c r="Y452" i="1" s="1"/>
  <c r="Z452" i="1" s="1"/>
  <c r="L485" i="1"/>
  <c r="Y485" i="1" s="1"/>
  <c r="Z485" i="1" s="1"/>
  <c r="L486" i="13"/>
  <c r="Y486" i="13" s="1"/>
  <c r="AE486" i="13" s="1"/>
  <c r="K404" i="13"/>
  <c r="G261" i="13"/>
  <c r="M420" i="1"/>
  <c r="G431" i="1" s="1"/>
  <c r="T403" i="1" s="1"/>
  <c r="M486" i="1"/>
  <c r="G497" i="1" s="1"/>
  <c r="T469" i="1" s="1"/>
  <c r="O453" i="1"/>
  <c r="I464" i="1" s="1"/>
  <c r="V436" i="1" s="1"/>
  <c r="O519" i="1"/>
  <c r="I530" i="1" s="1"/>
  <c r="V502" i="1" s="1"/>
  <c r="I357" i="1"/>
  <c r="I360" i="1" s="1"/>
  <c r="M453" i="1"/>
  <c r="G464" i="1" s="1"/>
  <c r="T436" i="1" s="1"/>
  <c r="M519" i="1"/>
  <c r="G530" i="1" s="1"/>
  <c r="T502" i="1" s="1"/>
  <c r="O420" i="1"/>
  <c r="I431" i="1" s="1"/>
  <c r="V403" i="1" s="1"/>
  <c r="O486" i="1"/>
  <c r="I497" i="1" s="1"/>
  <c r="V469" i="1" s="1"/>
  <c r="W244" i="13" l="1"/>
  <c r="AC244" i="13" s="1"/>
  <c r="AI244" i="13" s="1"/>
  <c r="W251" i="13"/>
  <c r="AC251" i="13" s="1"/>
  <c r="AI251" i="13" s="1"/>
  <c r="W250" i="13"/>
  <c r="AC250" i="13" s="1"/>
  <c r="AI250" i="13" s="1"/>
  <c r="W36" i="1"/>
  <c r="J36" i="1" s="1"/>
  <c r="W241" i="13"/>
  <c r="AC241" i="13" s="1"/>
  <c r="AI241" i="13" s="1"/>
  <c r="W240" i="13"/>
  <c r="AC240" i="13" s="1"/>
  <c r="AI240" i="13" s="1"/>
  <c r="W245" i="13"/>
  <c r="AC245" i="13" s="1"/>
  <c r="AI245" i="13" s="1"/>
  <c r="W356" i="13"/>
  <c r="W363" i="13" s="1"/>
  <c r="AC363" i="13" s="1"/>
  <c r="AI363" i="13" s="1"/>
  <c r="E267" i="1"/>
  <c r="E55" i="31"/>
  <c r="S36" i="1"/>
  <c r="F36" i="1" s="1"/>
  <c r="V242" i="13"/>
  <c r="AB242" i="13" s="1"/>
  <c r="AH242" i="13" s="1"/>
  <c r="V243" i="13"/>
  <c r="AB243" i="13" s="1"/>
  <c r="AH243" i="13" s="1"/>
  <c r="T375" i="1"/>
  <c r="AB375" i="1" s="1"/>
  <c r="AC375" i="1" s="1"/>
  <c r="T374" i="1"/>
  <c r="AB374" i="1" s="1"/>
  <c r="AC374" i="1" s="1"/>
  <c r="S342" i="1"/>
  <c r="Y342" i="1" s="1"/>
  <c r="Z342" i="1" s="1"/>
  <c r="S341" i="1"/>
  <c r="Y341" i="1" s="1"/>
  <c r="Z341" i="1" s="1"/>
  <c r="W359" i="13"/>
  <c r="AC359" i="13" s="1"/>
  <c r="AI359" i="13" s="1"/>
  <c r="W360" i="13"/>
  <c r="AC360" i="13" s="1"/>
  <c r="AI360" i="13" s="1"/>
  <c r="T243" i="13"/>
  <c r="Z243" i="13" s="1"/>
  <c r="AF243" i="13" s="1"/>
  <c r="T242" i="13"/>
  <c r="Z242" i="13" s="1"/>
  <c r="AF242" i="13" s="1"/>
  <c r="V375" i="1"/>
  <c r="AH375" i="1" s="1"/>
  <c r="AI375" i="1" s="1"/>
  <c r="V374" i="1"/>
  <c r="AH374" i="1" s="1"/>
  <c r="AI374" i="1" s="1"/>
  <c r="U242" i="13"/>
  <c r="AA242" i="13" s="1"/>
  <c r="AG242" i="13" s="1"/>
  <c r="U243" i="13"/>
  <c r="AA243" i="13" s="1"/>
  <c r="AG243" i="13" s="1"/>
  <c r="W342" i="1"/>
  <c r="AK342" i="1" s="1"/>
  <c r="AL342" i="1" s="1"/>
  <c r="W341" i="1"/>
  <c r="AK341" i="1" s="1"/>
  <c r="AL341" i="1" s="1"/>
  <c r="U341" i="1"/>
  <c r="AE341" i="1" s="1"/>
  <c r="AF341" i="1" s="1"/>
  <c r="U342" i="1"/>
  <c r="AE342" i="1" s="1"/>
  <c r="AF342" i="1" s="1"/>
  <c r="E66" i="6"/>
  <c r="U193" i="13"/>
  <c r="H193" i="13" s="1"/>
  <c r="U36" i="1"/>
  <c r="H36" i="1" s="1"/>
  <c r="S202" i="1"/>
  <c r="F202" i="1" s="1"/>
  <c r="E202" i="1" s="1"/>
  <c r="T36" i="1"/>
  <c r="G36" i="1" s="1"/>
  <c r="E169" i="1"/>
  <c r="W232" i="13"/>
  <c r="J232" i="13" s="1"/>
  <c r="V333" i="1"/>
  <c r="I333" i="1" s="1"/>
  <c r="S193" i="13"/>
  <c r="F193" i="13" s="1"/>
  <c r="V193" i="13"/>
  <c r="I193" i="13" s="1"/>
  <c r="E154" i="13"/>
  <c r="W102" i="1"/>
  <c r="J102" i="1" s="1"/>
  <c r="V36" i="1"/>
  <c r="I36" i="1" s="1"/>
  <c r="E97" i="6"/>
  <c r="T193" i="13"/>
  <c r="G193" i="13" s="1"/>
  <c r="T333" i="1"/>
  <c r="G333" i="1" s="1"/>
  <c r="S300" i="1"/>
  <c r="F300" i="1" s="1"/>
  <c r="E78" i="13"/>
  <c r="E69" i="1"/>
  <c r="W503" i="1"/>
  <c r="U503" i="1"/>
  <c r="S503" i="1"/>
  <c r="U394" i="13"/>
  <c r="AF307" i="1"/>
  <c r="U321" i="1" s="1"/>
  <c r="U332" i="1"/>
  <c r="AH201" i="13"/>
  <c r="V220" i="13" s="1"/>
  <c r="V231" i="13"/>
  <c r="T356" i="13"/>
  <c r="T471" i="1"/>
  <c r="AI340" i="1"/>
  <c r="V354" i="1" s="1"/>
  <c r="V365" i="1"/>
  <c r="AF201" i="13"/>
  <c r="T220" i="13" s="1"/>
  <c r="T231" i="13"/>
  <c r="V438" i="1"/>
  <c r="AE240" i="13"/>
  <c r="S259" i="13" s="1"/>
  <c r="S270" i="13"/>
  <c r="V471" i="1"/>
  <c r="T438" i="1"/>
  <c r="U372" i="1"/>
  <c r="T373" i="1"/>
  <c r="AB373" i="1" s="1"/>
  <c r="T376" i="1"/>
  <c r="AB376" i="1" s="1"/>
  <c r="AC376" i="1" s="1"/>
  <c r="T380" i="1"/>
  <c r="AB380" i="1" s="1"/>
  <c r="AC380" i="1" s="1"/>
  <c r="T377" i="1"/>
  <c r="AB377" i="1" s="1"/>
  <c r="AC377" i="1" s="1"/>
  <c r="T381" i="1"/>
  <c r="AB381" i="1" s="1"/>
  <c r="AC381" i="1" s="1"/>
  <c r="V356" i="13"/>
  <c r="T405" i="1"/>
  <c r="W470" i="1"/>
  <c r="U404" i="1"/>
  <c r="S470" i="1"/>
  <c r="T394" i="13"/>
  <c r="W437" i="1"/>
  <c r="U437" i="1"/>
  <c r="W368" i="13"/>
  <c r="AC368" i="13" s="1"/>
  <c r="AI368" i="13" s="1"/>
  <c r="W358" i="13"/>
  <c r="AC358" i="13" s="1"/>
  <c r="AI358" i="13" s="1"/>
  <c r="S404" i="1"/>
  <c r="S102" i="1"/>
  <c r="F102" i="1" s="1"/>
  <c r="T240" i="13"/>
  <c r="Z240" i="13" s="1"/>
  <c r="T245" i="13"/>
  <c r="Z245" i="13" s="1"/>
  <c r="AF245" i="13" s="1"/>
  <c r="T246" i="13"/>
  <c r="Z246" i="13" s="1"/>
  <c r="AF246" i="13" s="1"/>
  <c r="T250" i="13"/>
  <c r="Z250" i="13" s="1"/>
  <c r="AF250" i="13" s="1"/>
  <c r="T244" i="13"/>
  <c r="Z244" i="13" s="1"/>
  <c r="AF244" i="13" s="1"/>
  <c r="T247" i="13"/>
  <c r="Z247" i="13" s="1"/>
  <c r="AF247" i="13" s="1"/>
  <c r="T251" i="13"/>
  <c r="Z251" i="13" s="1"/>
  <c r="AF251" i="13" s="1"/>
  <c r="T241" i="13"/>
  <c r="Z241" i="13" s="1"/>
  <c r="AF241" i="13" s="1"/>
  <c r="T504" i="1"/>
  <c r="V240" i="13"/>
  <c r="AB240" i="13" s="1"/>
  <c r="V245" i="13"/>
  <c r="AB245" i="13" s="1"/>
  <c r="AH245" i="13" s="1"/>
  <c r="V250" i="13"/>
  <c r="AB250" i="13" s="1"/>
  <c r="AH250" i="13" s="1"/>
  <c r="V244" i="13"/>
  <c r="AB244" i="13" s="1"/>
  <c r="AH244" i="13" s="1"/>
  <c r="V246" i="13"/>
  <c r="AB246" i="13" s="1"/>
  <c r="AH246" i="13" s="1"/>
  <c r="V241" i="13"/>
  <c r="AB241" i="13" s="1"/>
  <c r="AH241" i="13" s="1"/>
  <c r="V247" i="13"/>
  <c r="AB247" i="13" s="1"/>
  <c r="AH247" i="13" s="1"/>
  <c r="V251" i="13"/>
  <c r="AB251" i="13" s="1"/>
  <c r="AH251" i="13" s="1"/>
  <c r="AC340" i="1"/>
  <c r="T354" i="1" s="1"/>
  <c r="T365" i="1"/>
  <c r="U300" i="1"/>
  <c r="H300" i="1" s="1"/>
  <c r="U340" i="1"/>
  <c r="AE340" i="1" s="1"/>
  <c r="U343" i="1"/>
  <c r="AE343" i="1" s="1"/>
  <c r="AF343" i="1" s="1"/>
  <c r="U347" i="1"/>
  <c r="AE347" i="1" s="1"/>
  <c r="AF347" i="1" s="1"/>
  <c r="U344" i="1"/>
  <c r="AE344" i="1" s="1"/>
  <c r="AF344" i="1" s="1"/>
  <c r="U348" i="1"/>
  <c r="AE348" i="1" s="1"/>
  <c r="AF348" i="1" s="1"/>
  <c r="S372" i="1"/>
  <c r="W300" i="1"/>
  <c r="J300" i="1" s="1"/>
  <c r="W340" i="1"/>
  <c r="AK340" i="1" s="1"/>
  <c r="W343" i="1"/>
  <c r="AK343" i="1" s="1"/>
  <c r="AL343" i="1" s="1"/>
  <c r="W347" i="1"/>
  <c r="AK347" i="1" s="1"/>
  <c r="AL347" i="1" s="1"/>
  <c r="W344" i="1"/>
  <c r="AK344" i="1" s="1"/>
  <c r="AL344" i="1" s="1"/>
  <c r="W348" i="1"/>
  <c r="AK348" i="1" s="1"/>
  <c r="AL348" i="1" s="1"/>
  <c r="S340" i="1"/>
  <c r="Y340" i="1" s="1"/>
  <c r="S343" i="1"/>
  <c r="Y343" i="1" s="1"/>
  <c r="Z343" i="1" s="1"/>
  <c r="S344" i="1"/>
  <c r="Y344" i="1" s="1"/>
  <c r="Z344" i="1" s="1"/>
  <c r="S347" i="1"/>
  <c r="Y347" i="1" s="1"/>
  <c r="Z347" i="1" s="1"/>
  <c r="S348" i="1"/>
  <c r="Y348" i="1" s="1"/>
  <c r="Z348" i="1" s="1"/>
  <c r="U231" i="13"/>
  <c r="AG201" i="13"/>
  <c r="U220" i="13" s="1"/>
  <c r="AE201" i="13"/>
  <c r="S220" i="13" s="1"/>
  <c r="S231" i="13"/>
  <c r="V405" i="1"/>
  <c r="V394" i="13"/>
  <c r="W404" i="1"/>
  <c r="U470" i="1"/>
  <c r="S437" i="1"/>
  <c r="W394" i="13"/>
  <c r="S394" i="13"/>
  <c r="S356" i="13"/>
  <c r="V373" i="1"/>
  <c r="AH373" i="1" s="1"/>
  <c r="V376" i="1"/>
  <c r="AH376" i="1" s="1"/>
  <c r="AI376" i="1" s="1"/>
  <c r="V377" i="1"/>
  <c r="AH377" i="1" s="1"/>
  <c r="AI377" i="1" s="1"/>
  <c r="V380" i="1"/>
  <c r="AH380" i="1" s="1"/>
  <c r="AI380" i="1" s="1"/>
  <c r="V381" i="1"/>
  <c r="AH381" i="1" s="1"/>
  <c r="AI381" i="1" s="1"/>
  <c r="AL307" i="1"/>
  <c r="W321" i="1" s="1"/>
  <c r="W332" i="1"/>
  <c r="Z307" i="1"/>
  <c r="S321" i="1" s="1"/>
  <c r="S332" i="1"/>
  <c r="W372" i="1"/>
  <c r="E136" i="1"/>
  <c r="U240" i="13"/>
  <c r="AA240" i="13" s="1"/>
  <c r="U245" i="13"/>
  <c r="AA245" i="13" s="1"/>
  <c r="AG245" i="13" s="1"/>
  <c r="U241" i="13"/>
  <c r="AA241" i="13" s="1"/>
  <c r="AG241" i="13" s="1"/>
  <c r="U244" i="13"/>
  <c r="AA244" i="13" s="1"/>
  <c r="AG244" i="13" s="1"/>
  <c r="U251" i="13"/>
  <c r="AA251" i="13" s="1"/>
  <c r="AG251" i="13" s="1"/>
  <c r="U247" i="13"/>
  <c r="AA247" i="13" s="1"/>
  <c r="AG247" i="13" s="1"/>
  <c r="U246" i="13"/>
  <c r="AA246" i="13" s="1"/>
  <c r="AG246" i="13" s="1"/>
  <c r="U250" i="13"/>
  <c r="AA250" i="13" s="1"/>
  <c r="AG250" i="13" s="1"/>
  <c r="U356" i="13"/>
  <c r="V504" i="1"/>
  <c r="W41" i="13"/>
  <c r="J41" i="13" s="1"/>
  <c r="U41" i="13"/>
  <c r="H41" i="13" s="1"/>
  <c r="S41" i="13"/>
  <c r="F41" i="13" s="1"/>
  <c r="T41" i="13"/>
  <c r="G41" i="13" s="1"/>
  <c r="V41" i="13"/>
  <c r="I41" i="13" s="1"/>
  <c r="E235" i="1"/>
  <c r="O39" i="20" s="1"/>
  <c r="E55" i="7"/>
  <c r="O11" i="20" s="1"/>
  <c r="W35" i="6"/>
  <c r="J35" i="6" s="1"/>
  <c r="E35" i="6" s="1"/>
  <c r="O14" i="20" s="1"/>
  <c r="E25" i="24"/>
  <c r="O82" i="20" s="1"/>
  <c r="I134" i="1"/>
  <c r="F28" i="1"/>
  <c r="F31" i="1"/>
  <c r="F29" i="1"/>
  <c r="F62" i="6"/>
  <c r="G265" i="1"/>
  <c r="F32" i="6"/>
  <c r="G26" i="7"/>
  <c r="J296" i="1"/>
  <c r="J298" i="1" s="1"/>
  <c r="F93" i="6"/>
  <c r="N43" i="20"/>
  <c r="I200" i="1"/>
  <c r="I232" i="1"/>
  <c r="I151" i="13"/>
  <c r="H76" i="13"/>
  <c r="G39" i="13"/>
  <c r="L27" i="20"/>
  <c r="E151" i="13"/>
  <c r="G152" i="13"/>
  <c r="I52" i="31"/>
  <c r="I53" i="31"/>
  <c r="J151" i="13"/>
  <c r="H151" i="13"/>
  <c r="H152" i="13"/>
  <c r="F150" i="13"/>
  <c r="F198" i="1"/>
  <c r="H66" i="1"/>
  <c r="E231" i="1"/>
  <c r="E233" i="1" s="1"/>
  <c r="E294" i="1"/>
  <c r="E292" i="1"/>
  <c r="E295" i="1"/>
  <c r="E293" i="1"/>
  <c r="H226" i="13"/>
  <c r="H225" i="13"/>
  <c r="H224" i="13"/>
  <c r="H227" i="13"/>
  <c r="H329" i="1"/>
  <c r="H331" i="1" s="1"/>
  <c r="F75" i="13"/>
  <c r="I390" i="1"/>
  <c r="J189" i="13"/>
  <c r="G99" i="1"/>
  <c r="G67" i="1"/>
  <c r="F307" i="13"/>
  <c r="H39" i="13"/>
  <c r="F133" i="1"/>
  <c r="F189" i="13"/>
  <c r="F191" i="13" s="1"/>
  <c r="F167" i="1"/>
  <c r="F263" i="1"/>
  <c r="J228" i="13"/>
  <c r="J229" i="13" s="1"/>
  <c r="E263" i="1"/>
  <c r="I329" i="1"/>
  <c r="I330" i="1" s="1"/>
  <c r="E32" i="1"/>
  <c r="E189" i="13"/>
  <c r="F37" i="13"/>
  <c r="G189" i="13"/>
  <c r="G190" i="13" s="1"/>
  <c r="E132" i="1"/>
  <c r="I228" i="13"/>
  <c r="H189" i="13"/>
  <c r="H190" i="13" s="1"/>
  <c r="F296" i="1"/>
  <c r="E65" i="1"/>
  <c r="G329" i="1"/>
  <c r="G331" i="1" s="1"/>
  <c r="E98" i="1"/>
  <c r="E99" i="1" s="1"/>
  <c r="M51" i="20"/>
  <c r="J265" i="1"/>
  <c r="H33" i="1"/>
  <c r="J66" i="1"/>
  <c r="H200" i="1"/>
  <c r="F134" i="1"/>
  <c r="H298" i="1"/>
  <c r="G134" i="1"/>
  <c r="H100" i="1"/>
  <c r="F166" i="1"/>
  <c r="J199" i="1"/>
  <c r="H233" i="1"/>
  <c r="J232" i="1"/>
  <c r="I76" i="13"/>
  <c r="G76" i="13"/>
  <c r="F308" i="13"/>
  <c r="F233" i="1"/>
  <c r="H167" i="1"/>
  <c r="G34" i="1"/>
  <c r="H265" i="1"/>
  <c r="G66" i="1"/>
  <c r="G233" i="1"/>
  <c r="H67" i="1"/>
  <c r="J133" i="1"/>
  <c r="G298" i="1"/>
  <c r="E224" i="13"/>
  <c r="E225" i="13"/>
  <c r="E227" i="13"/>
  <c r="J100" i="1"/>
  <c r="J99" i="1"/>
  <c r="I298" i="1"/>
  <c r="I297" i="1"/>
  <c r="E166" i="1"/>
  <c r="E167" i="1"/>
  <c r="I361" i="1"/>
  <c r="I358" i="1"/>
  <c r="I359" i="1"/>
  <c r="J326" i="1"/>
  <c r="J328" i="1"/>
  <c r="J325" i="1"/>
  <c r="I265" i="1"/>
  <c r="I264" i="1"/>
  <c r="F325" i="1"/>
  <c r="F328" i="1"/>
  <c r="F326" i="1"/>
  <c r="G359" i="1"/>
  <c r="G361" i="1"/>
  <c r="G358" i="1"/>
  <c r="G224" i="13"/>
  <c r="G225" i="13"/>
  <c r="G227" i="13"/>
  <c r="F95" i="1"/>
  <c r="F97" i="1"/>
  <c r="F94" i="1"/>
  <c r="J39" i="13"/>
  <c r="J38" i="13"/>
  <c r="J166" i="1"/>
  <c r="J167" i="1"/>
  <c r="E197" i="1"/>
  <c r="E194" i="1"/>
  <c r="E195" i="1"/>
  <c r="I263" i="13"/>
  <c r="I264" i="13"/>
  <c r="I266" i="13"/>
  <c r="I38" i="13"/>
  <c r="I39" i="13"/>
  <c r="I190" i="13"/>
  <c r="I191" i="13"/>
  <c r="F67" i="1"/>
  <c r="F66" i="1"/>
  <c r="E76" i="13"/>
  <c r="E75" i="13"/>
  <c r="I67" i="1"/>
  <c r="I66" i="1"/>
  <c r="I34" i="1"/>
  <c r="I33" i="1"/>
  <c r="I99" i="1"/>
  <c r="I100" i="1"/>
  <c r="H133" i="1"/>
  <c r="H134" i="1"/>
  <c r="J33" i="1"/>
  <c r="J34" i="1"/>
  <c r="J76" i="13"/>
  <c r="J75" i="13"/>
  <c r="I167" i="1"/>
  <c r="I166" i="1"/>
  <c r="E38" i="13"/>
  <c r="E39" i="13"/>
  <c r="N82" i="20"/>
  <c r="K27" i="20"/>
  <c r="J357" i="1"/>
  <c r="J360" i="1" s="1"/>
  <c r="F223" i="13"/>
  <c r="F226" i="13" s="1"/>
  <c r="F262" i="13"/>
  <c r="F265" i="13" s="1"/>
  <c r="E262" i="13"/>
  <c r="E265" i="13" s="1"/>
  <c r="F378" i="13"/>
  <c r="H262" i="13"/>
  <c r="H265" i="13" s="1"/>
  <c r="E324" i="1"/>
  <c r="E327" i="1" s="1"/>
  <c r="F357" i="1"/>
  <c r="F360" i="1" s="1"/>
  <c r="L44" i="20"/>
  <c r="K449" i="1"/>
  <c r="K482" i="1"/>
  <c r="K515" i="1"/>
  <c r="K416" i="1"/>
  <c r="K387" i="1"/>
  <c r="E398" i="1" s="1"/>
  <c r="K44" i="20"/>
  <c r="K518" i="1"/>
  <c r="K419" i="1"/>
  <c r="K452" i="1"/>
  <c r="K485" i="1"/>
  <c r="K481" i="1"/>
  <c r="K415" i="1"/>
  <c r="K514" i="1"/>
  <c r="K448" i="1"/>
  <c r="K447" i="1"/>
  <c r="K480" i="1"/>
  <c r="K513" i="1"/>
  <c r="K414" i="1"/>
  <c r="E356" i="1"/>
  <c r="E378" i="13"/>
  <c r="L481" i="13"/>
  <c r="L441" i="13"/>
  <c r="K480" i="13"/>
  <c r="P441" i="13"/>
  <c r="O519" i="13"/>
  <c r="O558" i="13"/>
  <c r="N445" i="13"/>
  <c r="K483" i="13"/>
  <c r="N441" i="13"/>
  <c r="M11" i="20"/>
  <c r="I488" i="1"/>
  <c r="O483" i="13"/>
  <c r="AB483" i="13" s="1"/>
  <c r="AH483" i="13" s="1"/>
  <c r="L482" i="13"/>
  <c r="Y482" i="13" s="1"/>
  <c r="M483" i="13"/>
  <c r="Z483" i="13" s="1"/>
  <c r="AF483" i="13" s="1"/>
  <c r="P482" i="13"/>
  <c r="AC482" i="13" s="1"/>
  <c r="M492" i="13"/>
  <c r="Z492" i="13" s="1"/>
  <c r="AF492" i="13" s="1"/>
  <c r="K491" i="13"/>
  <c r="O491" i="13"/>
  <c r="AB491" i="13" s="1"/>
  <c r="AH491" i="13" s="1"/>
  <c r="L489" i="13"/>
  <c r="Y489" i="13" s="1"/>
  <c r="AE489" i="13" s="1"/>
  <c r="G378" i="13"/>
  <c r="P489" i="13"/>
  <c r="AC489" i="13" s="1"/>
  <c r="AI489" i="13" s="1"/>
  <c r="N482" i="13"/>
  <c r="AA482" i="13" s="1"/>
  <c r="G488" i="1"/>
  <c r="K531" i="13"/>
  <c r="K570" i="13"/>
  <c r="L524" i="13"/>
  <c r="L563" i="13"/>
  <c r="K490" i="13"/>
  <c r="G390" i="1"/>
  <c r="G393" i="1" s="1"/>
  <c r="G422" i="1"/>
  <c r="J378" i="13"/>
  <c r="H357" i="1"/>
  <c r="H360" i="1" s="1"/>
  <c r="L525" i="13"/>
  <c r="Y525" i="13" s="1"/>
  <c r="AE525" i="13" s="1"/>
  <c r="L564" i="13"/>
  <c r="Y564" i="13" s="1"/>
  <c r="AE564" i="13" s="1"/>
  <c r="I417" i="13"/>
  <c r="O415" i="13"/>
  <c r="I426" i="13" s="1"/>
  <c r="V393" i="13" s="1"/>
  <c r="M447" i="13"/>
  <c r="Z447" i="13" s="1"/>
  <c r="AF447" i="13" s="1"/>
  <c r="N451" i="13"/>
  <c r="AA451" i="13" s="1"/>
  <c r="AG451" i="13" s="1"/>
  <c r="L453" i="13"/>
  <c r="Y453" i="13" s="1"/>
  <c r="AE453" i="13" s="1"/>
  <c r="L444" i="13"/>
  <c r="Y444" i="13" s="1"/>
  <c r="AE444" i="13" s="1"/>
  <c r="N444" i="13"/>
  <c r="AA444" i="13" s="1"/>
  <c r="AG444" i="13" s="1"/>
  <c r="N559" i="13"/>
  <c r="N520" i="13"/>
  <c r="M415" i="13"/>
  <c r="G426" i="13" s="1"/>
  <c r="T393" i="13" s="1"/>
  <c r="M562" i="13"/>
  <c r="M523" i="13"/>
  <c r="N452" i="13"/>
  <c r="AA452" i="13" s="1"/>
  <c r="AG452" i="13" s="1"/>
  <c r="O442" i="13"/>
  <c r="P486" i="1"/>
  <c r="J497" i="1" s="1"/>
  <c r="W469" i="1" s="1"/>
  <c r="P420" i="1"/>
  <c r="J431" i="1" s="1"/>
  <c r="W403" i="1" s="1"/>
  <c r="P519" i="1"/>
  <c r="J530" i="1" s="1"/>
  <c r="W502" i="1" s="1"/>
  <c r="N453" i="13"/>
  <c r="AA453" i="13" s="1"/>
  <c r="AG453" i="13" s="1"/>
  <c r="N486" i="1"/>
  <c r="H497" i="1" s="1"/>
  <c r="U469" i="1" s="1"/>
  <c r="N420" i="1"/>
  <c r="H431" i="1" s="1"/>
  <c r="U403" i="1" s="1"/>
  <c r="P415" i="13"/>
  <c r="J426" i="13" s="1"/>
  <c r="W393" i="13" s="1"/>
  <c r="I379" i="13"/>
  <c r="I382" i="13" s="1"/>
  <c r="K450" i="13"/>
  <c r="K447" i="13"/>
  <c r="P453" i="13"/>
  <c r="AC453" i="13" s="1"/>
  <c r="AI453" i="13" s="1"/>
  <c r="M519" i="13"/>
  <c r="M558" i="13"/>
  <c r="K436" i="13"/>
  <c r="M446" i="13"/>
  <c r="P553" i="13"/>
  <c r="P514" i="13"/>
  <c r="M442" i="13"/>
  <c r="L519" i="1"/>
  <c r="F530" i="1" s="1"/>
  <c r="S502" i="1" s="1"/>
  <c r="L420" i="1"/>
  <c r="F431" i="1" s="1"/>
  <c r="S403" i="1" s="1"/>
  <c r="K443" i="13"/>
  <c r="O436" i="13"/>
  <c r="L415" i="13"/>
  <c r="F426" i="13" s="1"/>
  <c r="S393" i="13" s="1"/>
  <c r="O447" i="13"/>
  <c r="AB447" i="13" s="1"/>
  <c r="AH447" i="13" s="1"/>
  <c r="N415" i="13"/>
  <c r="H426" i="13" s="1"/>
  <c r="U393" i="13" s="1"/>
  <c r="M450" i="13"/>
  <c r="Z450" i="13" s="1"/>
  <c r="AF450" i="13" s="1"/>
  <c r="K446" i="13"/>
  <c r="P562" i="13"/>
  <c r="P523" i="13"/>
  <c r="M436" i="13"/>
  <c r="K523" i="13"/>
  <c r="K562" i="13"/>
  <c r="L562" i="13"/>
  <c r="L523" i="13"/>
  <c r="P453" i="1"/>
  <c r="J464" i="1" s="1"/>
  <c r="W436" i="1" s="1"/>
  <c r="N453" i="1"/>
  <c r="H464" i="1" s="1"/>
  <c r="U436" i="1" s="1"/>
  <c r="N519" i="1"/>
  <c r="H530" i="1" s="1"/>
  <c r="U502" i="1" s="1"/>
  <c r="P451" i="13"/>
  <c r="AC451" i="13" s="1"/>
  <c r="AI451" i="13" s="1"/>
  <c r="N524" i="13"/>
  <c r="N563" i="13"/>
  <c r="P525" i="13"/>
  <c r="AC525" i="13" s="1"/>
  <c r="AI525" i="13" s="1"/>
  <c r="P564" i="13"/>
  <c r="AC564" i="13" s="1"/>
  <c r="AI564" i="13" s="1"/>
  <c r="L553" i="13"/>
  <c r="L514" i="13"/>
  <c r="O443" i="13"/>
  <c r="AB443" i="13" s="1"/>
  <c r="O446" i="13"/>
  <c r="N14" i="20"/>
  <c r="K415" i="13"/>
  <c r="E426" i="13" s="1"/>
  <c r="K442" i="13"/>
  <c r="P452" i="13"/>
  <c r="AC452" i="13" s="1"/>
  <c r="AI452" i="13" s="1"/>
  <c r="L452" i="13"/>
  <c r="Y452" i="13" s="1"/>
  <c r="AE452" i="13" s="1"/>
  <c r="L451" i="13"/>
  <c r="Y451" i="13" s="1"/>
  <c r="AE451" i="13" s="1"/>
  <c r="L486" i="1"/>
  <c r="F497" i="1" s="1"/>
  <c r="S469" i="1" s="1"/>
  <c r="L453" i="1"/>
  <c r="F464" i="1" s="1"/>
  <c r="S436" i="1" s="1"/>
  <c r="F389" i="1"/>
  <c r="H378" i="13"/>
  <c r="I422" i="1"/>
  <c r="G521" i="1"/>
  <c r="J389" i="1"/>
  <c r="H389" i="1"/>
  <c r="I521" i="1"/>
  <c r="G455" i="1"/>
  <c r="I455" i="1"/>
  <c r="E36" i="1" l="1"/>
  <c r="W367" i="13"/>
  <c r="AC367" i="13" s="1"/>
  <c r="AI367" i="13" s="1"/>
  <c r="W357" i="13"/>
  <c r="AC357" i="13" s="1"/>
  <c r="W364" i="13"/>
  <c r="AC364" i="13" s="1"/>
  <c r="AI364" i="13" s="1"/>
  <c r="W362" i="13"/>
  <c r="AC362" i="13" s="1"/>
  <c r="AI362" i="13" s="1"/>
  <c r="W361" i="13"/>
  <c r="AC361" i="13" s="1"/>
  <c r="AI361" i="13" s="1"/>
  <c r="W259" i="13"/>
  <c r="W270" i="13"/>
  <c r="E102" i="1"/>
  <c r="V506" i="1"/>
  <c r="AH506" i="1" s="1"/>
  <c r="AI506" i="1" s="1"/>
  <c r="V507" i="1"/>
  <c r="AH507" i="1" s="1"/>
  <c r="AI507" i="1" s="1"/>
  <c r="V407" i="1"/>
  <c r="AH407" i="1" s="1"/>
  <c r="AI407" i="1" s="1"/>
  <c r="V408" i="1"/>
  <c r="AH408" i="1" s="1"/>
  <c r="AI408" i="1" s="1"/>
  <c r="S374" i="1"/>
  <c r="Y374" i="1" s="1"/>
  <c r="Z374" i="1" s="1"/>
  <c r="S375" i="1"/>
  <c r="Y375" i="1" s="1"/>
  <c r="Z375" i="1" s="1"/>
  <c r="U374" i="1"/>
  <c r="AE374" i="1" s="1"/>
  <c r="AF374" i="1" s="1"/>
  <c r="U375" i="1"/>
  <c r="AE375" i="1" s="1"/>
  <c r="AF375" i="1" s="1"/>
  <c r="U360" i="13"/>
  <c r="AA360" i="13" s="1"/>
  <c r="AG360" i="13" s="1"/>
  <c r="U359" i="13"/>
  <c r="AA359" i="13" s="1"/>
  <c r="AG359" i="13" s="1"/>
  <c r="S359" i="13"/>
  <c r="Y359" i="13" s="1"/>
  <c r="AE359" i="13" s="1"/>
  <c r="S360" i="13"/>
  <c r="Y360" i="13" s="1"/>
  <c r="AE360" i="13" s="1"/>
  <c r="T507" i="1"/>
  <c r="AB507" i="1" s="1"/>
  <c r="AC507" i="1" s="1"/>
  <c r="T506" i="1"/>
  <c r="AB506" i="1" s="1"/>
  <c r="AC506" i="1" s="1"/>
  <c r="T407" i="1"/>
  <c r="AB407" i="1" s="1"/>
  <c r="AC407" i="1" s="1"/>
  <c r="T408" i="1"/>
  <c r="AB408" i="1" s="1"/>
  <c r="AC408" i="1" s="1"/>
  <c r="T441" i="1"/>
  <c r="AB441" i="1" s="1"/>
  <c r="AC441" i="1" s="1"/>
  <c r="T440" i="1"/>
  <c r="AB440" i="1" s="1"/>
  <c r="AC440" i="1" s="1"/>
  <c r="V440" i="1"/>
  <c r="AH440" i="1" s="1"/>
  <c r="AI440" i="1" s="1"/>
  <c r="V441" i="1"/>
  <c r="AH441" i="1" s="1"/>
  <c r="AI441" i="1" s="1"/>
  <c r="V360" i="13"/>
  <c r="AB360" i="13" s="1"/>
  <c r="AH360" i="13" s="1"/>
  <c r="V359" i="13"/>
  <c r="AB359" i="13" s="1"/>
  <c r="AH359" i="13" s="1"/>
  <c r="V474" i="1"/>
  <c r="AH474" i="1" s="1"/>
  <c r="AI474" i="1" s="1"/>
  <c r="V473" i="1"/>
  <c r="AH473" i="1" s="1"/>
  <c r="AI473" i="1" s="1"/>
  <c r="T473" i="1"/>
  <c r="AB473" i="1" s="1"/>
  <c r="AC473" i="1" s="1"/>
  <c r="T474" i="1"/>
  <c r="AB474" i="1" s="1"/>
  <c r="AC474" i="1" s="1"/>
  <c r="W374" i="1"/>
  <c r="AK374" i="1" s="1"/>
  <c r="AL374" i="1" s="1"/>
  <c r="W375" i="1"/>
  <c r="AK375" i="1" s="1"/>
  <c r="AL375" i="1" s="1"/>
  <c r="W333" i="1"/>
  <c r="J333" i="1" s="1"/>
  <c r="T359" i="13"/>
  <c r="Z359" i="13" s="1"/>
  <c r="AF359" i="13" s="1"/>
  <c r="T360" i="13"/>
  <c r="Z360" i="13" s="1"/>
  <c r="AF360" i="13" s="1"/>
  <c r="E193" i="13"/>
  <c r="V366" i="1"/>
  <c r="I366" i="1" s="1"/>
  <c r="V232" i="13"/>
  <c r="I232" i="13" s="1"/>
  <c r="T232" i="13"/>
  <c r="G232" i="13" s="1"/>
  <c r="T366" i="1"/>
  <c r="G366" i="1" s="1"/>
  <c r="S232" i="13"/>
  <c r="F232" i="13" s="1"/>
  <c r="E300" i="1"/>
  <c r="V505" i="1"/>
  <c r="AH505" i="1" s="1"/>
  <c r="V508" i="1"/>
  <c r="AH508" i="1" s="1"/>
  <c r="AI508" i="1" s="1"/>
  <c r="V512" i="1"/>
  <c r="AH512" i="1" s="1"/>
  <c r="AI512" i="1" s="1"/>
  <c r="V509" i="1"/>
  <c r="AH509" i="1" s="1"/>
  <c r="AI509" i="1" s="1"/>
  <c r="V513" i="1"/>
  <c r="AH513" i="1" s="1"/>
  <c r="AI513" i="1" s="1"/>
  <c r="AI373" i="1"/>
  <c r="V387" i="1" s="1"/>
  <c r="V398" i="1"/>
  <c r="S395" i="13"/>
  <c r="W405" i="1"/>
  <c r="V406" i="1"/>
  <c r="AH406" i="1" s="1"/>
  <c r="V409" i="1"/>
  <c r="AH409" i="1" s="1"/>
  <c r="AI409" i="1" s="1"/>
  <c r="V413" i="1"/>
  <c r="AH413" i="1" s="1"/>
  <c r="AI413" i="1" s="1"/>
  <c r="V410" i="1"/>
  <c r="AH410" i="1" s="1"/>
  <c r="AI410" i="1" s="1"/>
  <c r="V414" i="1"/>
  <c r="AH414" i="1" s="1"/>
  <c r="AI414" i="1" s="1"/>
  <c r="S373" i="1"/>
  <c r="Y373" i="1" s="1"/>
  <c r="S376" i="1"/>
  <c r="Y376" i="1" s="1"/>
  <c r="Z376" i="1" s="1"/>
  <c r="S377" i="1"/>
  <c r="Y377" i="1" s="1"/>
  <c r="Z377" i="1" s="1"/>
  <c r="S380" i="1"/>
  <c r="Y380" i="1" s="1"/>
  <c r="Z380" i="1" s="1"/>
  <c r="S381" i="1"/>
  <c r="Y381" i="1" s="1"/>
  <c r="Z381" i="1" s="1"/>
  <c r="AH240" i="13"/>
  <c r="V259" i="13" s="1"/>
  <c r="V270" i="13"/>
  <c r="W471" i="1"/>
  <c r="AC373" i="1"/>
  <c r="T387" i="1" s="1"/>
  <c r="T398" i="1"/>
  <c r="V439" i="1"/>
  <c r="AH439" i="1" s="1"/>
  <c r="V442" i="1"/>
  <c r="AH442" i="1" s="1"/>
  <c r="AI442" i="1" s="1"/>
  <c r="V446" i="1"/>
  <c r="AH446" i="1" s="1"/>
  <c r="AI446" i="1" s="1"/>
  <c r="V443" i="1"/>
  <c r="AH443" i="1" s="1"/>
  <c r="AI443" i="1" s="1"/>
  <c r="V447" i="1"/>
  <c r="AH447" i="1" s="1"/>
  <c r="AI447" i="1" s="1"/>
  <c r="W433" i="13"/>
  <c r="U357" i="13"/>
  <c r="AA357" i="13" s="1"/>
  <c r="U362" i="13"/>
  <c r="AA362" i="13" s="1"/>
  <c r="AG362" i="13" s="1"/>
  <c r="U361" i="13"/>
  <c r="AA361" i="13" s="1"/>
  <c r="AG361" i="13" s="1"/>
  <c r="U358" i="13"/>
  <c r="AA358" i="13" s="1"/>
  <c r="AG358" i="13" s="1"/>
  <c r="U364" i="13"/>
  <c r="AA364" i="13" s="1"/>
  <c r="AG364" i="13" s="1"/>
  <c r="U368" i="13"/>
  <c r="AA368" i="13" s="1"/>
  <c r="AG368" i="13" s="1"/>
  <c r="U367" i="13"/>
  <c r="AA367" i="13" s="1"/>
  <c r="AG367" i="13" s="1"/>
  <c r="U363" i="13"/>
  <c r="AA363" i="13" s="1"/>
  <c r="AG363" i="13" s="1"/>
  <c r="AG240" i="13"/>
  <c r="U259" i="13" s="1"/>
  <c r="U270" i="13"/>
  <c r="S333" i="1"/>
  <c r="F333" i="1" s="1"/>
  <c r="S357" i="13"/>
  <c r="Y357" i="13" s="1"/>
  <c r="S362" i="13"/>
  <c r="Y362" i="13" s="1"/>
  <c r="AE362" i="13" s="1"/>
  <c r="S361" i="13"/>
  <c r="Y361" i="13" s="1"/>
  <c r="AE361" i="13" s="1"/>
  <c r="S368" i="13"/>
  <c r="Y368" i="13" s="1"/>
  <c r="AE368" i="13" s="1"/>
  <c r="S367" i="13"/>
  <c r="Y367" i="13" s="1"/>
  <c r="AE367" i="13" s="1"/>
  <c r="S358" i="13"/>
  <c r="Y358" i="13" s="1"/>
  <c r="AE358" i="13" s="1"/>
  <c r="S364" i="13"/>
  <c r="Y364" i="13" s="1"/>
  <c r="AE364" i="13" s="1"/>
  <c r="S363" i="13"/>
  <c r="Y363" i="13" s="1"/>
  <c r="AE363" i="13" s="1"/>
  <c r="W395" i="13"/>
  <c r="V395" i="13"/>
  <c r="Z340" i="1"/>
  <c r="S354" i="1" s="1"/>
  <c r="S365" i="1"/>
  <c r="AF340" i="1"/>
  <c r="U354" i="1" s="1"/>
  <c r="U365" i="1"/>
  <c r="T505" i="1"/>
  <c r="AB505" i="1" s="1"/>
  <c r="T508" i="1"/>
  <c r="AB508" i="1" s="1"/>
  <c r="AC508" i="1" s="1"/>
  <c r="T512" i="1"/>
  <c r="AB512" i="1" s="1"/>
  <c r="AC512" i="1" s="1"/>
  <c r="T509" i="1"/>
  <c r="AB509" i="1" s="1"/>
  <c r="AC509" i="1" s="1"/>
  <c r="T513" i="1"/>
  <c r="AB513" i="1" s="1"/>
  <c r="AC513" i="1" s="1"/>
  <c r="T270" i="13"/>
  <c r="AF240" i="13"/>
  <c r="T259" i="13" s="1"/>
  <c r="S405" i="1"/>
  <c r="AI357" i="13"/>
  <c r="W438" i="1"/>
  <c r="U405" i="1"/>
  <c r="U373" i="1"/>
  <c r="AE373" i="1" s="1"/>
  <c r="U376" i="1"/>
  <c r="AE376" i="1" s="1"/>
  <c r="AF376" i="1" s="1"/>
  <c r="U380" i="1"/>
  <c r="AE380" i="1" s="1"/>
  <c r="AF380" i="1" s="1"/>
  <c r="U377" i="1"/>
  <c r="AE377" i="1" s="1"/>
  <c r="AF377" i="1" s="1"/>
  <c r="U381" i="1"/>
  <c r="AE381" i="1" s="1"/>
  <c r="AF381" i="1" s="1"/>
  <c r="S271" i="13"/>
  <c r="F271" i="13" s="1"/>
  <c r="T472" i="1"/>
  <c r="AB472" i="1" s="1"/>
  <c r="T475" i="1"/>
  <c r="AB475" i="1" s="1"/>
  <c r="AC475" i="1" s="1"/>
  <c r="T479" i="1"/>
  <c r="AB479" i="1" s="1"/>
  <c r="AC479" i="1" s="1"/>
  <c r="T476" i="1"/>
  <c r="AB476" i="1" s="1"/>
  <c r="AC476" i="1" s="1"/>
  <c r="T480" i="1"/>
  <c r="AB480" i="1" s="1"/>
  <c r="AC480" i="1" s="1"/>
  <c r="U333" i="1"/>
  <c r="H333" i="1" s="1"/>
  <c r="U433" i="13"/>
  <c r="S438" i="1"/>
  <c r="U471" i="1"/>
  <c r="AL340" i="1"/>
  <c r="W354" i="1" s="1"/>
  <c r="W365" i="1"/>
  <c r="S471" i="1"/>
  <c r="T406" i="1"/>
  <c r="AB406" i="1" s="1"/>
  <c r="T409" i="1"/>
  <c r="AB409" i="1" s="1"/>
  <c r="AC409" i="1" s="1"/>
  <c r="T413" i="1"/>
  <c r="AB413" i="1" s="1"/>
  <c r="AC413" i="1" s="1"/>
  <c r="T410" i="1"/>
  <c r="AB410" i="1" s="1"/>
  <c r="AC410" i="1" s="1"/>
  <c r="T414" i="1"/>
  <c r="AB414" i="1" s="1"/>
  <c r="AC414" i="1" s="1"/>
  <c r="T439" i="1"/>
  <c r="AB439" i="1" s="1"/>
  <c r="T442" i="1"/>
  <c r="AB442" i="1" s="1"/>
  <c r="AC442" i="1" s="1"/>
  <c r="T446" i="1"/>
  <c r="AB446" i="1" s="1"/>
  <c r="AC446" i="1" s="1"/>
  <c r="T443" i="1"/>
  <c r="AB443" i="1" s="1"/>
  <c r="AC443" i="1" s="1"/>
  <c r="T447" i="1"/>
  <c r="AB447" i="1" s="1"/>
  <c r="AC447" i="1" s="1"/>
  <c r="T357" i="13"/>
  <c r="Z357" i="13" s="1"/>
  <c r="T362" i="13"/>
  <c r="Z362" i="13" s="1"/>
  <c r="AF362" i="13" s="1"/>
  <c r="T361" i="13"/>
  <c r="Z361" i="13" s="1"/>
  <c r="AF361" i="13" s="1"/>
  <c r="T367" i="13"/>
  <c r="Z367" i="13" s="1"/>
  <c r="AF367" i="13" s="1"/>
  <c r="T363" i="13"/>
  <c r="Z363" i="13" s="1"/>
  <c r="AF363" i="13" s="1"/>
  <c r="T364" i="13"/>
  <c r="Z364" i="13" s="1"/>
  <c r="AF364" i="13" s="1"/>
  <c r="T358" i="13"/>
  <c r="Z358" i="13" s="1"/>
  <c r="AF358" i="13" s="1"/>
  <c r="T368" i="13"/>
  <c r="Z368" i="13" s="1"/>
  <c r="AF368" i="13" s="1"/>
  <c r="U395" i="13"/>
  <c r="W504" i="1"/>
  <c r="T433" i="13"/>
  <c r="V433" i="13"/>
  <c r="S433" i="13"/>
  <c r="W373" i="1"/>
  <c r="AK373" i="1" s="1"/>
  <c r="W376" i="1"/>
  <c r="AK376" i="1" s="1"/>
  <c r="AL376" i="1" s="1"/>
  <c r="W380" i="1"/>
  <c r="AK380" i="1" s="1"/>
  <c r="AL380" i="1" s="1"/>
  <c r="W377" i="1"/>
  <c r="AK377" i="1" s="1"/>
  <c r="AL377" i="1" s="1"/>
  <c r="W381" i="1"/>
  <c r="AK381" i="1" s="1"/>
  <c r="AL381" i="1" s="1"/>
  <c r="U232" i="13"/>
  <c r="H232" i="13" s="1"/>
  <c r="U438" i="1"/>
  <c r="T395" i="13"/>
  <c r="V362" i="13"/>
  <c r="AB362" i="13" s="1"/>
  <c r="AH362" i="13" s="1"/>
  <c r="V357" i="13"/>
  <c r="AB357" i="13" s="1"/>
  <c r="V361" i="13"/>
  <c r="AB361" i="13" s="1"/>
  <c r="AH361" i="13" s="1"/>
  <c r="V367" i="13"/>
  <c r="AB367" i="13" s="1"/>
  <c r="AH367" i="13" s="1"/>
  <c r="V363" i="13"/>
  <c r="AB363" i="13" s="1"/>
  <c r="AH363" i="13" s="1"/>
  <c r="V358" i="13"/>
  <c r="AB358" i="13" s="1"/>
  <c r="AH358" i="13" s="1"/>
  <c r="V368" i="13"/>
  <c r="AB368" i="13" s="1"/>
  <c r="AH368" i="13" s="1"/>
  <c r="V364" i="13"/>
  <c r="AB364" i="13" s="1"/>
  <c r="AH364" i="13" s="1"/>
  <c r="V472" i="1"/>
  <c r="AH472" i="1" s="1"/>
  <c r="V475" i="1"/>
  <c r="AH475" i="1" s="1"/>
  <c r="AI475" i="1" s="1"/>
  <c r="V479" i="1"/>
  <c r="AH479" i="1" s="1"/>
  <c r="AI479" i="1" s="1"/>
  <c r="V476" i="1"/>
  <c r="AH476" i="1" s="1"/>
  <c r="AI476" i="1" s="1"/>
  <c r="V480" i="1"/>
  <c r="AH480" i="1" s="1"/>
  <c r="AI480" i="1" s="1"/>
  <c r="S504" i="1"/>
  <c r="U504" i="1"/>
  <c r="E41" i="13"/>
  <c r="F32" i="1"/>
  <c r="F33" i="1" s="1"/>
  <c r="M82" i="20"/>
  <c r="F64" i="6"/>
  <c r="F63" i="6"/>
  <c r="F95" i="6"/>
  <c r="J297" i="1"/>
  <c r="F94" i="6"/>
  <c r="N44" i="20"/>
  <c r="L28" i="20"/>
  <c r="M14" i="20"/>
  <c r="M25" i="20"/>
  <c r="L60" i="20"/>
  <c r="M6" i="20"/>
  <c r="E232" i="1"/>
  <c r="F297" i="1"/>
  <c r="F152" i="13"/>
  <c r="F151" i="13"/>
  <c r="E296" i="1"/>
  <c r="E297" i="1" s="1"/>
  <c r="F200" i="1"/>
  <c r="H228" i="13"/>
  <c r="H229" i="13" s="1"/>
  <c r="I393" i="1"/>
  <c r="I391" i="1"/>
  <c r="I392" i="1"/>
  <c r="I394" i="1"/>
  <c r="G489" i="1"/>
  <c r="I423" i="1"/>
  <c r="I426" i="1" s="1"/>
  <c r="E228" i="13"/>
  <c r="J262" i="13"/>
  <c r="E198" i="1"/>
  <c r="E200" i="1" s="1"/>
  <c r="G362" i="1"/>
  <c r="G363" i="1" s="1"/>
  <c r="E357" i="1"/>
  <c r="G423" i="1"/>
  <c r="G426" i="1" s="1"/>
  <c r="G379" i="13"/>
  <c r="I489" i="1"/>
  <c r="I492" i="1" s="1"/>
  <c r="F298" i="1"/>
  <c r="M17" i="20"/>
  <c r="F39" i="13"/>
  <c r="F190" i="13"/>
  <c r="F38" i="13"/>
  <c r="G228" i="13"/>
  <c r="G230" i="13" s="1"/>
  <c r="I267" i="13"/>
  <c r="F98" i="1"/>
  <c r="J329" i="1"/>
  <c r="J331" i="1" s="1"/>
  <c r="I362" i="1"/>
  <c r="F329" i="1"/>
  <c r="N10" i="20"/>
  <c r="E100" i="1"/>
  <c r="G330" i="1"/>
  <c r="J230" i="13"/>
  <c r="I331" i="1"/>
  <c r="H191" i="13"/>
  <c r="F199" i="1"/>
  <c r="H330" i="1"/>
  <c r="G191" i="13"/>
  <c r="F264" i="1"/>
  <c r="F265" i="1"/>
  <c r="H361" i="1"/>
  <c r="H359" i="1"/>
  <c r="H358" i="1"/>
  <c r="E328" i="1"/>
  <c r="E325" i="1"/>
  <c r="E326" i="1"/>
  <c r="I230" i="13"/>
  <c r="I229" i="13"/>
  <c r="I380" i="13"/>
  <c r="I381" i="13"/>
  <c r="I383" i="13"/>
  <c r="G391" i="1"/>
  <c r="G392" i="1"/>
  <c r="G394" i="1"/>
  <c r="E264" i="13"/>
  <c r="E266" i="13"/>
  <c r="E263" i="13"/>
  <c r="E133" i="1"/>
  <c r="E134" i="1"/>
  <c r="F359" i="1"/>
  <c r="F361" i="1"/>
  <c r="F358" i="1"/>
  <c r="F264" i="13"/>
  <c r="F266" i="13"/>
  <c r="F263" i="13"/>
  <c r="H266" i="13"/>
  <c r="H263" i="13"/>
  <c r="H264" i="13"/>
  <c r="F224" i="13"/>
  <c r="F225" i="13"/>
  <c r="F227" i="13"/>
  <c r="E190" i="13"/>
  <c r="E191" i="13"/>
  <c r="J191" i="13"/>
  <c r="J190" i="13"/>
  <c r="E66" i="1"/>
  <c r="E67" i="1"/>
  <c r="E33" i="1"/>
  <c r="E34" i="1"/>
  <c r="E264" i="1"/>
  <c r="E265" i="1"/>
  <c r="J358" i="1"/>
  <c r="J361" i="1"/>
  <c r="J359" i="1"/>
  <c r="M15" i="20"/>
  <c r="N15" i="20"/>
  <c r="N25" i="20"/>
  <c r="K60" i="20"/>
  <c r="K28" i="20"/>
  <c r="N37" i="20"/>
  <c r="N17" i="20"/>
  <c r="M16" i="20"/>
  <c r="N11" i="20"/>
  <c r="G417" i="13"/>
  <c r="F379" i="13"/>
  <c r="F382" i="13" s="1"/>
  <c r="F488" i="1"/>
  <c r="M10" i="20"/>
  <c r="E389" i="1"/>
  <c r="H417" i="13"/>
  <c r="K47" i="20"/>
  <c r="K486" i="1"/>
  <c r="E497" i="1" s="1"/>
  <c r="L48" i="20"/>
  <c r="L47" i="20"/>
  <c r="K45" i="20"/>
  <c r="K420" i="1"/>
  <c r="E431" i="1" s="1"/>
  <c r="K48" i="20"/>
  <c r="K519" i="1"/>
  <c r="E530" i="1" s="1"/>
  <c r="K453" i="1"/>
  <c r="E464" i="1" s="1"/>
  <c r="K46" i="20"/>
  <c r="L46" i="20"/>
  <c r="L45" i="20"/>
  <c r="J488" i="1"/>
  <c r="E417" i="13"/>
  <c r="N480" i="13"/>
  <c r="K522" i="13"/>
  <c r="K561" i="13"/>
  <c r="P480" i="13"/>
  <c r="K558" i="13"/>
  <c r="K519" i="13"/>
  <c r="L520" i="13"/>
  <c r="L559" i="13"/>
  <c r="N484" i="13"/>
  <c r="L480" i="13"/>
  <c r="H379" i="13"/>
  <c r="H382" i="13" s="1"/>
  <c r="F417" i="13"/>
  <c r="F521" i="1"/>
  <c r="P567" i="13"/>
  <c r="AC567" i="13" s="1"/>
  <c r="AI567" i="13" s="1"/>
  <c r="P528" i="13"/>
  <c r="AC528" i="13" s="1"/>
  <c r="AI528" i="13" s="1"/>
  <c r="L567" i="13"/>
  <c r="Y567" i="13" s="1"/>
  <c r="AE567" i="13" s="1"/>
  <c r="L528" i="13"/>
  <c r="Y528" i="13" s="1"/>
  <c r="AE528" i="13" s="1"/>
  <c r="O530" i="13"/>
  <c r="AB530" i="13" s="1"/>
  <c r="AH530" i="13" s="1"/>
  <c r="O569" i="13"/>
  <c r="AB569" i="13" s="1"/>
  <c r="AH569" i="13" s="1"/>
  <c r="K569" i="13"/>
  <c r="K530" i="13"/>
  <c r="M561" i="13"/>
  <c r="Z561" i="13" s="1"/>
  <c r="AF561" i="13" s="1"/>
  <c r="M522" i="13"/>
  <c r="Z522" i="13" s="1"/>
  <c r="AF522" i="13" s="1"/>
  <c r="O561" i="13"/>
  <c r="AB561" i="13" s="1"/>
  <c r="AH561" i="13" s="1"/>
  <c r="O522" i="13"/>
  <c r="AB522" i="13" s="1"/>
  <c r="AH522" i="13" s="1"/>
  <c r="N560" i="13"/>
  <c r="AA560" i="13" s="1"/>
  <c r="N521" i="13"/>
  <c r="AA521" i="13" s="1"/>
  <c r="M531" i="13"/>
  <c r="Z531" i="13" s="1"/>
  <c r="AF531" i="13" s="1"/>
  <c r="M570" i="13"/>
  <c r="Z570" i="13" s="1"/>
  <c r="AF570" i="13" s="1"/>
  <c r="P521" i="13"/>
  <c r="AC521" i="13" s="1"/>
  <c r="P560" i="13"/>
  <c r="AC560" i="13" s="1"/>
  <c r="L560" i="13"/>
  <c r="Y560" i="13" s="1"/>
  <c r="L521" i="13"/>
  <c r="Y521" i="13" s="1"/>
  <c r="M39" i="20"/>
  <c r="J379" i="13"/>
  <c r="J382" i="13" s="1"/>
  <c r="K529" i="13"/>
  <c r="K568" i="13"/>
  <c r="F455" i="1"/>
  <c r="H455" i="1"/>
  <c r="J521" i="1"/>
  <c r="F390" i="1"/>
  <c r="F393" i="1" s="1"/>
  <c r="H422" i="1"/>
  <c r="H390" i="1"/>
  <c r="H393" i="1" s="1"/>
  <c r="J390" i="1"/>
  <c r="J393" i="1" s="1"/>
  <c r="L490" i="13"/>
  <c r="Y490" i="13" s="1"/>
  <c r="AE490" i="13" s="1"/>
  <c r="L491" i="13"/>
  <c r="Y491" i="13" s="1"/>
  <c r="AE491" i="13" s="1"/>
  <c r="P491" i="13"/>
  <c r="AC491" i="13" s="1"/>
  <c r="AI491" i="13" s="1"/>
  <c r="O482" i="13"/>
  <c r="AB482" i="13" s="1"/>
  <c r="P454" i="13"/>
  <c r="J465" i="13" s="1"/>
  <c r="W432" i="13" s="1"/>
  <c r="W434" i="13" s="1"/>
  <c r="M475" i="13"/>
  <c r="O486" i="13"/>
  <c r="AB486" i="13" s="1"/>
  <c r="AH486" i="13" s="1"/>
  <c r="I456" i="13"/>
  <c r="O454" i="13"/>
  <c r="I465" i="13" s="1"/>
  <c r="V432" i="13" s="1"/>
  <c r="K482" i="13"/>
  <c r="K475" i="13"/>
  <c r="K486" i="13"/>
  <c r="K489" i="13"/>
  <c r="N492" i="13"/>
  <c r="AA492" i="13" s="1"/>
  <c r="AG492" i="13" s="1"/>
  <c r="O481" i="13"/>
  <c r="N483" i="13"/>
  <c r="AA483" i="13" s="1"/>
  <c r="AG483" i="13" s="1"/>
  <c r="L483" i="13"/>
  <c r="Y483" i="13" s="1"/>
  <c r="AE483" i="13" s="1"/>
  <c r="L492" i="13"/>
  <c r="Y492" i="13" s="1"/>
  <c r="AE492" i="13" s="1"/>
  <c r="N490" i="13"/>
  <c r="AA490" i="13" s="1"/>
  <c r="AG490" i="13" s="1"/>
  <c r="L61" i="20"/>
  <c r="I418" i="13"/>
  <c r="I421" i="13" s="1"/>
  <c r="K481" i="13"/>
  <c r="O485" i="13"/>
  <c r="P490" i="13"/>
  <c r="AC490" i="13" s="1"/>
  <c r="AI490" i="13" s="1"/>
  <c r="M454" i="13"/>
  <c r="G465" i="13" s="1"/>
  <c r="T432" i="13" s="1"/>
  <c r="K485" i="13"/>
  <c r="M489" i="13"/>
  <c r="Z489" i="13" s="1"/>
  <c r="AF489" i="13" s="1"/>
  <c r="O475" i="13"/>
  <c r="M481" i="13"/>
  <c r="M485" i="13"/>
  <c r="K454" i="13"/>
  <c r="E465" i="13" s="1"/>
  <c r="P492" i="13"/>
  <c r="AC492" i="13" s="1"/>
  <c r="AI492" i="13" s="1"/>
  <c r="N491" i="13"/>
  <c r="AA491" i="13" s="1"/>
  <c r="AG491" i="13" s="1"/>
  <c r="N454" i="13"/>
  <c r="H465" i="13" s="1"/>
  <c r="U432" i="13" s="1"/>
  <c r="L454" i="13"/>
  <c r="F465" i="13" s="1"/>
  <c r="S432" i="13" s="1"/>
  <c r="S434" i="13" s="1"/>
  <c r="M486" i="13"/>
  <c r="Z486" i="13" s="1"/>
  <c r="AF486" i="13" s="1"/>
  <c r="J422" i="1"/>
  <c r="G522" i="1"/>
  <c r="G525" i="1" s="1"/>
  <c r="E379" i="13"/>
  <c r="E382" i="13" s="1"/>
  <c r="G262" i="13"/>
  <c r="H521" i="1"/>
  <c r="J455" i="1"/>
  <c r="F422" i="1"/>
  <c r="J417" i="13"/>
  <c r="H488" i="1"/>
  <c r="G456" i="1"/>
  <c r="G459" i="1" s="1"/>
  <c r="I456" i="1"/>
  <c r="I459" i="1" s="1"/>
  <c r="I522" i="1"/>
  <c r="I525" i="1" s="1"/>
  <c r="W387" i="13" l="1"/>
  <c r="W376" i="13"/>
  <c r="W271" i="13"/>
  <c r="J271" i="13" s="1"/>
  <c r="E232" i="13"/>
  <c r="S441" i="13"/>
  <c r="Y441" i="13" s="1"/>
  <c r="AE441" i="13" s="1"/>
  <c r="S438" i="13"/>
  <c r="Y438" i="13" s="1"/>
  <c r="AE438" i="13" s="1"/>
  <c r="S437" i="13"/>
  <c r="Y437" i="13" s="1"/>
  <c r="AE437" i="13" s="1"/>
  <c r="W441" i="13"/>
  <c r="AC441" i="13" s="1"/>
  <c r="AI441" i="13" s="1"/>
  <c r="W437" i="13"/>
  <c r="AC437" i="13" s="1"/>
  <c r="AI437" i="13" s="1"/>
  <c r="W438" i="13"/>
  <c r="AC438" i="13" s="1"/>
  <c r="AI438" i="13" s="1"/>
  <c r="S506" i="1"/>
  <c r="Y506" i="1" s="1"/>
  <c r="Z506" i="1" s="1"/>
  <c r="S507" i="1"/>
  <c r="Y507" i="1" s="1"/>
  <c r="Z507" i="1" s="1"/>
  <c r="W507" i="1"/>
  <c r="AK507" i="1" s="1"/>
  <c r="AL507" i="1" s="1"/>
  <c r="W506" i="1"/>
  <c r="AK506" i="1" s="1"/>
  <c r="AL506" i="1" s="1"/>
  <c r="S473" i="1"/>
  <c r="Y473" i="1" s="1"/>
  <c r="Z473" i="1" s="1"/>
  <c r="S474" i="1"/>
  <c r="Y474" i="1" s="1"/>
  <c r="Z474" i="1" s="1"/>
  <c r="S440" i="1"/>
  <c r="Y440" i="1" s="1"/>
  <c r="Z440" i="1" s="1"/>
  <c r="S441" i="1"/>
  <c r="Y441" i="1" s="1"/>
  <c r="Z441" i="1" s="1"/>
  <c r="W407" i="1"/>
  <c r="AK407" i="1" s="1"/>
  <c r="AL407" i="1" s="1"/>
  <c r="W408" i="1"/>
  <c r="AK408" i="1" s="1"/>
  <c r="AL408" i="1" s="1"/>
  <c r="T399" i="13"/>
  <c r="Z399" i="13" s="1"/>
  <c r="AF399" i="13" s="1"/>
  <c r="T398" i="13"/>
  <c r="Z398" i="13" s="1"/>
  <c r="AF398" i="13" s="1"/>
  <c r="U398" i="13"/>
  <c r="AA398" i="13" s="1"/>
  <c r="AG398" i="13" s="1"/>
  <c r="U399" i="13"/>
  <c r="AA399" i="13" s="1"/>
  <c r="AG399" i="13" s="1"/>
  <c r="S399" i="13"/>
  <c r="Y399" i="13" s="1"/>
  <c r="AE399" i="13" s="1"/>
  <c r="S398" i="13"/>
  <c r="Y398" i="13" s="1"/>
  <c r="AE398" i="13" s="1"/>
  <c r="U507" i="1"/>
  <c r="AE507" i="1" s="1"/>
  <c r="AF507" i="1" s="1"/>
  <c r="U506" i="1"/>
  <c r="AE506" i="1" s="1"/>
  <c r="AF506" i="1" s="1"/>
  <c r="U441" i="1"/>
  <c r="AE441" i="1" s="1"/>
  <c r="AF441" i="1" s="1"/>
  <c r="U440" i="1"/>
  <c r="AE440" i="1" s="1"/>
  <c r="AF440" i="1" s="1"/>
  <c r="U407" i="1"/>
  <c r="AE407" i="1" s="1"/>
  <c r="AF407" i="1" s="1"/>
  <c r="U408" i="1"/>
  <c r="AE408" i="1" s="1"/>
  <c r="AF408" i="1" s="1"/>
  <c r="S407" i="1"/>
  <c r="Y407" i="1" s="1"/>
  <c r="Z407" i="1" s="1"/>
  <c r="S408" i="1"/>
  <c r="Y408" i="1" s="1"/>
  <c r="Z408" i="1" s="1"/>
  <c r="V399" i="13"/>
  <c r="AB399" i="13" s="1"/>
  <c r="AH399" i="13" s="1"/>
  <c r="V398" i="13"/>
  <c r="AB398" i="13" s="1"/>
  <c r="AH398" i="13" s="1"/>
  <c r="U474" i="1"/>
  <c r="AE474" i="1" s="1"/>
  <c r="AF474" i="1" s="1"/>
  <c r="U473" i="1"/>
  <c r="AE473" i="1" s="1"/>
  <c r="AF473" i="1" s="1"/>
  <c r="W440" i="1"/>
  <c r="AK440" i="1" s="1"/>
  <c r="AL440" i="1" s="1"/>
  <c r="W441" i="1"/>
  <c r="AK441" i="1" s="1"/>
  <c r="AL441" i="1" s="1"/>
  <c r="W399" i="13"/>
  <c r="AC399" i="13" s="1"/>
  <c r="AI399" i="13" s="1"/>
  <c r="W398" i="13"/>
  <c r="AC398" i="13" s="1"/>
  <c r="AI398" i="13" s="1"/>
  <c r="W473" i="1"/>
  <c r="AK473" i="1" s="1"/>
  <c r="AL473" i="1" s="1"/>
  <c r="W474" i="1"/>
  <c r="AK474" i="1" s="1"/>
  <c r="AL474" i="1" s="1"/>
  <c r="T271" i="13"/>
  <c r="G271" i="13" s="1"/>
  <c r="S366" i="1"/>
  <c r="F366" i="1" s="1"/>
  <c r="V399" i="1"/>
  <c r="I399" i="1" s="1"/>
  <c r="T472" i="13"/>
  <c r="V472" i="13"/>
  <c r="W472" i="13"/>
  <c r="AI472" i="1"/>
  <c r="V486" i="1" s="1"/>
  <c r="V497" i="1"/>
  <c r="AL373" i="1"/>
  <c r="W387" i="1" s="1"/>
  <c r="W398" i="1"/>
  <c r="T434" i="13"/>
  <c r="AC406" i="1"/>
  <c r="T420" i="1" s="1"/>
  <c r="T431" i="1"/>
  <c r="AC472" i="1"/>
  <c r="T486" i="1" s="1"/>
  <c r="T497" i="1"/>
  <c r="W439" i="1"/>
  <c r="AK439" i="1" s="1"/>
  <c r="W442" i="1"/>
  <c r="AK442" i="1" s="1"/>
  <c r="AL442" i="1" s="1"/>
  <c r="W446" i="1"/>
  <c r="AK446" i="1" s="1"/>
  <c r="AL446" i="1" s="1"/>
  <c r="W443" i="1"/>
  <c r="AK443" i="1" s="1"/>
  <c r="AL443" i="1" s="1"/>
  <c r="W447" i="1"/>
  <c r="AK447" i="1" s="1"/>
  <c r="AL447" i="1" s="1"/>
  <c r="U366" i="1"/>
  <c r="H366" i="1" s="1"/>
  <c r="W401" i="13"/>
  <c r="AC401" i="13" s="1"/>
  <c r="AI401" i="13" s="1"/>
  <c r="W396" i="13"/>
  <c r="AC396" i="13" s="1"/>
  <c r="W407" i="13"/>
  <c r="AC407" i="13" s="1"/>
  <c r="AI407" i="13" s="1"/>
  <c r="W400" i="13"/>
  <c r="AC400" i="13" s="1"/>
  <c r="AI400" i="13" s="1"/>
  <c r="W403" i="13"/>
  <c r="AC403" i="13" s="1"/>
  <c r="AI403" i="13" s="1"/>
  <c r="W406" i="13"/>
  <c r="AC406" i="13" s="1"/>
  <c r="AI406" i="13" s="1"/>
  <c r="W397" i="13"/>
  <c r="AC397" i="13" s="1"/>
  <c r="AI397" i="13" s="1"/>
  <c r="W402" i="13"/>
  <c r="AC402" i="13" s="1"/>
  <c r="AI402" i="13" s="1"/>
  <c r="AE357" i="13"/>
  <c r="S387" i="13"/>
  <c r="T399" i="1"/>
  <c r="G399" i="1" s="1"/>
  <c r="Z373" i="1"/>
  <c r="S387" i="1" s="1"/>
  <c r="S398" i="1"/>
  <c r="S440" i="13"/>
  <c r="Y440" i="13" s="1"/>
  <c r="AE440" i="13" s="1"/>
  <c r="S435" i="13"/>
  <c r="Y435" i="13" s="1"/>
  <c r="S439" i="13"/>
  <c r="Y439" i="13" s="1"/>
  <c r="AE439" i="13" s="1"/>
  <c r="S446" i="13"/>
  <c r="Y446" i="13" s="1"/>
  <c r="AE446" i="13" s="1"/>
  <c r="S445" i="13"/>
  <c r="Y445" i="13" s="1"/>
  <c r="AE445" i="13" s="1"/>
  <c r="S436" i="13"/>
  <c r="Y436" i="13" s="1"/>
  <c r="AE436" i="13" s="1"/>
  <c r="S442" i="13"/>
  <c r="Y442" i="13" s="1"/>
  <c r="AE442" i="13" s="1"/>
  <c r="T396" i="13"/>
  <c r="Z396" i="13" s="1"/>
  <c r="T401" i="13"/>
  <c r="Z401" i="13" s="1"/>
  <c r="AF401" i="13" s="1"/>
  <c r="T400" i="13"/>
  <c r="Z400" i="13" s="1"/>
  <c r="AF400" i="13" s="1"/>
  <c r="T406" i="13"/>
  <c r="Z406" i="13" s="1"/>
  <c r="AF406" i="13" s="1"/>
  <c r="T402" i="13"/>
  <c r="Z402" i="13" s="1"/>
  <c r="AF402" i="13" s="1"/>
  <c r="T403" i="13"/>
  <c r="Z403" i="13" s="1"/>
  <c r="AF403" i="13" s="1"/>
  <c r="T397" i="13"/>
  <c r="Z397" i="13" s="1"/>
  <c r="AF397" i="13" s="1"/>
  <c r="T407" i="13"/>
  <c r="Z407" i="13" s="1"/>
  <c r="AF407" i="13" s="1"/>
  <c r="V434" i="13"/>
  <c r="W505" i="1"/>
  <c r="AK505" i="1" s="1"/>
  <c r="W508" i="1"/>
  <c r="AK508" i="1" s="1"/>
  <c r="AL508" i="1" s="1"/>
  <c r="W512" i="1"/>
  <c r="AK512" i="1" s="1"/>
  <c r="AL512" i="1" s="1"/>
  <c r="W509" i="1"/>
  <c r="AK509" i="1" s="1"/>
  <c r="AL509" i="1" s="1"/>
  <c r="W513" i="1"/>
  <c r="AK513" i="1" s="1"/>
  <c r="AL513" i="1" s="1"/>
  <c r="S472" i="1"/>
  <c r="Y472" i="1" s="1"/>
  <c r="S475" i="1"/>
  <c r="Y475" i="1" s="1"/>
  <c r="Z475" i="1" s="1"/>
  <c r="S479" i="1"/>
  <c r="Y479" i="1" s="1"/>
  <c r="Z479" i="1" s="1"/>
  <c r="S476" i="1"/>
  <c r="Y476" i="1" s="1"/>
  <c r="Z476" i="1" s="1"/>
  <c r="S480" i="1"/>
  <c r="Y480" i="1" s="1"/>
  <c r="Z480" i="1" s="1"/>
  <c r="U472" i="1"/>
  <c r="AE472" i="1" s="1"/>
  <c r="U475" i="1"/>
  <c r="AE475" i="1" s="1"/>
  <c r="AF475" i="1" s="1"/>
  <c r="U479" i="1"/>
  <c r="AE479" i="1" s="1"/>
  <c r="AF479" i="1" s="1"/>
  <c r="U476" i="1"/>
  <c r="AE476" i="1" s="1"/>
  <c r="AF476" i="1" s="1"/>
  <c r="U480" i="1"/>
  <c r="AE480" i="1" s="1"/>
  <c r="AF480" i="1" s="1"/>
  <c r="E333" i="1"/>
  <c r="W472" i="1"/>
  <c r="AK472" i="1" s="1"/>
  <c r="W475" i="1"/>
  <c r="AK475" i="1" s="1"/>
  <c r="AL475" i="1" s="1"/>
  <c r="W479" i="1"/>
  <c r="AK479" i="1" s="1"/>
  <c r="AL479" i="1" s="1"/>
  <c r="W476" i="1"/>
  <c r="AK476" i="1" s="1"/>
  <c r="AL476" i="1" s="1"/>
  <c r="W480" i="1"/>
  <c r="AK480" i="1" s="1"/>
  <c r="AL480" i="1" s="1"/>
  <c r="AI406" i="1"/>
  <c r="V420" i="1" s="1"/>
  <c r="V431" i="1"/>
  <c r="U505" i="1"/>
  <c r="AE505" i="1" s="1"/>
  <c r="U508" i="1"/>
  <c r="AE508" i="1" s="1"/>
  <c r="AF508" i="1" s="1"/>
  <c r="U512" i="1"/>
  <c r="AE512" i="1" s="1"/>
  <c r="AF512" i="1" s="1"/>
  <c r="U509" i="1"/>
  <c r="AE509" i="1" s="1"/>
  <c r="AF509" i="1" s="1"/>
  <c r="U513" i="1"/>
  <c r="AE513" i="1" s="1"/>
  <c r="AF513" i="1" s="1"/>
  <c r="U439" i="1"/>
  <c r="AE439" i="1" s="1"/>
  <c r="U442" i="1"/>
  <c r="AE442" i="1" s="1"/>
  <c r="AF442" i="1" s="1"/>
  <c r="U446" i="1"/>
  <c r="AE446" i="1" s="1"/>
  <c r="AF446" i="1" s="1"/>
  <c r="U443" i="1"/>
  <c r="AE443" i="1" s="1"/>
  <c r="AF443" i="1" s="1"/>
  <c r="U447" i="1"/>
  <c r="AE447" i="1" s="1"/>
  <c r="AF447" i="1" s="1"/>
  <c r="U401" i="13"/>
  <c r="AA401" i="13" s="1"/>
  <c r="AG401" i="13" s="1"/>
  <c r="U396" i="13"/>
  <c r="AA396" i="13" s="1"/>
  <c r="U400" i="13"/>
  <c r="AA400" i="13" s="1"/>
  <c r="AG400" i="13" s="1"/>
  <c r="U397" i="13"/>
  <c r="AA397" i="13" s="1"/>
  <c r="AG397" i="13" s="1"/>
  <c r="U407" i="13"/>
  <c r="AA407" i="13" s="1"/>
  <c r="AG407" i="13" s="1"/>
  <c r="U403" i="13"/>
  <c r="AA403" i="13" s="1"/>
  <c r="AG403" i="13" s="1"/>
  <c r="U402" i="13"/>
  <c r="AA402" i="13" s="1"/>
  <c r="AG402" i="13" s="1"/>
  <c r="U406" i="13"/>
  <c r="AA406" i="13" s="1"/>
  <c r="AG406" i="13" s="1"/>
  <c r="AF357" i="13"/>
  <c r="T376" i="13" s="1"/>
  <c r="T387" i="13"/>
  <c r="S439" i="1"/>
  <c r="Y439" i="1" s="1"/>
  <c r="S442" i="1"/>
  <c r="Y442" i="1" s="1"/>
  <c r="Z442" i="1" s="1"/>
  <c r="S446" i="1"/>
  <c r="Y446" i="1" s="1"/>
  <c r="Z446" i="1" s="1"/>
  <c r="S443" i="1"/>
  <c r="Y443" i="1" s="1"/>
  <c r="Z443" i="1" s="1"/>
  <c r="S447" i="1"/>
  <c r="Y447" i="1" s="1"/>
  <c r="Z447" i="1" s="1"/>
  <c r="AF373" i="1"/>
  <c r="U387" i="1" s="1"/>
  <c r="U398" i="1"/>
  <c r="AC505" i="1"/>
  <c r="T519" i="1" s="1"/>
  <c r="T530" i="1"/>
  <c r="AI439" i="1"/>
  <c r="V453" i="1" s="1"/>
  <c r="V464" i="1"/>
  <c r="W406" i="1"/>
  <c r="AK406" i="1" s="1"/>
  <c r="W409" i="1"/>
  <c r="AK409" i="1" s="1"/>
  <c r="AL409" i="1" s="1"/>
  <c r="W413" i="1"/>
  <c r="AK413" i="1" s="1"/>
  <c r="AL413" i="1" s="1"/>
  <c r="W410" i="1"/>
  <c r="AK410" i="1" s="1"/>
  <c r="AL410" i="1" s="1"/>
  <c r="W414" i="1"/>
  <c r="AK414" i="1" s="1"/>
  <c r="AL414" i="1" s="1"/>
  <c r="AI505" i="1"/>
  <c r="V519" i="1" s="1"/>
  <c r="V530" i="1"/>
  <c r="S472" i="13"/>
  <c r="W435" i="13"/>
  <c r="AC435" i="13" s="1"/>
  <c r="W440" i="13"/>
  <c r="AC440" i="13" s="1"/>
  <c r="AI440" i="13" s="1"/>
  <c r="W439" i="13"/>
  <c r="AC439" i="13" s="1"/>
  <c r="AI439" i="13" s="1"/>
  <c r="W446" i="13"/>
  <c r="AC446" i="13" s="1"/>
  <c r="AI446" i="13" s="1"/>
  <c r="W442" i="13"/>
  <c r="AC442" i="13" s="1"/>
  <c r="AI442" i="13" s="1"/>
  <c r="W436" i="13"/>
  <c r="AC436" i="13" s="1"/>
  <c r="AI436" i="13" s="1"/>
  <c r="W445" i="13"/>
  <c r="AC445" i="13" s="1"/>
  <c r="AI445" i="13" s="1"/>
  <c r="U472" i="13"/>
  <c r="S505" i="1"/>
  <c r="Y505" i="1" s="1"/>
  <c r="S508" i="1"/>
  <c r="Y508" i="1" s="1"/>
  <c r="Z508" i="1" s="1"/>
  <c r="S512" i="1"/>
  <c r="Y512" i="1" s="1"/>
  <c r="Z512" i="1" s="1"/>
  <c r="S509" i="1"/>
  <c r="Y509" i="1" s="1"/>
  <c r="Z509" i="1" s="1"/>
  <c r="S513" i="1"/>
  <c r="Y513" i="1" s="1"/>
  <c r="Z513" i="1" s="1"/>
  <c r="AH357" i="13"/>
  <c r="V376" i="13" s="1"/>
  <c r="V387" i="13"/>
  <c r="AC439" i="1"/>
  <c r="T453" i="1" s="1"/>
  <c r="T464" i="1"/>
  <c r="W366" i="1"/>
  <c r="J366" i="1" s="1"/>
  <c r="U434" i="13"/>
  <c r="U406" i="1"/>
  <c r="AE406" i="1" s="1"/>
  <c r="U409" i="1"/>
  <c r="AE409" i="1" s="1"/>
  <c r="AF409" i="1" s="1"/>
  <c r="U413" i="1"/>
  <c r="AE413" i="1" s="1"/>
  <c r="AF413" i="1" s="1"/>
  <c r="U410" i="1"/>
  <c r="AE410" i="1" s="1"/>
  <c r="AF410" i="1" s="1"/>
  <c r="U414" i="1"/>
  <c r="AE414" i="1" s="1"/>
  <c r="AF414" i="1" s="1"/>
  <c r="S406" i="1"/>
  <c r="Y406" i="1" s="1"/>
  <c r="S409" i="1"/>
  <c r="Y409" i="1" s="1"/>
  <c r="Z409" i="1" s="1"/>
  <c r="S413" i="1"/>
  <c r="Y413" i="1" s="1"/>
  <c r="Z413" i="1" s="1"/>
  <c r="S410" i="1"/>
  <c r="Y410" i="1" s="1"/>
  <c r="Z410" i="1" s="1"/>
  <c r="S414" i="1"/>
  <c r="Y414" i="1" s="1"/>
  <c r="Z414" i="1" s="1"/>
  <c r="V401" i="13"/>
  <c r="AB401" i="13" s="1"/>
  <c r="AH401" i="13" s="1"/>
  <c r="V396" i="13"/>
  <c r="AB396" i="13" s="1"/>
  <c r="V400" i="13"/>
  <c r="AB400" i="13" s="1"/>
  <c r="AH400" i="13" s="1"/>
  <c r="V406" i="13"/>
  <c r="AB406" i="13" s="1"/>
  <c r="AH406" i="13" s="1"/>
  <c r="V402" i="13"/>
  <c r="AB402" i="13" s="1"/>
  <c r="AH402" i="13" s="1"/>
  <c r="V407" i="13"/>
  <c r="AB407" i="13" s="1"/>
  <c r="AH407" i="13" s="1"/>
  <c r="V397" i="13"/>
  <c r="AB397" i="13" s="1"/>
  <c r="AH397" i="13" s="1"/>
  <c r="V403" i="13"/>
  <c r="AB403" i="13" s="1"/>
  <c r="AH403" i="13" s="1"/>
  <c r="S376" i="13"/>
  <c r="U271" i="13"/>
  <c r="H271" i="13" s="1"/>
  <c r="AG357" i="13"/>
  <c r="U376" i="13" s="1"/>
  <c r="U387" i="13"/>
  <c r="V271" i="13"/>
  <c r="I271" i="13" s="1"/>
  <c r="S401" i="13"/>
  <c r="Y401" i="13" s="1"/>
  <c r="AE401" i="13" s="1"/>
  <c r="S396" i="13"/>
  <c r="S400" i="13"/>
  <c r="Y400" i="13" s="1"/>
  <c r="AE400" i="13" s="1"/>
  <c r="S406" i="13"/>
  <c r="Y406" i="13" s="1"/>
  <c r="AE406" i="13" s="1"/>
  <c r="S397" i="13"/>
  <c r="Y397" i="13" s="1"/>
  <c r="AE397" i="13" s="1"/>
  <c r="S407" i="13"/>
  <c r="Y407" i="13" s="1"/>
  <c r="AE407" i="13" s="1"/>
  <c r="S403" i="13"/>
  <c r="Y403" i="13" s="1"/>
  <c r="AE403" i="13" s="1"/>
  <c r="S402" i="13"/>
  <c r="Y402" i="13" s="1"/>
  <c r="AE402" i="13" s="1"/>
  <c r="F34" i="1"/>
  <c r="N46" i="20"/>
  <c r="N45" i="20"/>
  <c r="G427" i="1"/>
  <c r="I490" i="1"/>
  <c r="E298" i="1"/>
  <c r="G425" i="1"/>
  <c r="M19" i="20"/>
  <c r="N16" i="20"/>
  <c r="L29" i="20"/>
  <c r="L62" i="20"/>
  <c r="G424" i="1"/>
  <c r="I493" i="1"/>
  <c r="I424" i="1"/>
  <c r="H230" i="13"/>
  <c r="N21" i="20"/>
  <c r="I491" i="1"/>
  <c r="I395" i="1"/>
  <c r="I397" i="1" s="1"/>
  <c r="G229" i="13"/>
  <c r="G382" i="13"/>
  <c r="G381" i="13"/>
  <c r="E360" i="1"/>
  <c r="E358" i="1"/>
  <c r="E359" i="1"/>
  <c r="E361" i="1"/>
  <c r="G492" i="1"/>
  <c r="G490" i="1"/>
  <c r="G493" i="1"/>
  <c r="G491" i="1"/>
  <c r="E390" i="1"/>
  <c r="G380" i="13"/>
  <c r="I427" i="1"/>
  <c r="G383" i="13"/>
  <c r="J265" i="13"/>
  <c r="J264" i="13"/>
  <c r="J263" i="13"/>
  <c r="J266" i="13"/>
  <c r="H456" i="1"/>
  <c r="J522" i="1"/>
  <c r="E418" i="13"/>
  <c r="G418" i="13"/>
  <c r="I425" i="1"/>
  <c r="M18" i="20"/>
  <c r="J330" i="1"/>
  <c r="G265" i="13"/>
  <c r="N18" i="20"/>
  <c r="F228" i="13"/>
  <c r="E267" i="13"/>
  <c r="E269" i="13" s="1"/>
  <c r="I384" i="13"/>
  <c r="I386" i="13" s="1"/>
  <c r="F267" i="13"/>
  <c r="F268" i="13" s="1"/>
  <c r="F362" i="1"/>
  <c r="E329" i="1"/>
  <c r="E330" i="1" s="1"/>
  <c r="H362" i="1"/>
  <c r="H363" i="1" s="1"/>
  <c r="J362" i="1"/>
  <c r="H267" i="13"/>
  <c r="H268" i="13" s="1"/>
  <c r="G395" i="1"/>
  <c r="G396" i="1" s="1"/>
  <c r="E199" i="1"/>
  <c r="M36" i="20"/>
  <c r="N34" i="20"/>
  <c r="G364" i="1"/>
  <c r="F99" i="1"/>
  <c r="F100" i="1"/>
  <c r="J392" i="1"/>
  <c r="J394" i="1"/>
  <c r="J391" i="1"/>
  <c r="E381" i="13"/>
  <c r="E383" i="13"/>
  <c r="E380" i="13"/>
  <c r="G523" i="1"/>
  <c r="G524" i="1"/>
  <c r="G526" i="1"/>
  <c r="I420" i="13"/>
  <c r="I422" i="13"/>
  <c r="I419" i="13"/>
  <c r="H391" i="1"/>
  <c r="H392" i="1"/>
  <c r="H394" i="1"/>
  <c r="I523" i="1"/>
  <c r="I524" i="1"/>
  <c r="I526" i="1"/>
  <c r="H383" i="13"/>
  <c r="H380" i="13"/>
  <c r="H381" i="13"/>
  <c r="I457" i="1"/>
  <c r="I458" i="1"/>
  <c r="I460" i="1"/>
  <c r="F381" i="13"/>
  <c r="F383" i="13"/>
  <c r="F380" i="13"/>
  <c r="I269" i="13"/>
  <c r="I268" i="13"/>
  <c r="F391" i="1"/>
  <c r="F394" i="1"/>
  <c r="F392" i="1"/>
  <c r="J380" i="13"/>
  <c r="J381" i="13"/>
  <c r="J383" i="13"/>
  <c r="I364" i="1"/>
  <c r="I363" i="1"/>
  <c r="G457" i="1"/>
  <c r="G458" i="1"/>
  <c r="G460" i="1"/>
  <c r="G266" i="13"/>
  <c r="G263" i="13"/>
  <c r="G264" i="13"/>
  <c r="F330" i="1"/>
  <c r="F331" i="1"/>
  <c r="E229" i="13"/>
  <c r="E230" i="13"/>
  <c r="M37" i="20"/>
  <c r="K61" i="20"/>
  <c r="K62" i="20"/>
  <c r="K29" i="20"/>
  <c r="N19" i="20"/>
  <c r="N33" i="20"/>
  <c r="N39" i="20"/>
  <c r="M34" i="20"/>
  <c r="N36" i="20"/>
  <c r="M53" i="20"/>
  <c r="F423" i="1"/>
  <c r="F426" i="1" s="1"/>
  <c r="F456" i="13"/>
  <c r="M22" i="20"/>
  <c r="F489" i="1"/>
  <c r="F492" i="1" s="1"/>
  <c r="G456" i="13"/>
  <c r="E455" i="1"/>
  <c r="E422" i="1"/>
  <c r="L75" i="20"/>
  <c r="K75" i="20"/>
  <c r="E521" i="1"/>
  <c r="E488" i="1"/>
  <c r="F522" i="1"/>
  <c r="F525" i="1" s="1"/>
  <c r="F456" i="1"/>
  <c r="F459" i="1" s="1"/>
  <c r="J489" i="1"/>
  <c r="J492" i="1" s="1"/>
  <c r="E456" i="13"/>
  <c r="L519" i="13"/>
  <c r="L558" i="13"/>
  <c r="N562" i="13"/>
  <c r="N523" i="13"/>
  <c r="N558" i="13"/>
  <c r="N519" i="13"/>
  <c r="P558" i="13"/>
  <c r="P519" i="13"/>
  <c r="F418" i="13"/>
  <c r="F421" i="13" s="1"/>
  <c r="H489" i="1"/>
  <c r="H492" i="1" s="1"/>
  <c r="J418" i="13"/>
  <c r="J421" i="13" s="1"/>
  <c r="H522" i="1"/>
  <c r="H525" i="1" s="1"/>
  <c r="I457" i="13"/>
  <c r="I460" i="13" s="1"/>
  <c r="J456" i="13"/>
  <c r="M564" i="13"/>
  <c r="Z564" i="13" s="1"/>
  <c r="AF564" i="13" s="1"/>
  <c r="M525" i="13"/>
  <c r="Z525" i="13" s="1"/>
  <c r="AF525" i="13" s="1"/>
  <c r="P570" i="13"/>
  <c r="AC570" i="13" s="1"/>
  <c r="AI570" i="13" s="1"/>
  <c r="P531" i="13"/>
  <c r="AC531" i="13" s="1"/>
  <c r="AI531" i="13" s="1"/>
  <c r="O553" i="13"/>
  <c r="O514" i="13"/>
  <c r="P493" i="13"/>
  <c r="J504" i="13" s="1"/>
  <c r="W471" i="13" s="1"/>
  <c r="P568" i="13"/>
  <c r="AC568" i="13" s="1"/>
  <c r="AI568" i="13" s="1"/>
  <c r="P529" i="13"/>
  <c r="AC529" i="13" s="1"/>
  <c r="AI529" i="13" s="1"/>
  <c r="K559" i="13"/>
  <c r="K520" i="13"/>
  <c r="N529" i="13"/>
  <c r="AA529" i="13" s="1"/>
  <c r="AG529" i="13" s="1"/>
  <c r="N568" i="13"/>
  <c r="AA568" i="13" s="1"/>
  <c r="AG568" i="13" s="1"/>
  <c r="L570" i="13"/>
  <c r="Y570" i="13" s="1"/>
  <c r="AE570" i="13" s="1"/>
  <c r="L531" i="13"/>
  <c r="Y531" i="13" s="1"/>
  <c r="AE531" i="13" s="1"/>
  <c r="N561" i="13"/>
  <c r="AA561" i="13" s="1"/>
  <c r="AG561" i="13" s="1"/>
  <c r="N522" i="13"/>
  <c r="AA522" i="13" s="1"/>
  <c r="AG522" i="13" s="1"/>
  <c r="K567" i="13"/>
  <c r="K528" i="13"/>
  <c r="K493" i="13"/>
  <c r="E504" i="13" s="1"/>
  <c r="K521" i="13"/>
  <c r="K560" i="13"/>
  <c r="M493" i="13"/>
  <c r="G504" i="13" s="1"/>
  <c r="T471" i="13" s="1"/>
  <c r="M553" i="13"/>
  <c r="M514" i="13"/>
  <c r="J456" i="1"/>
  <c r="J459" i="1" s="1"/>
  <c r="J423" i="1"/>
  <c r="J426" i="1" s="1"/>
  <c r="N569" i="13"/>
  <c r="AA569" i="13" s="1"/>
  <c r="AG569" i="13" s="1"/>
  <c r="N530" i="13"/>
  <c r="AA530" i="13" s="1"/>
  <c r="AG530" i="13" s="1"/>
  <c r="M563" i="13"/>
  <c r="M524" i="13"/>
  <c r="M559" i="13"/>
  <c r="M520" i="13"/>
  <c r="I495" i="13"/>
  <c r="O493" i="13"/>
  <c r="I504" i="13" s="1"/>
  <c r="V471" i="13" s="1"/>
  <c r="M528" i="13"/>
  <c r="Z528" i="13" s="1"/>
  <c r="AF528" i="13" s="1"/>
  <c r="M567" i="13"/>
  <c r="Z567" i="13" s="1"/>
  <c r="AF567" i="13" s="1"/>
  <c r="K563" i="13"/>
  <c r="K524" i="13"/>
  <c r="O563" i="13"/>
  <c r="O524" i="13"/>
  <c r="L493" i="13"/>
  <c r="F504" i="13" s="1"/>
  <c r="S471" i="13" s="1"/>
  <c r="L561" i="13"/>
  <c r="Y561" i="13" s="1"/>
  <c r="AE561" i="13" s="1"/>
  <c r="L522" i="13"/>
  <c r="Y522" i="13" s="1"/>
  <c r="AE522" i="13" s="1"/>
  <c r="N493" i="13"/>
  <c r="H504" i="13" s="1"/>
  <c r="U471" i="13" s="1"/>
  <c r="O559" i="13"/>
  <c r="O520" i="13"/>
  <c r="N531" i="13"/>
  <c r="AA531" i="13" s="1"/>
  <c r="AG531" i="13" s="1"/>
  <c r="N570" i="13"/>
  <c r="AA570" i="13" s="1"/>
  <c r="AG570" i="13" s="1"/>
  <c r="K564" i="13"/>
  <c r="K525" i="13"/>
  <c r="K553" i="13"/>
  <c r="K514" i="13"/>
  <c r="O564" i="13"/>
  <c r="AB564" i="13" s="1"/>
  <c r="AH564" i="13" s="1"/>
  <c r="O525" i="13"/>
  <c r="AB525" i="13" s="1"/>
  <c r="AH525" i="13" s="1"/>
  <c r="O560" i="13"/>
  <c r="AB560" i="13" s="1"/>
  <c r="O521" i="13"/>
  <c r="AB521" i="13" s="1"/>
  <c r="P530" i="13"/>
  <c r="AC530" i="13" s="1"/>
  <c r="AI530" i="13" s="1"/>
  <c r="P569" i="13"/>
  <c r="AC569" i="13" s="1"/>
  <c r="AI569" i="13" s="1"/>
  <c r="L530" i="13"/>
  <c r="Y530" i="13" s="1"/>
  <c r="AE530" i="13" s="1"/>
  <c r="L569" i="13"/>
  <c r="Y569" i="13" s="1"/>
  <c r="AE569" i="13" s="1"/>
  <c r="L568" i="13"/>
  <c r="Y568" i="13" s="1"/>
  <c r="AE568" i="13" s="1"/>
  <c r="L529" i="13"/>
  <c r="Y529" i="13" s="1"/>
  <c r="AE529" i="13" s="1"/>
  <c r="H423" i="1"/>
  <c r="H426" i="1" s="1"/>
  <c r="H418" i="13"/>
  <c r="H421" i="13" s="1"/>
  <c r="H456" i="13"/>
  <c r="M52" i="20"/>
  <c r="W388" i="13" l="1"/>
  <c r="J388" i="13" s="1"/>
  <c r="E366" i="1"/>
  <c r="S388" i="13"/>
  <c r="F388" i="13" s="1"/>
  <c r="U388" i="13"/>
  <c r="H388" i="13" s="1"/>
  <c r="U437" i="13"/>
  <c r="AA437" i="13" s="1"/>
  <c r="AG437" i="13" s="1"/>
  <c r="U438" i="13"/>
  <c r="AA438" i="13" s="1"/>
  <c r="AG438" i="13" s="1"/>
  <c r="T437" i="13"/>
  <c r="Z437" i="13" s="1"/>
  <c r="AF437" i="13" s="1"/>
  <c r="T438" i="13"/>
  <c r="Z438" i="13" s="1"/>
  <c r="AF438" i="13" s="1"/>
  <c r="V437" i="13"/>
  <c r="AB437" i="13" s="1"/>
  <c r="AH437" i="13" s="1"/>
  <c r="V438" i="13"/>
  <c r="AB438" i="13" s="1"/>
  <c r="AH438" i="13" s="1"/>
  <c r="T531" i="1"/>
  <c r="G531" i="1" s="1"/>
  <c r="S399" i="1"/>
  <c r="F399" i="1" s="1"/>
  <c r="W399" i="1"/>
  <c r="J399" i="1" s="1"/>
  <c r="E271" i="13"/>
  <c r="V498" i="1"/>
  <c r="I498" i="1" s="1"/>
  <c r="V388" i="13"/>
  <c r="I388" i="13" s="1"/>
  <c r="V531" i="1"/>
  <c r="I531" i="1" s="1"/>
  <c r="T465" i="1"/>
  <c r="G465" i="1" s="1"/>
  <c r="U399" i="1"/>
  <c r="H399" i="1" s="1"/>
  <c r="T550" i="13"/>
  <c r="U511" i="13"/>
  <c r="S550" i="13"/>
  <c r="S473" i="13"/>
  <c r="AF439" i="1"/>
  <c r="U453" i="1" s="1"/>
  <c r="U464" i="1"/>
  <c r="W497" i="1"/>
  <c r="AL472" i="1"/>
  <c r="W486" i="1" s="1"/>
  <c r="Z472" i="1"/>
  <c r="S486" i="1" s="1"/>
  <c r="S497" i="1"/>
  <c r="AI396" i="13"/>
  <c r="W415" i="13" s="1"/>
  <c r="W426" i="13"/>
  <c r="T440" i="13"/>
  <c r="Z440" i="13" s="1"/>
  <c r="AF440" i="13" s="1"/>
  <c r="T435" i="13"/>
  <c r="Z435" i="13" s="1"/>
  <c r="T439" i="13"/>
  <c r="Z439" i="13" s="1"/>
  <c r="AF439" i="13" s="1"/>
  <c r="T445" i="13"/>
  <c r="Z445" i="13" s="1"/>
  <c r="AF445" i="13" s="1"/>
  <c r="T441" i="13"/>
  <c r="Z441" i="13" s="1"/>
  <c r="AF441" i="13" s="1"/>
  <c r="T442" i="13"/>
  <c r="Z442" i="13" s="1"/>
  <c r="AF442" i="13" s="1"/>
  <c r="T436" i="13"/>
  <c r="Z436" i="13" s="1"/>
  <c r="AF436" i="13" s="1"/>
  <c r="T446" i="13"/>
  <c r="Z446" i="13" s="1"/>
  <c r="AF446" i="13" s="1"/>
  <c r="V511" i="13"/>
  <c r="U550" i="13"/>
  <c r="S511" i="13"/>
  <c r="Z406" i="1"/>
  <c r="S420" i="1" s="1"/>
  <c r="S431" i="1"/>
  <c r="Z505" i="1"/>
  <c r="S519" i="1" s="1"/>
  <c r="S530" i="1"/>
  <c r="AI435" i="13"/>
  <c r="W454" i="13" s="1"/>
  <c r="W465" i="13"/>
  <c r="AL406" i="1"/>
  <c r="W420" i="1" s="1"/>
  <c r="W431" i="1"/>
  <c r="Z439" i="1"/>
  <c r="S453" i="1" s="1"/>
  <c r="S464" i="1"/>
  <c r="AF505" i="1"/>
  <c r="U519" i="1" s="1"/>
  <c r="U530" i="1"/>
  <c r="AL505" i="1"/>
  <c r="W519" i="1" s="1"/>
  <c r="W530" i="1"/>
  <c r="AE435" i="13"/>
  <c r="S454" i="13" s="1"/>
  <c r="S465" i="13"/>
  <c r="T498" i="1"/>
  <c r="G498" i="1" s="1"/>
  <c r="W473" i="13"/>
  <c r="W511" i="13"/>
  <c r="AF406" i="1"/>
  <c r="U420" i="1" s="1"/>
  <c r="U431" i="1"/>
  <c r="U473" i="13"/>
  <c r="AG396" i="13"/>
  <c r="U415" i="13" s="1"/>
  <c r="U426" i="13"/>
  <c r="V440" i="13"/>
  <c r="AB440" i="13" s="1"/>
  <c r="AH440" i="13" s="1"/>
  <c r="V435" i="13"/>
  <c r="AB435" i="13" s="1"/>
  <c r="V439" i="13"/>
  <c r="AB439" i="13" s="1"/>
  <c r="AH439" i="13" s="1"/>
  <c r="V445" i="13"/>
  <c r="AB445" i="13" s="1"/>
  <c r="AH445" i="13" s="1"/>
  <c r="V441" i="13"/>
  <c r="AB441" i="13" s="1"/>
  <c r="AH441" i="13" s="1"/>
  <c r="V446" i="13"/>
  <c r="AB446" i="13" s="1"/>
  <c r="AH446" i="13" s="1"/>
  <c r="V436" i="13"/>
  <c r="AB436" i="13" s="1"/>
  <c r="AH436" i="13" s="1"/>
  <c r="V442" i="13"/>
  <c r="AB442" i="13" s="1"/>
  <c r="AH442" i="13" s="1"/>
  <c r="AF396" i="13"/>
  <c r="T415" i="13" s="1"/>
  <c r="T426" i="13"/>
  <c r="E399" i="1"/>
  <c r="V473" i="13"/>
  <c r="T473" i="13"/>
  <c r="T511" i="13"/>
  <c r="V550" i="13"/>
  <c r="W550" i="13"/>
  <c r="AH396" i="13"/>
  <c r="V415" i="13" s="1"/>
  <c r="V426" i="13"/>
  <c r="U435" i="13"/>
  <c r="AA435" i="13" s="1"/>
  <c r="U440" i="13"/>
  <c r="AA440" i="13" s="1"/>
  <c r="AG440" i="13" s="1"/>
  <c r="U439" i="13"/>
  <c r="AA439" i="13" s="1"/>
  <c r="AG439" i="13" s="1"/>
  <c r="U436" i="13"/>
  <c r="AA436" i="13" s="1"/>
  <c r="AG436" i="13" s="1"/>
  <c r="U446" i="13"/>
  <c r="AA446" i="13" s="1"/>
  <c r="AG446" i="13" s="1"/>
  <c r="U442" i="13"/>
  <c r="AA442" i="13" s="1"/>
  <c r="AG442" i="13" s="1"/>
  <c r="U445" i="13"/>
  <c r="AA445" i="13" s="1"/>
  <c r="AG445" i="13" s="1"/>
  <c r="U441" i="13"/>
  <c r="AA441" i="13" s="1"/>
  <c r="AG441" i="13" s="1"/>
  <c r="V465" i="1"/>
  <c r="I465" i="1" s="1"/>
  <c r="T388" i="13"/>
  <c r="G388" i="13" s="1"/>
  <c r="E388" i="13" s="1"/>
  <c r="V432" i="1"/>
  <c r="I432" i="1" s="1"/>
  <c r="AF472" i="1"/>
  <c r="U486" i="1" s="1"/>
  <c r="U497" i="1"/>
  <c r="AL439" i="1"/>
  <c r="W453" i="1" s="1"/>
  <c r="W464" i="1"/>
  <c r="T432" i="1"/>
  <c r="G432" i="1" s="1"/>
  <c r="M40" i="20"/>
  <c r="I494" i="1"/>
  <c r="I495" i="1" s="1"/>
  <c r="M33" i="20"/>
  <c r="G428" i="1"/>
  <c r="G429" i="1" s="1"/>
  <c r="N41" i="20"/>
  <c r="L30" i="20"/>
  <c r="M41" i="20"/>
  <c r="N22" i="20"/>
  <c r="N40" i="20"/>
  <c r="E362" i="1"/>
  <c r="E363" i="1" s="1"/>
  <c r="I428" i="1"/>
  <c r="I430" i="1" s="1"/>
  <c r="I396" i="1"/>
  <c r="G494" i="1"/>
  <c r="G496" i="1" s="1"/>
  <c r="G384" i="13"/>
  <c r="G386" i="13" s="1"/>
  <c r="G421" i="13"/>
  <c r="G422" i="13"/>
  <c r="G419" i="13"/>
  <c r="G420" i="13"/>
  <c r="E421" i="13"/>
  <c r="E420" i="13"/>
  <c r="E419" i="13"/>
  <c r="E422" i="13"/>
  <c r="J525" i="1"/>
  <c r="J524" i="1"/>
  <c r="J526" i="1"/>
  <c r="J523" i="1"/>
  <c r="H459" i="1"/>
  <c r="H457" i="1"/>
  <c r="H458" i="1"/>
  <c r="H460" i="1"/>
  <c r="E393" i="1"/>
  <c r="E391" i="1"/>
  <c r="E394" i="1"/>
  <c r="E392" i="1"/>
  <c r="E489" i="1"/>
  <c r="E522" i="1"/>
  <c r="E456" i="1"/>
  <c r="E331" i="1"/>
  <c r="J267" i="13"/>
  <c r="M66" i="20"/>
  <c r="F395" i="1"/>
  <c r="F396" i="1" s="1"/>
  <c r="G527" i="1"/>
  <c r="G528" i="1" s="1"/>
  <c r="J395" i="1"/>
  <c r="E268" i="13"/>
  <c r="G267" i="13"/>
  <c r="G461" i="1"/>
  <c r="G462" i="1" s="1"/>
  <c r="H384" i="13"/>
  <c r="H385" i="13" s="1"/>
  <c r="I527" i="1"/>
  <c r="H395" i="1"/>
  <c r="H396" i="1" s="1"/>
  <c r="I423" i="13"/>
  <c r="J384" i="13"/>
  <c r="F384" i="13"/>
  <c r="I461" i="1"/>
  <c r="E384" i="13"/>
  <c r="M70" i="20"/>
  <c r="N35" i="20"/>
  <c r="F269" i="13"/>
  <c r="I385" i="13"/>
  <c r="G397" i="1"/>
  <c r="H269" i="13"/>
  <c r="H364" i="1"/>
  <c r="F523" i="1"/>
  <c r="F526" i="1"/>
  <c r="F524" i="1"/>
  <c r="J424" i="1"/>
  <c r="J427" i="1"/>
  <c r="J425" i="1"/>
  <c r="F363" i="1"/>
  <c r="F364" i="1"/>
  <c r="J458" i="1"/>
  <c r="J460" i="1"/>
  <c r="J457" i="1"/>
  <c r="F229" i="13"/>
  <c r="F230" i="13"/>
  <c r="H419" i="13"/>
  <c r="H420" i="13"/>
  <c r="H422" i="13"/>
  <c r="H427" i="1"/>
  <c r="H425" i="1"/>
  <c r="H424" i="1"/>
  <c r="I458" i="13"/>
  <c r="I459" i="13"/>
  <c r="I461" i="13"/>
  <c r="J490" i="1"/>
  <c r="J493" i="1"/>
  <c r="J491" i="1"/>
  <c r="F419" i="13"/>
  <c r="F420" i="13"/>
  <c r="F422" i="13"/>
  <c r="H523" i="1"/>
  <c r="H524" i="1"/>
  <c r="H526" i="1"/>
  <c r="J420" i="13"/>
  <c r="J422" i="13"/>
  <c r="J419" i="13"/>
  <c r="F491" i="1"/>
  <c r="F493" i="1"/>
  <c r="F490" i="1"/>
  <c r="H493" i="1"/>
  <c r="H491" i="1"/>
  <c r="H490" i="1"/>
  <c r="F457" i="1"/>
  <c r="F460" i="1"/>
  <c r="F458" i="1"/>
  <c r="F425" i="1"/>
  <c r="F427" i="1"/>
  <c r="F424" i="1"/>
  <c r="J363" i="1"/>
  <c r="J364" i="1"/>
  <c r="M35" i="20"/>
  <c r="K30" i="20"/>
  <c r="F457" i="13"/>
  <c r="F460" i="13" s="1"/>
  <c r="G457" i="13"/>
  <c r="G460" i="13" s="1"/>
  <c r="H495" i="13"/>
  <c r="M67" i="20"/>
  <c r="M38" i="20"/>
  <c r="N38" i="20"/>
  <c r="E423" i="1"/>
  <c r="E426" i="1" s="1"/>
  <c r="K77" i="20"/>
  <c r="L77" i="20"/>
  <c r="K76" i="20"/>
  <c r="L76" i="20"/>
  <c r="E495" i="13"/>
  <c r="E457" i="13"/>
  <c r="E460" i="13" s="1"/>
  <c r="J457" i="13"/>
  <c r="J460" i="13" s="1"/>
  <c r="H457" i="13"/>
  <c r="H460" i="13" s="1"/>
  <c r="K571" i="13"/>
  <c r="E582" i="13" s="1"/>
  <c r="L571" i="13"/>
  <c r="F582" i="13" s="1"/>
  <c r="S549" i="13" s="1"/>
  <c r="M571" i="13"/>
  <c r="G582" i="13" s="1"/>
  <c r="T549" i="13" s="1"/>
  <c r="N571" i="13"/>
  <c r="H582" i="13" s="1"/>
  <c r="U549" i="13" s="1"/>
  <c r="P571" i="13"/>
  <c r="J582" i="13" s="1"/>
  <c r="W549" i="13" s="1"/>
  <c r="I573" i="13"/>
  <c r="O571" i="13"/>
  <c r="I582" i="13" s="1"/>
  <c r="V549" i="13" s="1"/>
  <c r="K532" i="13"/>
  <c r="E543" i="13" s="1"/>
  <c r="L532" i="13"/>
  <c r="F543" i="13" s="1"/>
  <c r="S510" i="13" s="1"/>
  <c r="M532" i="13"/>
  <c r="G543" i="13" s="1"/>
  <c r="T510" i="13" s="1"/>
  <c r="N532" i="13"/>
  <c r="H543" i="13" s="1"/>
  <c r="U510" i="13" s="1"/>
  <c r="P532" i="13"/>
  <c r="J543" i="13" s="1"/>
  <c r="W510" i="13" s="1"/>
  <c r="I534" i="13"/>
  <c r="O532" i="13"/>
  <c r="I543" i="13" s="1"/>
  <c r="V510" i="13" s="1"/>
  <c r="F495" i="13"/>
  <c r="I496" i="13"/>
  <c r="I499" i="13" s="1"/>
  <c r="G495" i="13"/>
  <c r="J495" i="13"/>
  <c r="W512" i="13" l="1"/>
  <c r="W518" i="13" s="1"/>
  <c r="AC518" i="13" s="1"/>
  <c r="AI518" i="13" s="1"/>
  <c r="W427" i="13"/>
  <c r="J427" i="13" s="1"/>
  <c r="W516" i="13"/>
  <c r="AC516" i="13" s="1"/>
  <c r="AI516" i="13" s="1"/>
  <c r="W515" i="13"/>
  <c r="AC515" i="13" s="1"/>
  <c r="AI515" i="13" s="1"/>
  <c r="U476" i="13"/>
  <c r="AA476" i="13" s="1"/>
  <c r="AG476" i="13" s="1"/>
  <c r="U477" i="13"/>
  <c r="AA477" i="13" s="1"/>
  <c r="AG477" i="13" s="1"/>
  <c r="W476" i="13"/>
  <c r="AC476" i="13" s="1"/>
  <c r="AI476" i="13" s="1"/>
  <c r="W477" i="13"/>
  <c r="AC477" i="13" s="1"/>
  <c r="AI477" i="13" s="1"/>
  <c r="T476" i="13"/>
  <c r="Z476" i="13" s="1"/>
  <c r="AF476" i="13" s="1"/>
  <c r="T477" i="13"/>
  <c r="Z477" i="13" s="1"/>
  <c r="AF477" i="13" s="1"/>
  <c r="S476" i="13"/>
  <c r="Y476" i="13" s="1"/>
  <c r="AE476" i="13" s="1"/>
  <c r="S477" i="13"/>
  <c r="Y477" i="13" s="1"/>
  <c r="AE477" i="13" s="1"/>
  <c r="V476" i="13"/>
  <c r="AB476" i="13" s="1"/>
  <c r="AH476" i="13" s="1"/>
  <c r="V477" i="13"/>
  <c r="AB477" i="13" s="1"/>
  <c r="AH477" i="13" s="1"/>
  <c r="W551" i="13"/>
  <c r="W552" i="13" s="1"/>
  <c r="AC552" i="13" s="1"/>
  <c r="W531" i="1"/>
  <c r="J531" i="1" s="1"/>
  <c r="S465" i="1"/>
  <c r="F465" i="1" s="1"/>
  <c r="S432" i="1"/>
  <c r="F432" i="1" s="1"/>
  <c r="U427" i="13"/>
  <c r="H427" i="13" s="1"/>
  <c r="U498" i="1"/>
  <c r="H498" i="1" s="1"/>
  <c r="W513" i="13"/>
  <c r="AC513" i="13" s="1"/>
  <c r="AI513" i="13" s="1"/>
  <c r="W465" i="1"/>
  <c r="J465" i="1" s="1"/>
  <c r="V474" i="13"/>
  <c r="AB474" i="13" s="1"/>
  <c r="V479" i="13"/>
  <c r="AB479" i="13" s="1"/>
  <c r="AH479" i="13" s="1"/>
  <c r="V478" i="13"/>
  <c r="AB478" i="13" s="1"/>
  <c r="AH478" i="13" s="1"/>
  <c r="V484" i="13"/>
  <c r="AB484" i="13" s="1"/>
  <c r="AH484" i="13" s="1"/>
  <c r="V480" i="13"/>
  <c r="AB480" i="13" s="1"/>
  <c r="AH480" i="13" s="1"/>
  <c r="V485" i="13"/>
  <c r="AB485" i="13" s="1"/>
  <c r="AH485" i="13" s="1"/>
  <c r="V475" i="13"/>
  <c r="AB475" i="13" s="1"/>
  <c r="AH475" i="13" s="1"/>
  <c r="V481" i="13"/>
  <c r="AB481" i="13" s="1"/>
  <c r="AH481" i="13" s="1"/>
  <c r="U432" i="1"/>
  <c r="H432" i="1" s="1"/>
  <c r="W474" i="13"/>
  <c r="AC474" i="13" s="1"/>
  <c r="W479" i="13"/>
  <c r="AC479" i="13" s="1"/>
  <c r="AI479" i="13" s="1"/>
  <c r="W478" i="13"/>
  <c r="AC478" i="13" s="1"/>
  <c r="AI478" i="13" s="1"/>
  <c r="W485" i="13"/>
  <c r="AC485" i="13" s="1"/>
  <c r="AI485" i="13" s="1"/>
  <c r="W481" i="13"/>
  <c r="AC481" i="13" s="1"/>
  <c r="AI481" i="13" s="1"/>
  <c r="W475" i="13"/>
  <c r="AC475" i="13" s="1"/>
  <c r="AI475" i="13" s="1"/>
  <c r="W484" i="13"/>
  <c r="AC484" i="13" s="1"/>
  <c r="AI484" i="13" s="1"/>
  <c r="W480" i="13"/>
  <c r="AC480" i="13" s="1"/>
  <c r="AI480" i="13" s="1"/>
  <c r="W466" i="13"/>
  <c r="J466" i="13" s="1"/>
  <c r="V512" i="13"/>
  <c r="S498" i="1"/>
  <c r="F498" i="1" s="1"/>
  <c r="U465" i="1"/>
  <c r="H465" i="1" s="1"/>
  <c r="AG435" i="13"/>
  <c r="U454" i="13" s="1"/>
  <c r="U465" i="13"/>
  <c r="V551" i="13"/>
  <c r="T512" i="13"/>
  <c r="U551" i="13"/>
  <c r="W498" i="1"/>
  <c r="J498" i="1" s="1"/>
  <c r="AH435" i="13"/>
  <c r="V454" i="13" s="1"/>
  <c r="V465" i="13"/>
  <c r="U474" i="13"/>
  <c r="AA474" i="13" s="1"/>
  <c r="U479" i="13"/>
  <c r="AA479" i="13" s="1"/>
  <c r="AG479" i="13" s="1"/>
  <c r="U478" i="13"/>
  <c r="AA478" i="13" s="1"/>
  <c r="AG478" i="13" s="1"/>
  <c r="U475" i="13"/>
  <c r="AA475" i="13" s="1"/>
  <c r="AG475" i="13" s="1"/>
  <c r="U485" i="13"/>
  <c r="AA485" i="13" s="1"/>
  <c r="AG485" i="13" s="1"/>
  <c r="U481" i="13"/>
  <c r="AA481" i="13" s="1"/>
  <c r="AG481" i="13" s="1"/>
  <c r="U480" i="13"/>
  <c r="AA480" i="13" s="1"/>
  <c r="AG480" i="13" s="1"/>
  <c r="U484" i="13"/>
  <c r="AA484" i="13" s="1"/>
  <c r="AG484" i="13" s="1"/>
  <c r="W519" i="13"/>
  <c r="AC519" i="13" s="1"/>
  <c r="AI519" i="13" s="1"/>
  <c r="S512" i="13"/>
  <c r="S474" i="13"/>
  <c r="Y474" i="13" s="1"/>
  <c r="S479" i="13"/>
  <c r="Y479" i="13" s="1"/>
  <c r="AE479" i="13" s="1"/>
  <c r="S478" i="13"/>
  <c r="Y478" i="13" s="1"/>
  <c r="AE478" i="13" s="1"/>
  <c r="S484" i="13"/>
  <c r="Y484" i="13" s="1"/>
  <c r="AE484" i="13" s="1"/>
  <c r="S475" i="13"/>
  <c r="Y475" i="13" s="1"/>
  <c r="AE475" i="13" s="1"/>
  <c r="S485" i="13"/>
  <c r="Y485" i="13" s="1"/>
  <c r="AE485" i="13" s="1"/>
  <c r="S481" i="13"/>
  <c r="Y481" i="13" s="1"/>
  <c r="AE481" i="13" s="1"/>
  <c r="S480" i="13"/>
  <c r="Y480" i="13" s="1"/>
  <c r="AE480" i="13" s="1"/>
  <c r="U512" i="13"/>
  <c r="T551" i="13"/>
  <c r="V427" i="13"/>
  <c r="I427" i="13" s="1"/>
  <c r="T474" i="13"/>
  <c r="Z474" i="13" s="1"/>
  <c r="T479" i="13"/>
  <c r="Z479" i="13" s="1"/>
  <c r="AF479" i="13" s="1"/>
  <c r="T478" i="13"/>
  <c r="Z478" i="13" s="1"/>
  <c r="AF478" i="13" s="1"/>
  <c r="T484" i="13"/>
  <c r="Z484" i="13" s="1"/>
  <c r="AF484" i="13" s="1"/>
  <c r="T480" i="13"/>
  <c r="Z480" i="13" s="1"/>
  <c r="AF480" i="13" s="1"/>
  <c r="T475" i="13"/>
  <c r="Z475" i="13" s="1"/>
  <c r="AF475" i="13" s="1"/>
  <c r="T485" i="13"/>
  <c r="Z485" i="13" s="1"/>
  <c r="AF485" i="13" s="1"/>
  <c r="T481" i="13"/>
  <c r="Z481" i="13" s="1"/>
  <c r="AF481" i="13" s="1"/>
  <c r="T427" i="13"/>
  <c r="G427" i="13" s="1"/>
  <c r="S466" i="13"/>
  <c r="F466" i="13" s="1"/>
  <c r="U531" i="1"/>
  <c r="H531" i="1" s="1"/>
  <c r="W432" i="1"/>
  <c r="J432" i="1" s="1"/>
  <c r="S531" i="1"/>
  <c r="F531" i="1" s="1"/>
  <c r="AF435" i="13"/>
  <c r="T454" i="13" s="1"/>
  <c r="T465" i="13"/>
  <c r="S551" i="13"/>
  <c r="I496" i="1"/>
  <c r="I429" i="1"/>
  <c r="G495" i="1"/>
  <c r="E364" i="1"/>
  <c r="G430" i="1"/>
  <c r="L65" i="20"/>
  <c r="M71" i="20"/>
  <c r="G385" i="13"/>
  <c r="L32" i="20"/>
  <c r="L64" i="20"/>
  <c r="M55" i="20"/>
  <c r="M42" i="20"/>
  <c r="M68" i="20"/>
  <c r="N24" i="20"/>
  <c r="L31" i="20"/>
  <c r="H428" i="1"/>
  <c r="H430" i="1" s="1"/>
  <c r="E395" i="1"/>
  <c r="E397" i="1" s="1"/>
  <c r="H461" i="1"/>
  <c r="H462" i="1" s="1"/>
  <c r="J527" i="1"/>
  <c r="J528" i="1" s="1"/>
  <c r="E423" i="13"/>
  <c r="E424" i="13" s="1"/>
  <c r="G423" i="13"/>
  <c r="G424" i="13" s="1"/>
  <c r="E525" i="1"/>
  <c r="E524" i="1"/>
  <c r="E526" i="1"/>
  <c r="E523" i="1"/>
  <c r="E459" i="1"/>
  <c r="E460" i="1"/>
  <c r="E458" i="1"/>
  <c r="E457" i="1"/>
  <c r="E492" i="1"/>
  <c r="E493" i="1"/>
  <c r="E491" i="1"/>
  <c r="E490" i="1"/>
  <c r="J496" i="13"/>
  <c r="H496" i="13"/>
  <c r="H499" i="13" s="1"/>
  <c r="G269" i="13"/>
  <c r="J268" i="13"/>
  <c r="J269" i="13"/>
  <c r="F428" i="1"/>
  <c r="F430" i="1" s="1"/>
  <c r="J494" i="1"/>
  <c r="J496" i="1" s="1"/>
  <c r="H527" i="1"/>
  <c r="H529" i="1" s="1"/>
  <c r="I462" i="13"/>
  <c r="H423" i="13"/>
  <c r="H424" i="13" s="1"/>
  <c r="F423" i="13"/>
  <c r="N23" i="20"/>
  <c r="J461" i="1"/>
  <c r="F461" i="1"/>
  <c r="J428" i="1"/>
  <c r="F527" i="1"/>
  <c r="H494" i="1"/>
  <c r="H495" i="1" s="1"/>
  <c r="J423" i="13"/>
  <c r="F494" i="1"/>
  <c r="G463" i="1"/>
  <c r="G268" i="13"/>
  <c r="H386" i="13"/>
  <c r="H397" i="1"/>
  <c r="F397" i="1"/>
  <c r="G529" i="1"/>
  <c r="M69" i="20"/>
  <c r="I498" i="13"/>
  <c r="I500" i="13"/>
  <c r="I497" i="13"/>
  <c r="J458" i="13"/>
  <c r="J459" i="13"/>
  <c r="J461" i="13"/>
  <c r="I462" i="1"/>
  <c r="I463" i="1"/>
  <c r="F459" i="13"/>
  <c r="F461" i="13"/>
  <c r="F458" i="13"/>
  <c r="K65" i="20"/>
  <c r="E459" i="13"/>
  <c r="E461" i="13"/>
  <c r="E458" i="13"/>
  <c r="I425" i="13"/>
  <c r="I424" i="13"/>
  <c r="F385" i="13"/>
  <c r="F386" i="13"/>
  <c r="H461" i="13"/>
  <c r="H458" i="13"/>
  <c r="H459" i="13"/>
  <c r="J397" i="1"/>
  <c r="J396" i="1"/>
  <c r="J386" i="13"/>
  <c r="J385" i="13"/>
  <c r="G461" i="13"/>
  <c r="G458" i="13"/>
  <c r="G459" i="13"/>
  <c r="E424" i="1"/>
  <c r="E425" i="1"/>
  <c r="E427" i="1"/>
  <c r="E385" i="13"/>
  <c r="E386" i="13"/>
  <c r="I529" i="1"/>
  <c r="I528" i="1"/>
  <c r="K31" i="20"/>
  <c r="K32" i="20"/>
  <c r="K64" i="20"/>
  <c r="M23" i="20"/>
  <c r="N42" i="20"/>
  <c r="M43" i="20"/>
  <c r="M72" i="20"/>
  <c r="E534" i="13"/>
  <c r="E496" i="13"/>
  <c r="E499" i="13" s="1"/>
  <c r="G534" i="13"/>
  <c r="F573" i="13"/>
  <c r="J534" i="13"/>
  <c r="H534" i="13"/>
  <c r="G573" i="13"/>
  <c r="E573" i="13"/>
  <c r="F534" i="13"/>
  <c r="G496" i="13"/>
  <c r="G499" i="13" s="1"/>
  <c r="I535" i="13"/>
  <c r="I538" i="13" s="1"/>
  <c r="I574" i="13"/>
  <c r="I577" i="13" s="1"/>
  <c r="J573" i="13"/>
  <c r="H573" i="13"/>
  <c r="W523" i="13" l="1"/>
  <c r="AC523" i="13" s="1"/>
  <c r="AI523" i="13" s="1"/>
  <c r="W520" i="13"/>
  <c r="AC520" i="13" s="1"/>
  <c r="AI520" i="13" s="1"/>
  <c r="W517" i="13"/>
  <c r="AC517" i="13" s="1"/>
  <c r="AI517" i="13" s="1"/>
  <c r="W524" i="13"/>
  <c r="AC524" i="13" s="1"/>
  <c r="AI524" i="13" s="1"/>
  <c r="W556" i="13"/>
  <c r="AC556" i="13" s="1"/>
  <c r="AI556" i="13" s="1"/>
  <c r="W514" i="13"/>
  <c r="AC514" i="13" s="1"/>
  <c r="W562" i="13"/>
  <c r="AC562" i="13" s="1"/>
  <c r="AI562" i="13" s="1"/>
  <c r="W553" i="13"/>
  <c r="AC553" i="13" s="1"/>
  <c r="AI553" i="13" s="1"/>
  <c r="W557" i="13"/>
  <c r="AC557" i="13" s="1"/>
  <c r="AI557" i="13" s="1"/>
  <c r="W563" i="13"/>
  <c r="AC563" i="13" s="1"/>
  <c r="AI563" i="13" s="1"/>
  <c r="W558" i="13"/>
  <c r="AC558" i="13" s="1"/>
  <c r="AI558" i="13" s="1"/>
  <c r="W559" i="13"/>
  <c r="AC559" i="13" s="1"/>
  <c r="AI559" i="13" s="1"/>
  <c r="E465" i="1"/>
  <c r="S555" i="13"/>
  <c r="Y555" i="13" s="1"/>
  <c r="AE555" i="13" s="1"/>
  <c r="S554" i="13"/>
  <c r="Y554" i="13" s="1"/>
  <c r="AE554" i="13" s="1"/>
  <c r="U555" i="13"/>
  <c r="AA555" i="13" s="1"/>
  <c r="AG555" i="13" s="1"/>
  <c r="U554" i="13"/>
  <c r="AA554" i="13" s="1"/>
  <c r="AG554" i="13" s="1"/>
  <c r="T554" i="13"/>
  <c r="Z554" i="13" s="1"/>
  <c r="AF554" i="13" s="1"/>
  <c r="T555" i="13"/>
  <c r="Z555" i="13" s="1"/>
  <c r="AF555" i="13" s="1"/>
  <c r="T515" i="13"/>
  <c r="Z515" i="13" s="1"/>
  <c r="AF515" i="13" s="1"/>
  <c r="T516" i="13"/>
  <c r="Z516" i="13" s="1"/>
  <c r="AF516" i="13" s="1"/>
  <c r="U515" i="13"/>
  <c r="AA515" i="13" s="1"/>
  <c r="AG515" i="13" s="1"/>
  <c r="U516" i="13"/>
  <c r="AA516" i="13" s="1"/>
  <c r="AG516" i="13" s="1"/>
  <c r="V555" i="13"/>
  <c r="AB555" i="13" s="1"/>
  <c r="AH555" i="13" s="1"/>
  <c r="V554" i="13"/>
  <c r="AB554" i="13" s="1"/>
  <c r="AH554" i="13" s="1"/>
  <c r="S515" i="13"/>
  <c r="Y515" i="13" s="1"/>
  <c r="AE515" i="13" s="1"/>
  <c r="S516" i="13"/>
  <c r="Y516" i="13" s="1"/>
  <c r="AE516" i="13" s="1"/>
  <c r="V515" i="13"/>
  <c r="AB515" i="13" s="1"/>
  <c r="AH515" i="13" s="1"/>
  <c r="V516" i="13"/>
  <c r="AB516" i="13" s="1"/>
  <c r="AH516" i="13" s="1"/>
  <c r="W554" i="13"/>
  <c r="AC554" i="13" s="1"/>
  <c r="AI554" i="13" s="1"/>
  <c r="W555" i="13"/>
  <c r="AC555" i="13" s="1"/>
  <c r="AI555" i="13" s="1"/>
  <c r="E432" i="1"/>
  <c r="T466" i="13"/>
  <c r="G466" i="13" s="1"/>
  <c r="V466" i="13"/>
  <c r="I466" i="13" s="1"/>
  <c r="E498" i="1"/>
  <c r="S557" i="13"/>
  <c r="Y557" i="13" s="1"/>
  <c r="AE557" i="13" s="1"/>
  <c r="S552" i="13"/>
  <c r="Y552" i="13" s="1"/>
  <c r="S556" i="13"/>
  <c r="Y556" i="13" s="1"/>
  <c r="AE556" i="13" s="1"/>
  <c r="S562" i="13"/>
  <c r="Y562" i="13" s="1"/>
  <c r="AE562" i="13" s="1"/>
  <c r="S563" i="13"/>
  <c r="Y563" i="13" s="1"/>
  <c r="AE563" i="13" s="1"/>
  <c r="S553" i="13"/>
  <c r="Y553" i="13" s="1"/>
  <c r="AE553" i="13" s="1"/>
  <c r="S559" i="13"/>
  <c r="Y559" i="13" s="1"/>
  <c r="AE559" i="13" s="1"/>
  <c r="S558" i="13"/>
  <c r="Y558" i="13" s="1"/>
  <c r="AE558" i="13" s="1"/>
  <c r="AI552" i="13"/>
  <c r="AG474" i="13"/>
  <c r="U493" i="13" s="1"/>
  <c r="U504" i="13"/>
  <c r="U552" i="13"/>
  <c r="AA552" i="13" s="1"/>
  <c r="U557" i="13"/>
  <c r="AA557" i="13" s="1"/>
  <c r="AG557" i="13" s="1"/>
  <c r="U556" i="13"/>
  <c r="AA556" i="13" s="1"/>
  <c r="AG556" i="13" s="1"/>
  <c r="U553" i="13"/>
  <c r="AA553" i="13" s="1"/>
  <c r="AG553" i="13" s="1"/>
  <c r="U563" i="13"/>
  <c r="AA563" i="13" s="1"/>
  <c r="AG563" i="13" s="1"/>
  <c r="U559" i="13"/>
  <c r="AA559" i="13" s="1"/>
  <c r="AG559" i="13" s="1"/>
  <c r="U558" i="13"/>
  <c r="AA558" i="13" s="1"/>
  <c r="AG558" i="13" s="1"/>
  <c r="U562" i="13"/>
  <c r="AA562" i="13" s="1"/>
  <c r="AG562" i="13" s="1"/>
  <c r="V552" i="13"/>
  <c r="AB552" i="13" s="1"/>
  <c r="V557" i="13"/>
  <c r="AB557" i="13" s="1"/>
  <c r="AH557" i="13" s="1"/>
  <c r="V556" i="13"/>
  <c r="AB556" i="13" s="1"/>
  <c r="AH556" i="13" s="1"/>
  <c r="V562" i="13"/>
  <c r="AB562" i="13" s="1"/>
  <c r="AH562" i="13" s="1"/>
  <c r="V558" i="13"/>
  <c r="AB558" i="13" s="1"/>
  <c r="AH558" i="13" s="1"/>
  <c r="V563" i="13"/>
  <c r="AB563" i="13" s="1"/>
  <c r="AH563" i="13" s="1"/>
  <c r="V553" i="13"/>
  <c r="AB553" i="13" s="1"/>
  <c r="AH553" i="13" s="1"/>
  <c r="V559" i="13"/>
  <c r="AB559" i="13" s="1"/>
  <c r="AH559" i="13" s="1"/>
  <c r="T552" i="13"/>
  <c r="Z552" i="13" s="1"/>
  <c r="T557" i="13"/>
  <c r="Z557" i="13" s="1"/>
  <c r="AF557" i="13" s="1"/>
  <c r="T556" i="13"/>
  <c r="Z556" i="13" s="1"/>
  <c r="AF556" i="13" s="1"/>
  <c r="T558" i="13"/>
  <c r="Z558" i="13" s="1"/>
  <c r="AF558" i="13" s="1"/>
  <c r="T562" i="13"/>
  <c r="Z562" i="13" s="1"/>
  <c r="AF562" i="13" s="1"/>
  <c r="T553" i="13"/>
  <c r="Z553" i="13" s="1"/>
  <c r="AF553" i="13" s="1"/>
  <c r="T563" i="13"/>
  <c r="Z563" i="13" s="1"/>
  <c r="AF563" i="13" s="1"/>
  <c r="T559" i="13"/>
  <c r="Z559" i="13" s="1"/>
  <c r="AF559" i="13" s="1"/>
  <c r="U466" i="13"/>
  <c r="H466" i="13" s="1"/>
  <c r="V513" i="13"/>
  <c r="AB513" i="13" s="1"/>
  <c r="V518" i="13"/>
  <c r="AB518" i="13" s="1"/>
  <c r="AH518" i="13" s="1"/>
  <c r="V517" i="13"/>
  <c r="AB517" i="13" s="1"/>
  <c r="AH517" i="13" s="1"/>
  <c r="V523" i="13"/>
  <c r="AB523" i="13" s="1"/>
  <c r="AH523" i="13" s="1"/>
  <c r="V519" i="13"/>
  <c r="AB519" i="13" s="1"/>
  <c r="AH519" i="13" s="1"/>
  <c r="V520" i="13"/>
  <c r="AB520" i="13" s="1"/>
  <c r="AH520" i="13" s="1"/>
  <c r="V514" i="13"/>
  <c r="AB514" i="13" s="1"/>
  <c r="AH514" i="13" s="1"/>
  <c r="V524" i="13"/>
  <c r="AB524" i="13" s="1"/>
  <c r="AH524" i="13" s="1"/>
  <c r="U513" i="13"/>
  <c r="AA513" i="13" s="1"/>
  <c r="U518" i="13"/>
  <c r="AA518" i="13" s="1"/>
  <c r="AG518" i="13" s="1"/>
  <c r="U517" i="13"/>
  <c r="AA517" i="13" s="1"/>
  <c r="AG517" i="13" s="1"/>
  <c r="U514" i="13"/>
  <c r="AA514" i="13" s="1"/>
  <c r="AG514" i="13" s="1"/>
  <c r="U524" i="13"/>
  <c r="AA524" i="13" s="1"/>
  <c r="AG524" i="13" s="1"/>
  <c r="U520" i="13"/>
  <c r="AA520" i="13" s="1"/>
  <c r="AG520" i="13" s="1"/>
  <c r="U519" i="13"/>
  <c r="AA519" i="13" s="1"/>
  <c r="AG519" i="13" s="1"/>
  <c r="U523" i="13"/>
  <c r="AA523" i="13" s="1"/>
  <c r="AG523" i="13" s="1"/>
  <c r="AE474" i="13"/>
  <c r="S493" i="13" s="1"/>
  <c r="S504" i="13"/>
  <c r="AI474" i="13"/>
  <c r="W493" i="13" s="1"/>
  <c r="W504" i="13"/>
  <c r="W543" i="13"/>
  <c r="AI514" i="13"/>
  <c r="W532" i="13" s="1"/>
  <c r="E531" i="1"/>
  <c r="AF474" i="13"/>
  <c r="T493" i="13" s="1"/>
  <c r="T504" i="13"/>
  <c r="S513" i="13"/>
  <c r="Y513" i="13" s="1"/>
  <c r="S518" i="13"/>
  <c r="Y518" i="13" s="1"/>
  <c r="AE518" i="13" s="1"/>
  <c r="S517" i="13"/>
  <c r="Y517" i="13" s="1"/>
  <c r="AE517" i="13" s="1"/>
  <c r="S514" i="13"/>
  <c r="Y514" i="13" s="1"/>
  <c r="AE514" i="13" s="1"/>
  <c r="S523" i="13"/>
  <c r="Y523" i="13" s="1"/>
  <c r="AE523" i="13" s="1"/>
  <c r="S524" i="13"/>
  <c r="Y524" i="13" s="1"/>
  <c r="AE524" i="13" s="1"/>
  <c r="S520" i="13"/>
  <c r="Y520" i="13" s="1"/>
  <c r="AE520" i="13" s="1"/>
  <c r="S519" i="13"/>
  <c r="Y519" i="13" s="1"/>
  <c r="AE519" i="13" s="1"/>
  <c r="T513" i="13"/>
  <c r="Z513" i="13" s="1"/>
  <c r="T518" i="13"/>
  <c r="Z518" i="13" s="1"/>
  <c r="AF518" i="13" s="1"/>
  <c r="T517" i="13"/>
  <c r="Z517" i="13" s="1"/>
  <c r="AF517" i="13" s="1"/>
  <c r="T523" i="13"/>
  <c r="Z523" i="13" s="1"/>
  <c r="AF523" i="13" s="1"/>
  <c r="T519" i="13"/>
  <c r="Z519" i="13" s="1"/>
  <c r="AF519" i="13" s="1"/>
  <c r="T520" i="13"/>
  <c r="Z520" i="13" s="1"/>
  <c r="AF520" i="13" s="1"/>
  <c r="T524" i="13"/>
  <c r="Z524" i="13" s="1"/>
  <c r="AF524" i="13" s="1"/>
  <c r="T514" i="13"/>
  <c r="Z514" i="13" s="1"/>
  <c r="AF514" i="13" s="1"/>
  <c r="AH474" i="13"/>
  <c r="V493" i="13" s="1"/>
  <c r="V504" i="13"/>
  <c r="J529" i="1"/>
  <c r="H463" i="1"/>
  <c r="M74" i="20"/>
  <c r="M24" i="20"/>
  <c r="M73" i="20"/>
  <c r="H528" i="1"/>
  <c r="E425" i="13"/>
  <c r="J429" i="1"/>
  <c r="E396" i="1"/>
  <c r="E461" i="1"/>
  <c r="E463" i="1" s="1"/>
  <c r="E527" i="1"/>
  <c r="E528" i="1" s="1"/>
  <c r="G425" i="13"/>
  <c r="H500" i="13"/>
  <c r="J499" i="13"/>
  <c r="J498" i="13"/>
  <c r="J500" i="13"/>
  <c r="J497" i="13"/>
  <c r="E428" i="1"/>
  <c r="E429" i="1" s="1"/>
  <c r="H498" i="13"/>
  <c r="H535" i="13"/>
  <c r="E535" i="13"/>
  <c r="H497" i="13"/>
  <c r="E494" i="1"/>
  <c r="E496" i="1" s="1"/>
  <c r="G462" i="13"/>
  <c r="G463" i="13" s="1"/>
  <c r="H462" i="13"/>
  <c r="H463" i="13" s="1"/>
  <c r="F462" i="13"/>
  <c r="E462" i="13"/>
  <c r="E463" i="13" s="1"/>
  <c r="J462" i="13"/>
  <c r="J464" i="13" s="1"/>
  <c r="I501" i="13"/>
  <c r="I503" i="13" s="1"/>
  <c r="J430" i="1"/>
  <c r="H496" i="1"/>
  <c r="F429" i="1"/>
  <c r="J495" i="1"/>
  <c r="H425" i="13"/>
  <c r="H429" i="1"/>
  <c r="F463" i="1"/>
  <c r="F462" i="1"/>
  <c r="F495" i="1"/>
  <c r="F496" i="1"/>
  <c r="J424" i="13"/>
  <c r="J425" i="13"/>
  <c r="I536" i="13"/>
  <c r="I537" i="13"/>
  <c r="I539" i="13"/>
  <c r="I576" i="13"/>
  <c r="I578" i="13"/>
  <c r="I575" i="13"/>
  <c r="F424" i="13"/>
  <c r="F425" i="13"/>
  <c r="E497" i="13"/>
  <c r="E498" i="13"/>
  <c r="E500" i="13"/>
  <c r="F528" i="1"/>
  <c r="F529" i="1"/>
  <c r="I464" i="13"/>
  <c r="I463" i="13"/>
  <c r="G497" i="13"/>
  <c r="G498" i="13"/>
  <c r="G500" i="13"/>
  <c r="J463" i="1"/>
  <c r="J462" i="1"/>
  <c r="M56" i="20"/>
  <c r="M57" i="20"/>
  <c r="F496" i="13"/>
  <c r="F499" i="13" s="1"/>
  <c r="G535" i="13"/>
  <c r="G538" i="13" s="1"/>
  <c r="J535" i="13"/>
  <c r="J538" i="13" s="1"/>
  <c r="G574" i="13"/>
  <c r="G577" i="13" s="1"/>
  <c r="E574" i="13"/>
  <c r="E577" i="13" s="1"/>
  <c r="F574" i="13"/>
  <c r="F577" i="13" s="1"/>
  <c r="H574" i="13"/>
  <c r="H577" i="13" s="1"/>
  <c r="J574" i="13"/>
  <c r="J577" i="13" s="1"/>
  <c r="E466" i="13" l="1"/>
  <c r="W571" i="13"/>
  <c r="W582" i="13"/>
  <c r="V505" i="13"/>
  <c r="I505" i="13" s="1"/>
  <c r="W544" i="13"/>
  <c r="J544" i="13" s="1"/>
  <c r="U505" i="13"/>
  <c r="H505" i="13" s="1"/>
  <c r="T505" i="13"/>
  <c r="G505" i="13" s="1"/>
  <c r="AF513" i="13"/>
  <c r="T532" i="13" s="1"/>
  <c r="T543" i="13"/>
  <c r="AE513" i="13"/>
  <c r="S532" i="13" s="1"/>
  <c r="S543" i="13"/>
  <c r="S505" i="13"/>
  <c r="F505" i="13" s="1"/>
  <c r="U543" i="13"/>
  <c r="AG513" i="13"/>
  <c r="U532" i="13" s="1"/>
  <c r="AH513" i="13"/>
  <c r="V532" i="13" s="1"/>
  <c r="V543" i="13"/>
  <c r="AE552" i="13"/>
  <c r="S571" i="13" s="1"/>
  <c r="S582" i="13"/>
  <c r="W505" i="13"/>
  <c r="J505" i="13" s="1"/>
  <c r="AF552" i="13"/>
  <c r="T571" i="13" s="1"/>
  <c r="T582" i="13"/>
  <c r="AH552" i="13"/>
  <c r="V571" i="13" s="1"/>
  <c r="V582" i="13"/>
  <c r="AG552" i="13"/>
  <c r="U571" i="13" s="1"/>
  <c r="U582" i="13"/>
  <c r="E430" i="1"/>
  <c r="E495" i="1"/>
  <c r="E462" i="1"/>
  <c r="M27" i="20"/>
  <c r="N27" i="20"/>
  <c r="M44" i="20"/>
  <c r="E529" i="1"/>
  <c r="F535" i="13"/>
  <c r="F538" i="13" s="1"/>
  <c r="H501" i="13"/>
  <c r="H503" i="13" s="1"/>
  <c r="J501" i="13"/>
  <c r="J502" i="13" s="1"/>
  <c r="E538" i="13"/>
  <c r="E536" i="13"/>
  <c r="E539" i="13"/>
  <c r="E537" i="13"/>
  <c r="H538" i="13"/>
  <c r="H539" i="13"/>
  <c r="H536" i="13"/>
  <c r="H537" i="13"/>
  <c r="J463" i="13"/>
  <c r="I579" i="13"/>
  <c r="I580" i="13" s="1"/>
  <c r="E501" i="13"/>
  <c r="I540" i="13"/>
  <c r="G501" i="13"/>
  <c r="G503" i="13" s="1"/>
  <c r="G464" i="13"/>
  <c r="E464" i="13"/>
  <c r="H464" i="13"/>
  <c r="I502" i="13"/>
  <c r="G575" i="13"/>
  <c r="G576" i="13"/>
  <c r="G578" i="13"/>
  <c r="J536" i="13"/>
  <c r="J537" i="13"/>
  <c r="J539" i="13"/>
  <c r="F497" i="13"/>
  <c r="F498" i="13"/>
  <c r="F500" i="13"/>
  <c r="H575" i="13"/>
  <c r="H576" i="13"/>
  <c r="H578" i="13"/>
  <c r="F575" i="13"/>
  <c r="F576" i="13"/>
  <c r="F578" i="13"/>
  <c r="G539" i="13"/>
  <c r="G536" i="13"/>
  <c r="G537" i="13"/>
  <c r="J576" i="13"/>
  <c r="J578" i="13"/>
  <c r="J575" i="13"/>
  <c r="E575" i="13"/>
  <c r="E576" i="13"/>
  <c r="E578" i="13"/>
  <c r="F463" i="13"/>
  <c r="F464" i="13"/>
  <c r="N28" i="20"/>
  <c r="M60" i="20"/>
  <c r="M28" i="20"/>
  <c r="W583" i="13" l="1"/>
  <c r="J583" i="13" s="1"/>
  <c r="V544" i="13"/>
  <c r="I544" i="13" s="1"/>
  <c r="E505" i="13"/>
  <c r="S583" i="13"/>
  <c r="F583" i="13" s="1"/>
  <c r="V583" i="13"/>
  <c r="I583" i="13" s="1"/>
  <c r="U544" i="13"/>
  <c r="H544" i="13" s="1"/>
  <c r="S544" i="13"/>
  <c r="F544" i="13" s="1"/>
  <c r="U583" i="13"/>
  <c r="H583" i="13" s="1"/>
  <c r="T583" i="13"/>
  <c r="G583" i="13" s="1"/>
  <c r="T544" i="13"/>
  <c r="G544" i="13" s="1"/>
  <c r="M45" i="20"/>
  <c r="N47" i="20"/>
  <c r="M46" i="20"/>
  <c r="M48" i="20"/>
  <c r="H502" i="13"/>
  <c r="F537" i="13"/>
  <c r="N48" i="20"/>
  <c r="M47" i="20"/>
  <c r="F536" i="13"/>
  <c r="J503" i="13"/>
  <c r="F539" i="13"/>
  <c r="H540" i="13"/>
  <c r="H541" i="13" s="1"/>
  <c r="E540" i="13"/>
  <c r="E541" i="13" s="1"/>
  <c r="E579" i="13"/>
  <c r="E581" i="13" s="1"/>
  <c r="G540" i="13"/>
  <c r="G541" i="13" s="1"/>
  <c r="J540" i="13"/>
  <c r="J579" i="13"/>
  <c r="H579" i="13"/>
  <c r="H580" i="13" s="1"/>
  <c r="F501" i="13"/>
  <c r="G579" i="13"/>
  <c r="G581" i="13" s="1"/>
  <c r="F579" i="13"/>
  <c r="F581" i="13" s="1"/>
  <c r="I581" i="13"/>
  <c r="G502" i="13"/>
  <c r="N29" i="20"/>
  <c r="I541" i="13"/>
  <c r="I542" i="13"/>
  <c r="E502" i="13"/>
  <c r="E503" i="13"/>
  <c r="E544" i="13" l="1"/>
  <c r="E583" i="13"/>
  <c r="M62" i="20"/>
  <c r="M29" i="20"/>
  <c r="M75" i="20"/>
  <c r="E542" i="13"/>
  <c r="F540" i="13"/>
  <c r="H542" i="13"/>
  <c r="G580" i="13"/>
  <c r="H581" i="13"/>
  <c r="F580" i="13"/>
  <c r="E580" i="13"/>
  <c r="G542" i="13"/>
  <c r="J542" i="13"/>
  <c r="J541" i="13"/>
  <c r="F503" i="13"/>
  <c r="F502" i="13"/>
  <c r="J580" i="13"/>
  <c r="J581" i="13"/>
  <c r="M61" i="20"/>
  <c r="M76" i="20" l="1"/>
  <c r="F541" i="13"/>
  <c r="F542" i="13"/>
  <c r="M77" i="20"/>
  <c r="M30" i="20"/>
  <c r="N30" i="20"/>
  <c r="M32" i="20"/>
  <c r="M65" i="20" l="1"/>
  <c r="M31" i="20"/>
  <c r="N32" i="20"/>
  <c r="M64" i="20"/>
  <c r="N31" i="20"/>
  <c r="P9" i="11" l="1"/>
  <c r="W7" i="11" s="1"/>
  <c r="P12" i="11" l="1"/>
  <c r="J23" i="11" s="1"/>
  <c r="W6" i="11" s="1"/>
  <c r="J14" i="11"/>
  <c r="J15" i="11" l="1"/>
  <c r="J16" i="11" l="1"/>
  <c r="J19" i="11"/>
  <c r="J18" i="11"/>
  <c r="J17" i="11"/>
  <c r="J20" i="11" l="1"/>
  <c r="J21" i="11" l="1"/>
  <c r="J22" i="11"/>
  <c r="K32" i="11" l="1"/>
  <c r="O32" i="11"/>
  <c r="AH32" i="11" s="1"/>
  <c r="M32" i="11"/>
  <c r="AB32" i="11" s="1"/>
  <c r="AC32" i="11" s="1"/>
  <c r="N32" i="11"/>
  <c r="AE32" i="11" s="1"/>
  <c r="AF32" i="11" s="1"/>
  <c r="K31" i="11"/>
  <c r="N31" i="11"/>
  <c r="M31" i="11"/>
  <c r="P31" i="11"/>
  <c r="L31" i="11"/>
  <c r="O31" i="11"/>
  <c r="L32" i="11"/>
  <c r="Y32" i="11" s="1"/>
  <c r="Z32" i="11" s="1"/>
  <c r="P32" i="11"/>
  <c r="AK32" i="11" s="1"/>
  <c r="AL32" i="11" s="1"/>
  <c r="S28" i="11" l="1"/>
  <c r="W28" i="11"/>
  <c r="T28" i="11"/>
  <c r="V28" i="11"/>
  <c r="U28" i="11"/>
  <c r="AI32" i="11"/>
  <c r="K33" i="11"/>
  <c r="E44" i="11" s="1"/>
  <c r="M33" i="11"/>
  <c r="G44" i="11" s="1"/>
  <c r="T27" i="11" s="1"/>
  <c r="O33" i="11"/>
  <c r="I44" i="11" s="1"/>
  <c r="V27" i="11" s="1"/>
  <c r="N33" i="11"/>
  <c r="H44" i="11" s="1"/>
  <c r="U27" i="11" s="1"/>
  <c r="P33" i="11"/>
  <c r="J44" i="11" s="1"/>
  <c r="W27" i="11" s="1"/>
  <c r="L33" i="11"/>
  <c r="F44" i="11" s="1"/>
  <c r="S27" i="11" s="1"/>
  <c r="W29" i="11" l="1"/>
  <c r="V29" i="11"/>
  <c r="U29" i="11"/>
  <c r="S29" i="11"/>
  <c r="T29" i="11"/>
  <c r="K7" i="20"/>
  <c r="L7" i="20"/>
  <c r="I35" i="11"/>
  <c r="S30" i="11" l="1"/>
  <c r="S31" i="11"/>
  <c r="U30" i="11"/>
  <c r="U31" i="11"/>
  <c r="V30" i="11"/>
  <c r="V31" i="11"/>
  <c r="T30" i="11"/>
  <c r="T31" i="11"/>
  <c r="W30" i="11"/>
  <c r="W31" i="11"/>
  <c r="I36" i="11"/>
  <c r="I37" i="11" s="1"/>
  <c r="V8" i="11"/>
  <c r="E35" i="11"/>
  <c r="E36" i="11" s="1"/>
  <c r="E40" i="11" s="1"/>
  <c r="N7" i="20"/>
  <c r="F35" i="11"/>
  <c r="H35" i="11"/>
  <c r="G35" i="11"/>
  <c r="J35" i="11"/>
  <c r="AH30" i="11" l="1"/>
  <c r="AH31" i="11"/>
  <c r="AI31" i="11" s="1"/>
  <c r="V9" i="11"/>
  <c r="AH9" i="11" s="1"/>
  <c r="AI9" i="11" s="1"/>
  <c r="V10" i="11"/>
  <c r="AH10" i="11" s="1"/>
  <c r="AI10" i="11" s="1"/>
  <c r="I39" i="11"/>
  <c r="I38" i="11"/>
  <c r="I40" i="11"/>
  <c r="J36" i="11"/>
  <c r="J38" i="11" s="1"/>
  <c r="W8" i="11"/>
  <c r="G36" i="11"/>
  <c r="G40" i="11" s="1"/>
  <c r="T8" i="11"/>
  <c r="H36" i="11"/>
  <c r="H39" i="11" s="1"/>
  <c r="U8" i="11"/>
  <c r="F36" i="11"/>
  <c r="F38" i="11" s="1"/>
  <c r="S8" i="11"/>
  <c r="E38" i="11"/>
  <c r="E39" i="11"/>
  <c r="E37" i="11"/>
  <c r="AE30" i="11" l="1"/>
  <c r="AE31" i="11"/>
  <c r="AF31" i="11" s="1"/>
  <c r="AK30" i="11"/>
  <c r="AK31" i="11"/>
  <c r="AL31" i="11" s="1"/>
  <c r="AI30" i="11"/>
  <c r="V44" i="11"/>
  <c r="Y30" i="11"/>
  <c r="Y31" i="11"/>
  <c r="Z31" i="11" s="1"/>
  <c r="AB30" i="11"/>
  <c r="AB31" i="11"/>
  <c r="AC31" i="11" s="1"/>
  <c r="V12" i="11"/>
  <c r="J39" i="11"/>
  <c r="J40" i="11"/>
  <c r="H37" i="11"/>
  <c r="H40" i="11"/>
  <c r="I41" i="11"/>
  <c r="I42" i="11" s="1"/>
  <c r="G39" i="11"/>
  <c r="F40" i="11"/>
  <c r="H38" i="11"/>
  <c r="J37" i="11"/>
  <c r="V23" i="11"/>
  <c r="S9" i="11"/>
  <c r="Y9" i="11" s="1"/>
  <c r="Z9" i="11" s="1"/>
  <c r="S10" i="11"/>
  <c r="Y10" i="11" s="1"/>
  <c r="Z10" i="11" s="1"/>
  <c r="T9" i="11"/>
  <c r="AB9" i="11" s="1"/>
  <c r="AC9" i="11" s="1"/>
  <c r="T10" i="11"/>
  <c r="AB10" i="11" s="1"/>
  <c r="AC10" i="11" s="1"/>
  <c r="U9" i="11"/>
  <c r="AE9" i="11" s="1"/>
  <c r="AF9" i="11" s="1"/>
  <c r="U10" i="11"/>
  <c r="AE10" i="11" s="1"/>
  <c r="AF10" i="11" s="1"/>
  <c r="W9" i="11"/>
  <c r="AK9" i="11" s="1"/>
  <c r="AL9" i="11" s="1"/>
  <c r="W10" i="11"/>
  <c r="AK10" i="11" s="1"/>
  <c r="AL10" i="11" s="1"/>
  <c r="F37" i="11"/>
  <c r="G38" i="11"/>
  <c r="F39" i="11"/>
  <c r="G37" i="11"/>
  <c r="E41" i="11"/>
  <c r="E43" i="11" s="1"/>
  <c r="AC30" i="11" l="1"/>
  <c r="T44" i="11"/>
  <c r="T45" i="11" s="1"/>
  <c r="G45" i="11" s="1"/>
  <c r="V45" i="11"/>
  <c r="I45" i="11" s="1"/>
  <c r="AL30" i="11"/>
  <c r="W44" i="11"/>
  <c r="Z30" i="11"/>
  <c r="S44" i="11"/>
  <c r="U44" i="11"/>
  <c r="AF30" i="11"/>
  <c r="V24" i="11"/>
  <c r="I24" i="11" s="1"/>
  <c r="I43" i="11"/>
  <c r="J41" i="11"/>
  <c r="J42" i="11" s="1"/>
  <c r="H41" i="11"/>
  <c r="H42" i="11" s="1"/>
  <c r="G41" i="11"/>
  <c r="G43" i="11" s="1"/>
  <c r="F41" i="11"/>
  <c r="F43" i="11" s="1"/>
  <c r="S23" i="11"/>
  <c r="U23" i="11"/>
  <c r="U12" i="11"/>
  <c r="S12" i="11"/>
  <c r="T23" i="11"/>
  <c r="W23" i="11"/>
  <c r="T12" i="11"/>
  <c r="W12" i="11"/>
  <c r="E42" i="11"/>
  <c r="K53" i="11"/>
  <c r="K52" i="11"/>
  <c r="P53" i="11"/>
  <c r="AK53" i="11" s="1"/>
  <c r="AL53" i="11" s="1"/>
  <c r="P52" i="11"/>
  <c r="N53" i="11"/>
  <c r="AE53" i="11" s="1"/>
  <c r="AF53" i="11" s="1"/>
  <c r="O52" i="11"/>
  <c r="M52" i="11"/>
  <c r="M53" i="11"/>
  <c r="AB53" i="11" s="1"/>
  <c r="AC53" i="11" s="1"/>
  <c r="O53" i="11"/>
  <c r="AH53" i="11" s="1"/>
  <c r="AI53" i="11" s="1"/>
  <c r="L53" i="11"/>
  <c r="Y53" i="11" s="1"/>
  <c r="Z53" i="11" s="1"/>
  <c r="N52" i="11"/>
  <c r="L52" i="11"/>
  <c r="W45" i="11" l="1"/>
  <c r="J45" i="11" s="1"/>
  <c r="S45" i="11"/>
  <c r="F45" i="11" s="1"/>
  <c r="S49" i="11"/>
  <c r="W49" i="11"/>
  <c r="U49" i="11"/>
  <c r="T49" i="11"/>
  <c r="V49" i="11"/>
  <c r="U45" i="11"/>
  <c r="H45" i="11" s="1"/>
  <c r="G42" i="11"/>
  <c r="J43" i="11"/>
  <c r="H43" i="11"/>
  <c r="F42" i="11"/>
  <c r="M7" i="20" s="1"/>
  <c r="S24" i="11"/>
  <c r="F24" i="11" s="1"/>
  <c r="U24" i="11"/>
  <c r="H24" i="11" s="1"/>
  <c r="W24" i="11"/>
  <c r="J24" i="11" s="1"/>
  <c r="T24" i="11"/>
  <c r="G24" i="11" s="1"/>
  <c r="K54" i="11"/>
  <c r="E65" i="11" s="1"/>
  <c r="M54" i="11"/>
  <c r="G65" i="11" s="1"/>
  <c r="T48" i="11" s="1"/>
  <c r="G56" i="11"/>
  <c r="K8" i="20"/>
  <c r="L54" i="11"/>
  <c r="F65" i="11" s="1"/>
  <c r="S48" i="11" s="1"/>
  <c r="N54" i="11"/>
  <c r="H65" i="11" s="1"/>
  <c r="U48" i="11" s="1"/>
  <c r="P54" i="11"/>
  <c r="J65" i="11" s="1"/>
  <c r="W48" i="11" s="1"/>
  <c r="O54" i="11"/>
  <c r="I65" i="11" s="1"/>
  <c r="V48" i="11" s="1"/>
  <c r="U50" i="11" l="1"/>
  <c r="E45" i="11"/>
  <c r="O7" i="20" s="1"/>
  <c r="T50" i="11"/>
  <c r="V50" i="11"/>
  <c r="W50" i="11"/>
  <c r="S50" i="11"/>
  <c r="E24" i="11"/>
  <c r="O6" i="20" s="1"/>
  <c r="L8" i="20"/>
  <c r="I56" i="11"/>
  <c r="I57" i="11" s="1"/>
  <c r="G57" i="11"/>
  <c r="S51" i="11" l="1"/>
  <c r="Y51" i="11" s="1"/>
  <c r="S52" i="11"/>
  <c r="Y52" i="11" s="1"/>
  <c r="Z52" i="11" s="1"/>
  <c r="V51" i="11"/>
  <c r="AH51" i="11" s="1"/>
  <c r="V52" i="11"/>
  <c r="AH52" i="11" s="1"/>
  <c r="AI52" i="11" s="1"/>
  <c r="W51" i="11"/>
  <c r="AK51" i="11" s="1"/>
  <c r="W52" i="11"/>
  <c r="AK52" i="11" s="1"/>
  <c r="AL52" i="11" s="1"/>
  <c r="T51" i="11"/>
  <c r="AB51" i="11" s="1"/>
  <c r="T52" i="11"/>
  <c r="AB52" i="11" s="1"/>
  <c r="AC52" i="11" s="1"/>
  <c r="U51" i="11"/>
  <c r="AE51" i="11" s="1"/>
  <c r="U52" i="11"/>
  <c r="AE52" i="11" s="1"/>
  <c r="AF52" i="11" s="1"/>
  <c r="N8" i="20"/>
  <c r="E56" i="11"/>
  <c r="E57" i="11" s="1"/>
  <c r="E59" i="11" s="1"/>
  <c r="G60" i="11"/>
  <c r="G58" i="11"/>
  <c r="G61" i="11"/>
  <c r="G59" i="11"/>
  <c r="J56" i="11"/>
  <c r="J57" i="11" s="1"/>
  <c r="H56" i="11"/>
  <c r="H57" i="11" s="1"/>
  <c r="I58" i="11"/>
  <c r="I61" i="11"/>
  <c r="I59" i="11"/>
  <c r="I60" i="11"/>
  <c r="F56" i="11"/>
  <c r="AC51" i="11" l="1"/>
  <c r="T65" i="11"/>
  <c r="AI51" i="11"/>
  <c r="V54" i="11" s="1"/>
  <c r="V65" i="11"/>
  <c r="T54" i="11"/>
  <c r="AF51" i="11"/>
  <c r="U54" i="11" s="1"/>
  <c r="U65" i="11"/>
  <c r="AL51" i="11"/>
  <c r="W54" i="11" s="1"/>
  <c r="W65" i="11"/>
  <c r="Z51" i="11"/>
  <c r="S54" i="11" s="1"/>
  <c r="S65" i="11"/>
  <c r="E60" i="11"/>
  <c r="E58" i="11"/>
  <c r="E61" i="11"/>
  <c r="G62" i="11"/>
  <c r="G64" i="11" s="1"/>
  <c r="J60" i="11"/>
  <c r="J59" i="11"/>
  <c r="J58" i="11"/>
  <c r="J61" i="11"/>
  <c r="F57" i="11"/>
  <c r="H58" i="11"/>
  <c r="H61" i="11"/>
  <c r="H59" i="11"/>
  <c r="H60" i="11"/>
  <c r="I62" i="11"/>
  <c r="T66" i="11" l="1"/>
  <c r="G66" i="11" s="1"/>
  <c r="U66" i="11"/>
  <c r="H66" i="11" s="1"/>
  <c r="S66" i="11"/>
  <c r="F66" i="11" s="1"/>
  <c r="W66" i="11"/>
  <c r="J66" i="11" s="1"/>
  <c r="V66" i="11"/>
  <c r="I66" i="11" s="1"/>
  <c r="E62" i="11"/>
  <c r="E63" i="11" s="1"/>
  <c r="G63" i="11"/>
  <c r="H62" i="11"/>
  <c r="H64" i="11" s="1"/>
  <c r="J62" i="11"/>
  <c r="J64" i="11" s="1"/>
  <c r="I64" i="11"/>
  <c r="I63" i="11"/>
  <c r="F58" i="11"/>
  <c r="F61" i="11"/>
  <c r="F59" i="11"/>
  <c r="F60" i="11"/>
  <c r="E66" i="11" l="1"/>
  <c r="E64" i="11"/>
  <c r="H63" i="11"/>
  <c r="J63" i="11"/>
  <c r="F62" i="11"/>
  <c r="F63" i="11" l="1"/>
  <c r="F64" i="11"/>
  <c r="M8" i="20" l="1"/>
  <c r="K74" i="11"/>
  <c r="P74" i="11"/>
  <c r="AK74" i="11" s="1"/>
  <c r="AL74" i="11" s="1"/>
  <c r="N74" i="11"/>
  <c r="AE74" i="11" s="1"/>
  <c r="AF74" i="11" s="1"/>
  <c r="P73" i="11"/>
  <c r="M74" i="11"/>
  <c r="AB74" i="11" s="1"/>
  <c r="AC74" i="11" s="1"/>
  <c r="K73" i="11"/>
  <c r="N73" i="11"/>
  <c r="O74" i="11"/>
  <c r="AH74" i="11" s="1"/>
  <c r="AI74" i="11" s="1"/>
  <c r="M73" i="11"/>
  <c r="L74" i="11"/>
  <c r="Y74" i="11" s="1"/>
  <c r="Z74" i="11" s="1"/>
  <c r="O73" i="11"/>
  <c r="L73" i="11"/>
  <c r="W70" i="11" l="1"/>
  <c r="V70" i="11"/>
  <c r="U70" i="11"/>
  <c r="T70" i="11"/>
  <c r="S70" i="11"/>
  <c r="M75" i="11"/>
  <c r="G86" i="11" s="1"/>
  <c r="T69" i="11" s="1"/>
  <c r="G77" i="11"/>
  <c r="K75" i="11"/>
  <c r="E86" i="11" s="1"/>
  <c r="L75" i="11"/>
  <c r="F86" i="11" s="1"/>
  <c r="S69" i="11" s="1"/>
  <c r="O75" i="11"/>
  <c r="I86" i="11" s="1"/>
  <c r="V69" i="11" s="1"/>
  <c r="P75" i="11"/>
  <c r="J86" i="11" s="1"/>
  <c r="W69" i="11" s="1"/>
  <c r="N75" i="11"/>
  <c r="H86" i="11" s="1"/>
  <c r="U69" i="11" s="1"/>
  <c r="L9" i="20"/>
  <c r="T71" i="11" l="1"/>
  <c r="V71" i="11"/>
  <c r="S71" i="11"/>
  <c r="U71" i="11"/>
  <c r="W71" i="11"/>
  <c r="K9" i="20"/>
  <c r="E77" i="11"/>
  <c r="E78" i="11" s="1"/>
  <c r="H77" i="11"/>
  <c r="F77" i="11"/>
  <c r="F78" i="11" s="1"/>
  <c r="G78" i="11"/>
  <c r="I77" i="11"/>
  <c r="U72" i="11" l="1"/>
  <c r="AE72" i="11" s="1"/>
  <c r="U73" i="11"/>
  <c r="AE73" i="11" s="1"/>
  <c r="AF73" i="11" s="1"/>
  <c r="S72" i="11"/>
  <c r="Y72" i="11" s="1"/>
  <c r="S73" i="11"/>
  <c r="Y73" i="11" s="1"/>
  <c r="Z73" i="11" s="1"/>
  <c r="V72" i="11"/>
  <c r="AH72" i="11" s="1"/>
  <c r="V73" i="11"/>
  <c r="AH73" i="11" s="1"/>
  <c r="AI73" i="11" s="1"/>
  <c r="W72" i="11"/>
  <c r="AK72" i="11" s="1"/>
  <c r="W73" i="11"/>
  <c r="AK73" i="11" s="1"/>
  <c r="AL73" i="11" s="1"/>
  <c r="T72" i="11"/>
  <c r="AB72" i="11" s="1"/>
  <c r="T73" i="11"/>
  <c r="AB73" i="11" s="1"/>
  <c r="AC73" i="11" s="1"/>
  <c r="N9" i="20"/>
  <c r="E82" i="11"/>
  <c r="E80" i="11"/>
  <c r="E79" i="11"/>
  <c r="E81" i="11"/>
  <c r="G79" i="11"/>
  <c r="G82" i="11"/>
  <c r="G80" i="11"/>
  <c r="G81" i="11"/>
  <c r="J77" i="11"/>
  <c r="J78" i="11" s="1"/>
  <c r="F79" i="11"/>
  <c r="F80" i="11"/>
  <c r="F82" i="11"/>
  <c r="F81" i="11"/>
  <c r="H78" i="11"/>
  <c r="I78" i="11"/>
  <c r="AL72" i="11" l="1"/>
  <c r="W75" i="11" s="1"/>
  <c r="W86" i="11"/>
  <c r="Z72" i="11"/>
  <c r="S75" i="11" s="1"/>
  <c r="S86" i="11"/>
  <c r="AC72" i="11"/>
  <c r="T75" i="11" s="1"/>
  <c r="T86" i="11"/>
  <c r="AI72" i="11"/>
  <c r="V75" i="11" s="1"/>
  <c r="V86" i="11"/>
  <c r="AF72" i="11"/>
  <c r="U75" i="11" s="1"/>
  <c r="U86" i="11"/>
  <c r="G83" i="11"/>
  <c r="G85" i="11" s="1"/>
  <c r="F83" i="11"/>
  <c r="F85" i="11" s="1"/>
  <c r="J82" i="11"/>
  <c r="J80" i="11"/>
  <c r="J81" i="11"/>
  <c r="J79" i="11"/>
  <c r="I82" i="11"/>
  <c r="I80" i="11"/>
  <c r="I81" i="11"/>
  <c r="I79" i="11"/>
  <c r="H82" i="11"/>
  <c r="H80" i="11"/>
  <c r="H79" i="11"/>
  <c r="H81" i="11"/>
  <c r="E83" i="11"/>
  <c r="S87" i="11" l="1"/>
  <c r="F87" i="11" s="1"/>
  <c r="U87" i="11"/>
  <c r="H87" i="11" s="1"/>
  <c r="T87" i="11"/>
  <c r="G87" i="11" s="1"/>
  <c r="W87" i="11"/>
  <c r="J87" i="11" s="1"/>
  <c r="V87" i="11"/>
  <c r="I87" i="11" s="1"/>
  <c r="G84" i="11"/>
  <c r="F84" i="11"/>
  <c r="H83" i="11"/>
  <c r="H85" i="11" s="1"/>
  <c r="J83" i="11"/>
  <c r="J85" i="11" s="1"/>
  <c r="I83" i="11"/>
  <c r="E85" i="11"/>
  <c r="E84" i="11"/>
  <c r="E87" i="11" l="1"/>
  <c r="J84" i="11"/>
  <c r="H84" i="11"/>
  <c r="I84" i="11"/>
  <c r="I85" i="11"/>
  <c r="M9" i="20" l="1"/>
  <c r="K98" i="13"/>
  <c r="K93" i="13"/>
  <c r="K91" i="13"/>
  <c r="K94" i="13"/>
  <c r="K89" i="13"/>
  <c r="M89" i="13"/>
  <c r="K87" i="13"/>
  <c r="K96" i="13"/>
  <c r="M96" i="13"/>
  <c r="K102" i="13"/>
  <c r="N95" i="13"/>
  <c r="O93" i="13"/>
  <c r="AB93" i="13" s="1"/>
  <c r="P103" i="13"/>
  <c r="AC103" i="13" s="1"/>
  <c r="AI103" i="13" s="1"/>
  <c r="P102" i="13"/>
  <c r="AC102" i="13" s="1"/>
  <c r="AI102" i="13" s="1"/>
  <c r="O90" i="13"/>
  <c r="N87" i="13"/>
  <c r="N101" i="13"/>
  <c r="AA101" i="13" s="1"/>
  <c r="AG101" i="13" s="1"/>
  <c r="K101" i="13"/>
  <c r="K88" i="13"/>
  <c r="K90" i="13"/>
  <c r="K92" i="13"/>
  <c r="K95" i="13"/>
  <c r="K97" i="13"/>
  <c r="K100" i="13"/>
  <c r="O99" i="13"/>
  <c r="AB99" i="13" s="1"/>
  <c r="AH99" i="13" s="1"/>
  <c r="O91" i="13"/>
  <c r="N98" i="13"/>
  <c r="AA98" i="13" s="1"/>
  <c r="AG98" i="13" s="1"/>
  <c r="N100" i="13"/>
  <c r="AA100" i="13" s="1"/>
  <c r="AG100" i="13" s="1"/>
  <c r="M93" i="13"/>
  <c r="Z93" i="13" s="1"/>
  <c r="P90" i="13"/>
  <c r="M95" i="13"/>
  <c r="O89" i="13"/>
  <c r="N97" i="13"/>
  <c r="AA97" i="13" s="1"/>
  <c r="AG97" i="13" s="1"/>
  <c r="O87" i="13"/>
  <c r="P97" i="13"/>
  <c r="AC97" i="13" s="1"/>
  <c r="AI97" i="13" s="1"/>
  <c r="M91" i="13"/>
  <c r="P96" i="13"/>
  <c r="P93" i="13"/>
  <c r="AC93" i="13" s="1"/>
  <c r="O103" i="13"/>
  <c r="AB103" i="13" s="1"/>
  <c r="AH103" i="13" s="1"/>
  <c r="N89" i="13"/>
  <c r="M87" i="13"/>
  <c r="O96" i="13"/>
  <c r="O92" i="13"/>
  <c r="M90" i="13"/>
  <c r="P88" i="13"/>
  <c r="O94" i="13"/>
  <c r="AB94" i="13" s="1"/>
  <c r="AH94" i="13" s="1"/>
  <c r="M92" i="13"/>
  <c r="N94" i="13"/>
  <c r="AA94" i="13" s="1"/>
  <c r="AG94" i="13" s="1"/>
  <c r="M88" i="13"/>
  <c r="P94" i="13"/>
  <c r="AC94" i="13" s="1"/>
  <c r="AI94" i="13" s="1"/>
  <c r="N88" i="13"/>
  <c r="N99" i="13"/>
  <c r="AA99" i="13" s="1"/>
  <c r="AG99" i="13" s="1"/>
  <c r="N96" i="13"/>
  <c r="P100" i="13"/>
  <c r="AC100" i="13" s="1"/>
  <c r="AI100" i="13" s="1"/>
  <c r="P92" i="13"/>
  <c r="M103" i="13"/>
  <c r="Z103" i="13" s="1"/>
  <c r="AF103" i="13" s="1"/>
  <c r="N103" i="13"/>
  <c r="AA103" i="13" s="1"/>
  <c r="AG103" i="13" s="1"/>
  <c r="K99" i="13"/>
  <c r="M101" i="13"/>
  <c r="Z101" i="13" s="1"/>
  <c r="AF101" i="13" s="1"/>
  <c r="M98" i="13"/>
  <c r="Z98" i="13" s="1"/>
  <c r="AF98" i="13" s="1"/>
  <c r="L96" i="13"/>
  <c r="P99" i="13"/>
  <c r="AC99" i="13" s="1"/>
  <c r="AI99" i="13" s="1"/>
  <c r="M102" i="13"/>
  <c r="Z102" i="13" s="1"/>
  <c r="AF102" i="13" s="1"/>
  <c r="L88" i="13"/>
  <c r="O88" i="13"/>
  <c r="O101" i="13"/>
  <c r="AB101" i="13" s="1"/>
  <c r="AH101" i="13" s="1"/>
  <c r="L93" i="13"/>
  <c r="Y93" i="13" s="1"/>
  <c r="N93" i="13"/>
  <c r="AA93" i="13" s="1"/>
  <c r="O95" i="13"/>
  <c r="M97" i="13"/>
  <c r="Z97" i="13" s="1"/>
  <c r="AF97" i="13" s="1"/>
  <c r="L103" i="13"/>
  <c r="Y103" i="13" s="1"/>
  <c r="AE103" i="13" s="1"/>
  <c r="K103" i="13"/>
  <c r="O98" i="13"/>
  <c r="AB98" i="13" s="1"/>
  <c r="AH98" i="13" s="1"/>
  <c r="L92" i="13"/>
  <c r="N92" i="13"/>
  <c r="O100" i="13"/>
  <c r="AB100" i="13" s="1"/>
  <c r="AH100" i="13" s="1"/>
  <c r="L100" i="13"/>
  <c r="Y100" i="13" s="1"/>
  <c r="AE100" i="13" s="1"/>
  <c r="M100" i="13"/>
  <c r="Z100" i="13" s="1"/>
  <c r="AF100" i="13" s="1"/>
  <c r="L95" i="13"/>
  <c r="P95" i="13"/>
  <c r="P91" i="13"/>
  <c r="N102" i="13"/>
  <c r="AA102" i="13" s="1"/>
  <c r="AG102" i="13" s="1"/>
  <c r="L91" i="13"/>
  <c r="N91" i="13"/>
  <c r="L94" i="13"/>
  <c r="Y94" i="13" s="1"/>
  <c r="AE94" i="13" s="1"/>
  <c r="M94" i="13"/>
  <c r="Z94" i="13" s="1"/>
  <c r="AF94" i="13" s="1"/>
  <c r="L99" i="13"/>
  <c r="Y99" i="13" s="1"/>
  <c r="AE99" i="13" s="1"/>
  <c r="M99" i="13"/>
  <c r="Z99" i="13" s="1"/>
  <c r="AF99" i="13" s="1"/>
  <c r="N86" i="13"/>
  <c r="M86" i="13"/>
  <c r="P86" i="13"/>
  <c r="L98" i="13"/>
  <c r="Y98" i="13" s="1"/>
  <c r="AE98" i="13" s="1"/>
  <c r="P98" i="13"/>
  <c r="AC98" i="13" s="1"/>
  <c r="AI98" i="13" s="1"/>
  <c r="L90" i="13"/>
  <c r="N90" i="13"/>
  <c r="L102" i="13"/>
  <c r="Y102" i="13" s="1"/>
  <c r="AE102" i="13" s="1"/>
  <c r="O102" i="13"/>
  <c r="AB102" i="13" s="1"/>
  <c r="AH102" i="13" s="1"/>
  <c r="L97" i="13"/>
  <c r="Y97" i="13" s="1"/>
  <c r="AE97" i="13" s="1"/>
  <c r="O97" i="13"/>
  <c r="AB97" i="13" s="1"/>
  <c r="AH97" i="13" s="1"/>
  <c r="L89" i="13"/>
  <c r="P89" i="13"/>
  <c r="L87" i="13"/>
  <c r="P87" i="13"/>
  <c r="O86" i="13"/>
  <c r="L101" i="13"/>
  <c r="Y101" i="13" s="1"/>
  <c r="AE101" i="13" s="1"/>
  <c r="P101" i="13"/>
  <c r="AC101" i="13" s="1"/>
  <c r="AI101" i="13" s="1"/>
  <c r="L86" i="13"/>
  <c r="K86" i="13"/>
  <c r="V83" i="13" l="1"/>
  <c r="S83" i="13"/>
  <c r="W83" i="13"/>
  <c r="T83" i="13"/>
  <c r="U83" i="13"/>
  <c r="M104" i="13"/>
  <c r="G115" i="13" s="1"/>
  <c r="T82" i="13" s="1"/>
  <c r="O104" i="13"/>
  <c r="I115" i="13" s="1"/>
  <c r="V82" i="13" s="1"/>
  <c r="L104" i="13"/>
  <c r="F115" i="13" s="1"/>
  <c r="S82" i="13" s="1"/>
  <c r="N104" i="13"/>
  <c r="H115" i="13" s="1"/>
  <c r="U82" i="13" s="1"/>
  <c r="U84" i="13" s="1"/>
  <c r="K104" i="13"/>
  <c r="E115" i="13" s="1"/>
  <c r="E106" i="13"/>
  <c r="P104" i="13"/>
  <c r="J115" i="13" s="1"/>
  <c r="W82" i="13" s="1"/>
  <c r="U91" i="13" l="1"/>
  <c r="AA91" i="13" s="1"/>
  <c r="AG91" i="13" s="1"/>
  <c r="U88" i="13"/>
  <c r="AA88" i="13" s="1"/>
  <c r="AG88" i="13" s="1"/>
  <c r="U87" i="13"/>
  <c r="AA87" i="13" s="1"/>
  <c r="AG87" i="13" s="1"/>
  <c r="U92" i="13"/>
  <c r="AA92" i="13" s="1"/>
  <c r="AG92" i="13" s="1"/>
  <c r="W84" i="13"/>
  <c r="S84" i="13"/>
  <c r="U96" i="13"/>
  <c r="AA96" i="13" s="1"/>
  <c r="AG96" i="13" s="1"/>
  <c r="U86" i="13"/>
  <c r="AA86" i="13" s="1"/>
  <c r="AG86" i="13" s="1"/>
  <c r="T84" i="13"/>
  <c r="U95" i="13"/>
  <c r="AA95" i="13" s="1"/>
  <c r="AG95" i="13" s="1"/>
  <c r="V84" i="13"/>
  <c r="U90" i="13"/>
  <c r="AA90" i="13" s="1"/>
  <c r="AG90" i="13" s="1"/>
  <c r="U85" i="13"/>
  <c r="AA85" i="13" s="1"/>
  <c r="U89" i="13"/>
  <c r="AA89" i="13" s="1"/>
  <c r="AG89" i="13" s="1"/>
  <c r="J106" i="13"/>
  <c r="K20" i="20"/>
  <c r="L20" i="20"/>
  <c r="H106" i="13"/>
  <c r="H107" i="13" s="1"/>
  <c r="E107" i="13"/>
  <c r="V88" i="13" l="1"/>
  <c r="AB88" i="13" s="1"/>
  <c r="AH88" i="13" s="1"/>
  <c r="V87" i="13"/>
  <c r="AB87" i="13" s="1"/>
  <c r="AH87" i="13" s="1"/>
  <c r="S87" i="13"/>
  <c r="Y87" i="13" s="1"/>
  <c r="AE87" i="13" s="1"/>
  <c r="S88" i="13"/>
  <c r="Y88" i="13" s="1"/>
  <c r="AE88" i="13" s="1"/>
  <c r="T88" i="13"/>
  <c r="Z88" i="13" s="1"/>
  <c r="AF88" i="13" s="1"/>
  <c r="T87" i="13"/>
  <c r="Z87" i="13" s="1"/>
  <c r="AF87" i="13" s="1"/>
  <c r="W87" i="13"/>
  <c r="AC87" i="13" s="1"/>
  <c r="AI87" i="13" s="1"/>
  <c r="W88" i="13"/>
  <c r="AC88" i="13" s="1"/>
  <c r="AI88" i="13" s="1"/>
  <c r="V90" i="13"/>
  <c r="AB90" i="13" s="1"/>
  <c r="AH90" i="13" s="1"/>
  <c r="V85" i="13"/>
  <c r="AB85" i="13" s="1"/>
  <c r="V86" i="13"/>
  <c r="AB86" i="13" s="1"/>
  <c r="AH86" i="13" s="1"/>
  <c r="V96" i="13"/>
  <c r="AB96" i="13" s="1"/>
  <c r="AH96" i="13" s="1"/>
  <c r="V89" i="13"/>
  <c r="AB89" i="13" s="1"/>
  <c r="AH89" i="13" s="1"/>
  <c r="V92" i="13"/>
  <c r="AB92" i="13" s="1"/>
  <c r="AH92" i="13" s="1"/>
  <c r="V95" i="13"/>
  <c r="AB95" i="13" s="1"/>
  <c r="AH95" i="13" s="1"/>
  <c r="V91" i="13"/>
  <c r="AB91" i="13" s="1"/>
  <c r="AH91" i="13" s="1"/>
  <c r="S90" i="13"/>
  <c r="Y90" i="13" s="1"/>
  <c r="AE90" i="13" s="1"/>
  <c r="S85" i="13"/>
  <c r="Y85" i="13" s="1"/>
  <c r="S91" i="13"/>
  <c r="Y91" i="13" s="1"/>
  <c r="AE91" i="13" s="1"/>
  <c r="S86" i="13"/>
  <c r="Y86" i="13" s="1"/>
  <c r="AE86" i="13" s="1"/>
  <c r="S95" i="13"/>
  <c r="Y95" i="13" s="1"/>
  <c r="AE95" i="13" s="1"/>
  <c r="S92" i="13"/>
  <c r="Y92" i="13" s="1"/>
  <c r="AE92" i="13" s="1"/>
  <c r="S89" i="13"/>
  <c r="Y89" i="13" s="1"/>
  <c r="AE89" i="13" s="1"/>
  <c r="S96" i="13"/>
  <c r="Y96" i="13" s="1"/>
  <c r="AE96" i="13" s="1"/>
  <c r="AG85" i="13"/>
  <c r="U104" i="13" s="1"/>
  <c r="U115" i="13"/>
  <c r="T90" i="13"/>
  <c r="Z90" i="13" s="1"/>
  <c r="AF90" i="13" s="1"/>
  <c r="T85" i="13"/>
  <c r="Z85" i="13" s="1"/>
  <c r="T86" i="13"/>
  <c r="Z86" i="13" s="1"/>
  <c r="AF86" i="13" s="1"/>
  <c r="T89" i="13"/>
  <c r="Z89" i="13" s="1"/>
  <c r="AF89" i="13" s="1"/>
  <c r="T96" i="13"/>
  <c r="Z96" i="13" s="1"/>
  <c r="AF96" i="13" s="1"/>
  <c r="T91" i="13"/>
  <c r="Z91" i="13" s="1"/>
  <c r="AF91" i="13" s="1"/>
  <c r="T92" i="13"/>
  <c r="Z92" i="13" s="1"/>
  <c r="AF92" i="13" s="1"/>
  <c r="T95" i="13"/>
  <c r="Z95" i="13" s="1"/>
  <c r="AF95" i="13" s="1"/>
  <c r="W90" i="13"/>
  <c r="AC90" i="13" s="1"/>
  <c r="AI90" i="13" s="1"/>
  <c r="W85" i="13"/>
  <c r="AC85" i="13" s="1"/>
  <c r="W95" i="13"/>
  <c r="AC95" i="13" s="1"/>
  <c r="AI95" i="13" s="1"/>
  <c r="W86" i="13"/>
  <c r="AC86" i="13" s="1"/>
  <c r="AI86" i="13" s="1"/>
  <c r="W91" i="13"/>
  <c r="AC91" i="13" s="1"/>
  <c r="AI91" i="13" s="1"/>
  <c r="W96" i="13"/>
  <c r="AC96" i="13" s="1"/>
  <c r="AI96" i="13" s="1"/>
  <c r="W92" i="13"/>
  <c r="AC92" i="13" s="1"/>
  <c r="AI92" i="13" s="1"/>
  <c r="W89" i="13"/>
  <c r="AC89" i="13" s="1"/>
  <c r="AI89" i="13" s="1"/>
  <c r="F106" i="13"/>
  <c r="F107" i="13" s="1"/>
  <c r="J107" i="13"/>
  <c r="J110" i="13" s="1"/>
  <c r="H109" i="13"/>
  <c r="H111" i="13"/>
  <c r="H108" i="13"/>
  <c r="H110" i="13"/>
  <c r="I106" i="13"/>
  <c r="I107" i="13" s="1"/>
  <c r="E108" i="13"/>
  <c r="E111" i="13"/>
  <c r="E110" i="13"/>
  <c r="E109" i="13"/>
  <c r="G106" i="13"/>
  <c r="G107" i="13" s="1"/>
  <c r="AI85" i="13" l="1"/>
  <c r="W104" i="13" s="1"/>
  <c r="W115" i="13"/>
  <c r="AF85" i="13"/>
  <c r="T104" i="13" s="1"/>
  <c r="T115" i="13"/>
  <c r="AE85" i="13"/>
  <c r="S104" i="13" s="1"/>
  <c r="S115" i="13"/>
  <c r="AH85" i="13"/>
  <c r="V104" i="13" s="1"/>
  <c r="V115" i="13"/>
  <c r="U116" i="13"/>
  <c r="H116" i="13" s="1"/>
  <c r="J111" i="13"/>
  <c r="J108" i="13"/>
  <c r="J109" i="13"/>
  <c r="H112" i="13"/>
  <c r="H113" i="13" s="1"/>
  <c r="I109" i="13"/>
  <c r="I108" i="13"/>
  <c r="I111" i="13"/>
  <c r="I110" i="13"/>
  <c r="E112" i="13"/>
  <c r="G109" i="13"/>
  <c r="G110" i="13"/>
  <c r="G108" i="13"/>
  <c r="G111" i="13"/>
  <c r="F110" i="13"/>
  <c r="F108" i="13"/>
  <c r="F109" i="13"/>
  <c r="F111" i="13"/>
  <c r="V116" i="13" l="1"/>
  <c r="I116" i="13" s="1"/>
  <c r="S116" i="13"/>
  <c r="F116" i="13" s="1"/>
  <c r="T116" i="13"/>
  <c r="G116" i="13" s="1"/>
  <c r="W116" i="13"/>
  <c r="J116" i="13" s="1"/>
  <c r="J112" i="13"/>
  <c r="J113" i="13" s="1"/>
  <c r="I112" i="13"/>
  <c r="I114" i="13" s="1"/>
  <c r="H114" i="13"/>
  <c r="F112" i="13"/>
  <c r="F114" i="13" s="1"/>
  <c r="G112" i="13"/>
  <c r="E114" i="13"/>
  <c r="E113" i="13"/>
  <c r="E116" i="13" l="1"/>
  <c r="J114" i="13"/>
  <c r="I113" i="13"/>
  <c r="F113" i="13"/>
  <c r="N20" i="20" s="1"/>
  <c r="G114" i="13"/>
  <c r="G113" i="13"/>
  <c r="M20" i="20" l="1"/>
  <c r="L41" i="32" l="1"/>
  <c r="S39" i="32" s="1"/>
  <c r="L53" i="32" l="1"/>
  <c r="F64" i="32" s="1"/>
  <c r="S38" i="32" s="1"/>
  <c r="S40" i="32" s="1"/>
  <c r="S43" i="32" l="1"/>
  <c r="Y43" i="32" s="1"/>
  <c r="AE43" i="32" s="1"/>
  <c r="S42" i="32"/>
  <c r="Y42" i="32" s="1"/>
  <c r="AE42" i="32" s="1"/>
  <c r="S44" i="32"/>
  <c r="Y44" i="32" s="1"/>
  <c r="AE44" i="32" s="1"/>
  <c r="S41" i="32"/>
  <c r="Y41" i="32" s="1"/>
  <c r="S48" i="32"/>
  <c r="Y48" i="32" s="1"/>
  <c r="AE48" i="32" s="1"/>
  <c r="S45" i="32"/>
  <c r="Y45" i="32" s="1"/>
  <c r="AE45" i="32" s="1"/>
  <c r="S46" i="32"/>
  <c r="Y46" i="32" s="1"/>
  <c r="AE46" i="32" s="1"/>
  <c r="S47" i="32"/>
  <c r="Y47" i="32" s="1"/>
  <c r="AE47" i="32" s="1"/>
  <c r="F55" i="32"/>
  <c r="F56" i="32" s="1"/>
  <c r="AE41" i="32" l="1"/>
  <c r="S53" i="32" s="1"/>
  <c r="S64" i="32"/>
  <c r="F58" i="32"/>
  <c r="F57" i="32"/>
  <c r="F59" i="32"/>
  <c r="F60" i="32"/>
  <c r="S65" i="32" l="1"/>
  <c r="F65" i="32" s="1"/>
  <c r="F61" i="32"/>
  <c r="F63" i="32" s="1"/>
  <c r="M41" i="32"/>
  <c r="T39" i="32" s="1"/>
  <c r="F62" i="32" l="1"/>
  <c r="M53" i="32"/>
  <c r="G64" i="32" s="1"/>
  <c r="T38" i="32" s="1"/>
  <c r="T40" i="32" s="1"/>
  <c r="T43" i="32" l="1"/>
  <c r="Z43" i="32" s="1"/>
  <c r="AF43" i="32" s="1"/>
  <c r="T44" i="32"/>
  <c r="Z44" i="32" s="1"/>
  <c r="AF44" i="32" s="1"/>
  <c r="T42" i="32"/>
  <c r="Z42" i="32" s="1"/>
  <c r="AF42" i="32" s="1"/>
  <c r="T41" i="32"/>
  <c r="Z41" i="32" s="1"/>
  <c r="T46" i="32"/>
  <c r="Z46" i="32" s="1"/>
  <c r="AF46" i="32" s="1"/>
  <c r="T48" i="32"/>
  <c r="Z48" i="32" s="1"/>
  <c r="AF48" i="32" s="1"/>
  <c r="T45" i="32"/>
  <c r="Z45" i="32" s="1"/>
  <c r="AF45" i="32" s="1"/>
  <c r="T47" i="32"/>
  <c r="Z47" i="32" s="1"/>
  <c r="AF47" i="32" s="1"/>
  <c r="G55" i="32"/>
  <c r="G56" i="32" s="1"/>
  <c r="AF41" i="32" l="1"/>
  <c r="T53" i="32" s="1"/>
  <c r="T64" i="32"/>
  <c r="G60" i="32"/>
  <c r="G59" i="32"/>
  <c r="G58" i="32"/>
  <c r="G57" i="32"/>
  <c r="T65" i="32" l="1"/>
  <c r="G65" i="32" s="1"/>
  <c r="G61" i="32"/>
  <c r="G62" i="32" s="1"/>
  <c r="N41" i="32"/>
  <c r="U39" i="32" s="1"/>
  <c r="G63" i="32" l="1"/>
  <c r="N53" i="32"/>
  <c r="H64" i="32" s="1"/>
  <c r="U38" i="32" s="1"/>
  <c r="U40" i="32" s="1"/>
  <c r="U42" i="32" l="1"/>
  <c r="AA42" i="32" s="1"/>
  <c r="AG42" i="32" s="1"/>
  <c r="U43" i="32"/>
  <c r="AA43" i="32" s="1"/>
  <c r="AG43" i="32" s="1"/>
  <c r="U44" i="32"/>
  <c r="AA44" i="32" s="1"/>
  <c r="AG44" i="32" s="1"/>
  <c r="U41" i="32"/>
  <c r="AA41" i="32" s="1"/>
  <c r="U48" i="32"/>
  <c r="AA48" i="32" s="1"/>
  <c r="AG48" i="32" s="1"/>
  <c r="U46" i="32"/>
  <c r="AA46" i="32" s="1"/>
  <c r="AG46" i="32" s="1"/>
  <c r="U47" i="32"/>
  <c r="AA47" i="32" s="1"/>
  <c r="AG47" i="32" s="1"/>
  <c r="U45" i="32"/>
  <c r="AA45" i="32" s="1"/>
  <c r="AG45" i="32" s="1"/>
  <c r="H55" i="32"/>
  <c r="AG41" i="32" l="1"/>
  <c r="U53" i="32" s="1"/>
  <c r="U64" i="32"/>
  <c r="H56" i="32"/>
  <c r="U65" i="32" l="1"/>
  <c r="H65" i="32" s="1"/>
  <c r="H57" i="32"/>
  <c r="H60" i="32"/>
  <c r="H59" i="32"/>
  <c r="H58" i="32"/>
  <c r="H61" i="32" l="1"/>
  <c r="H62" i="32" s="1"/>
  <c r="O41" i="32"/>
  <c r="V39" i="32" s="1"/>
  <c r="H63" i="32" l="1"/>
  <c r="O53" i="32"/>
  <c r="I64" i="32" s="1"/>
  <c r="V38" i="32" s="1"/>
  <c r="V40" i="32" s="1"/>
  <c r="V42" i="32" l="1"/>
  <c r="AB42" i="32" s="1"/>
  <c r="AH42" i="32" s="1"/>
  <c r="V44" i="32"/>
  <c r="AB44" i="32" s="1"/>
  <c r="AH44" i="32" s="1"/>
  <c r="V43" i="32"/>
  <c r="AB43" i="32" s="1"/>
  <c r="AH43" i="32" s="1"/>
  <c r="V41" i="32"/>
  <c r="AB41" i="32" s="1"/>
  <c r="V48" i="32"/>
  <c r="AB48" i="32" s="1"/>
  <c r="AH48" i="32" s="1"/>
  <c r="V45" i="32"/>
  <c r="AB45" i="32" s="1"/>
  <c r="AH45" i="32" s="1"/>
  <c r="V47" i="32"/>
  <c r="AB47" i="32" s="1"/>
  <c r="AH47" i="32" s="1"/>
  <c r="V46" i="32"/>
  <c r="AB46" i="32" s="1"/>
  <c r="AH46" i="32" s="1"/>
  <c r="N50" i="20"/>
  <c r="I55" i="32"/>
  <c r="AH41" i="32" l="1"/>
  <c r="V53" i="32" s="1"/>
  <c r="V64" i="32"/>
  <c r="I56" i="32"/>
  <c r="V65" i="32" l="1"/>
  <c r="I65" i="32" s="1"/>
  <c r="I58" i="32"/>
  <c r="I57" i="32"/>
  <c r="I59" i="32"/>
  <c r="I60" i="32"/>
  <c r="I61" i="32" l="1"/>
  <c r="I62" i="32" l="1"/>
  <c r="I63" i="32"/>
  <c r="P41" i="32" l="1"/>
  <c r="W39" i="32" s="1"/>
  <c r="P53" i="32" l="1"/>
  <c r="J64" i="32" s="1"/>
  <c r="W38" i="32" s="1"/>
  <c r="W40" i="32" s="1"/>
  <c r="W44" i="32" l="1"/>
  <c r="AC44" i="32" s="1"/>
  <c r="AI44" i="32" s="1"/>
  <c r="W42" i="32"/>
  <c r="AC42" i="32" s="1"/>
  <c r="AI42" i="32" s="1"/>
  <c r="W43" i="32"/>
  <c r="AC43" i="32" s="1"/>
  <c r="AI43" i="32" s="1"/>
  <c r="W41" i="32"/>
  <c r="AC41" i="32" s="1"/>
  <c r="W47" i="32"/>
  <c r="AC47" i="32" s="1"/>
  <c r="AI47" i="32" s="1"/>
  <c r="W48" i="32"/>
  <c r="AC48" i="32" s="1"/>
  <c r="AI48" i="32" s="1"/>
  <c r="W46" i="32"/>
  <c r="AC46" i="32" s="1"/>
  <c r="AI46" i="32" s="1"/>
  <c r="W45" i="32"/>
  <c r="AC45" i="32" s="1"/>
  <c r="AI45" i="32" s="1"/>
  <c r="J55" i="32"/>
  <c r="J56" i="32" s="1"/>
  <c r="AI41" i="32" l="1"/>
  <c r="W53" i="32" s="1"/>
  <c r="W64" i="32"/>
  <c r="J58" i="32"/>
  <c r="J60" i="32"/>
  <c r="J59" i="32"/>
  <c r="J57" i="32"/>
  <c r="W65" i="32" l="1"/>
  <c r="J65" i="32" s="1"/>
  <c r="E65" i="32" s="1"/>
  <c r="J61" i="32"/>
  <c r="J63" i="32" l="1"/>
  <c r="J62" i="32"/>
  <c r="L17" i="33"/>
  <c r="L29" i="33" l="1"/>
  <c r="F32" i="33" s="1"/>
  <c r="S8" i="33"/>
  <c r="N17" i="33"/>
  <c r="K17" i="33"/>
  <c r="K29" i="33" s="1"/>
  <c r="M17" i="33"/>
  <c r="P17" i="33"/>
  <c r="O17" i="33"/>
  <c r="F40" i="33" l="1"/>
  <c r="S7" i="33" s="1"/>
  <c r="S9" i="33" s="1"/>
  <c r="O29" i="33"/>
  <c r="I32" i="33" s="1"/>
  <c r="V8" i="33"/>
  <c r="N29" i="33"/>
  <c r="H40" i="33" s="1"/>
  <c r="U7" i="33" s="1"/>
  <c r="U8" i="33"/>
  <c r="M29" i="33"/>
  <c r="T8" i="33"/>
  <c r="P29" i="33"/>
  <c r="J32" i="33" s="1"/>
  <c r="W8" i="33"/>
  <c r="E40" i="33"/>
  <c r="E32" i="33"/>
  <c r="I40" i="33"/>
  <c r="V7" i="33" s="1"/>
  <c r="G32" i="33"/>
  <c r="G40" i="33"/>
  <c r="T7" i="33" s="1"/>
  <c r="F34" i="33"/>
  <c r="F35" i="33"/>
  <c r="F36" i="33"/>
  <c r="F33" i="33"/>
  <c r="S12" i="33" l="1"/>
  <c r="Y12" i="33" s="1"/>
  <c r="Z12" i="33" s="1"/>
  <c r="S13" i="33"/>
  <c r="Y13" i="33" s="1"/>
  <c r="Z13" i="33" s="1"/>
  <c r="H32" i="33"/>
  <c r="H33" i="33" s="1"/>
  <c r="S10" i="33"/>
  <c r="Y10" i="33" s="1"/>
  <c r="S15" i="33"/>
  <c r="Y15" i="33" s="1"/>
  <c r="Z15" i="33" s="1"/>
  <c r="S14" i="33"/>
  <c r="Y14" i="33" s="1"/>
  <c r="Z14" i="33" s="1"/>
  <c r="S20" i="33"/>
  <c r="Y20" i="33" s="1"/>
  <c r="Z20" i="33" s="1"/>
  <c r="S11" i="33"/>
  <c r="Y11" i="33" s="1"/>
  <c r="Z11" i="33" s="1"/>
  <c r="S21" i="33"/>
  <c r="Y21" i="33" s="1"/>
  <c r="Z21" i="33" s="1"/>
  <c r="S16" i="33"/>
  <c r="Y16" i="33" s="1"/>
  <c r="Z16" i="33" s="1"/>
  <c r="S17" i="33"/>
  <c r="Y17" i="33" s="1"/>
  <c r="Z17" i="33" s="1"/>
  <c r="V9" i="33"/>
  <c r="J40" i="33"/>
  <c r="W7" i="33" s="1"/>
  <c r="W9" i="33" s="1"/>
  <c r="U9" i="33"/>
  <c r="T9" i="33"/>
  <c r="N51" i="20"/>
  <c r="F37" i="33"/>
  <c r="F39" i="33" s="1"/>
  <c r="I34" i="33"/>
  <c r="I35" i="33"/>
  <c r="I33" i="33"/>
  <c r="I36" i="33"/>
  <c r="J34" i="33"/>
  <c r="J36" i="33"/>
  <c r="J35" i="33"/>
  <c r="J33" i="33"/>
  <c r="E36" i="33"/>
  <c r="E33" i="33"/>
  <c r="E34" i="33"/>
  <c r="E35" i="33"/>
  <c r="H36" i="33"/>
  <c r="G36" i="33"/>
  <c r="G34" i="33"/>
  <c r="G35" i="33"/>
  <c r="G33" i="33"/>
  <c r="H35" i="33" l="1"/>
  <c r="H34" i="33"/>
  <c r="V13" i="33"/>
  <c r="AH13" i="33" s="1"/>
  <c r="AI13" i="33" s="1"/>
  <c r="V12" i="33"/>
  <c r="AH12" i="33" s="1"/>
  <c r="AI12" i="33" s="1"/>
  <c r="T12" i="33"/>
  <c r="AB12" i="33" s="1"/>
  <c r="AC12" i="33" s="1"/>
  <c r="T13" i="33"/>
  <c r="AB13" i="33" s="1"/>
  <c r="AC13" i="33" s="1"/>
  <c r="U12" i="33"/>
  <c r="AE12" i="33" s="1"/>
  <c r="AF12" i="33" s="1"/>
  <c r="U13" i="33"/>
  <c r="AE13" i="33" s="1"/>
  <c r="AF13" i="33" s="1"/>
  <c r="W13" i="33"/>
  <c r="AK13" i="33" s="1"/>
  <c r="AL13" i="33" s="1"/>
  <c r="W12" i="33"/>
  <c r="AK12" i="33" s="1"/>
  <c r="AL12" i="33" s="1"/>
  <c r="W10" i="33"/>
  <c r="AK10" i="33" s="1"/>
  <c r="W15" i="33"/>
  <c r="AK15" i="33" s="1"/>
  <c r="AL15" i="33" s="1"/>
  <c r="W14" i="33"/>
  <c r="AK14" i="33" s="1"/>
  <c r="AL14" i="33" s="1"/>
  <c r="W20" i="33"/>
  <c r="AK20" i="33" s="1"/>
  <c r="AL20" i="33" s="1"/>
  <c r="W16" i="33"/>
  <c r="AK16" i="33" s="1"/>
  <c r="AL16" i="33" s="1"/>
  <c r="W11" i="33"/>
  <c r="AK11" i="33" s="1"/>
  <c r="AL11" i="33" s="1"/>
  <c r="W21" i="33"/>
  <c r="AK21" i="33" s="1"/>
  <c r="AL21" i="33" s="1"/>
  <c r="W17" i="33"/>
  <c r="AK17" i="33" s="1"/>
  <c r="AL17" i="33" s="1"/>
  <c r="U15" i="33"/>
  <c r="AE15" i="33" s="1"/>
  <c r="AF15" i="33" s="1"/>
  <c r="U10" i="33"/>
  <c r="AE10" i="33" s="1"/>
  <c r="U20" i="33"/>
  <c r="AE20" i="33" s="1"/>
  <c r="AF20" i="33" s="1"/>
  <c r="U11" i="33"/>
  <c r="AE11" i="33" s="1"/>
  <c r="AF11" i="33" s="1"/>
  <c r="U16" i="33"/>
  <c r="AE16" i="33" s="1"/>
  <c r="AF16" i="33" s="1"/>
  <c r="U21" i="33"/>
  <c r="AE21" i="33" s="1"/>
  <c r="AF21" i="33" s="1"/>
  <c r="U14" i="33"/>
  <c r="AE14" i="33" s="1"/>
  <c r="AF14" i="33" s="1"/>
  <c r="U17" i="33"/>
  <c r="AE17" i="33" s="1"/>
  <c r="AF17" i="33" s="1"/>
  <c r="V10" i="33"/>
  <c r="AH10" i="33" s="1"/>
  <c r="V15" i="33"/>
  <c r="AH15" i="33" s="1"/>
  <c r="AI15" i="33" s="1"/>
  <c r="V21" i="33"/>
  <c r="AH21" i="33" s="1"/>
  <c r="AI21" i="33" s="1"/>
  <c r="V11" i="33"/>
  <c r="AH11" i="33" s="1"/>
  <c r="AI11" i="33" s="1"/>
  <c r="V14" i="33"/>
  <c r="AH14" i="33" s="1"/>
  <c r="AI14" i="33" s="1"/>
  <c r="V20" i="33"/>
  <c r="AH20" i="33" s="1"/>
  <c r="AI20" i="33" s="1"/>
  <c r="V16" i="33"/>
  <c r="AH16" i="33" s="1"/>
  <c r="AI16" i="33" s="1"/>
  <c r="V17" i="33"/>
  <c r="AH17" i="33" s="1"/>
  <c r="AI17" i="33" s="1"/>
  <c r="T10" i="33"/>
  <c r="AB10" i="33" s="1"/>
  <c r="T15" i="33"/>
  <c r="AB15" i="33" s="1"/>
  <c r="AC15" i="33" s="1"/>
  <c r="T16" i="33"/>
  <c r="AB16" i="33" s="1"/>
  <c r="AC16" i="33" s="1"/>
  <c r="T11" i="33"/>
  <c r="AB11" i="33" s="1"/>
  <c r="AC11" i="33" s="1"/>
  <c r="T14" i="33"/>
  <c r="AB14" i="33" s="1"/>
  <c r="AC14" i="33" s="1"/>
  <c r="T21" i="33"/>
  <c r="AB21" i="33" s="1"/>
  <c r="AC21" i="33" s="1"/>
  <c r="T20" i="33"/>
  <c r="AB20" i="33" s="1"/>
  <c r="AC20" i="33" s="1"/>
  <c r="T17" i="33"/>
  <c r="AB17" i="33" s="1"/>
  <c r="AC17" i="33" s="1"/>
  <c r="Z10" i="33"/>
  <c r="S29" i="33" s="1"/>
  <c r="S40" i="33"/>
  <c r="I37" i="33"/>
  <c r="I38" i="33" s="1"/>
  <c r="H37" i="33"/>
  <c r="H39" i="33" s="1"/>
  <c r="G37" i="33"/>
  <c r="G38" i="33" s="1"/>
  <c r="F38" i="33"/>
  <c r="J37" i="33"/>
  <c r="J38" i="33" s="1"/>
  <c r="E37" i="33"/>
  <c r="E38" i="33" s="1"/>
  <c r="AF10" i="33" l="1"/>
  <c r="U29" i="33" s="1"/>
  <c r="U40" i="33"/>
  <c r="AC10" i="33"/>
  <c r="T29" i="33" s="1"/>
  <c r="T40" i="33"/>
  <c r="AI10" i="33"/>
  <c r="V40" i="33"/>
  <c r="AL10" i="33"/>
  <c r="W29" i="33" s="1"/>
  <c r="W40" i="33"/>
  <c r="V29" i="33"/>
  <c r="S41" i="33"/>
  <c r="F41" i="33" s="1"/>
  <c r="H38" i="33"/>
  <c r="E39" i="33"/>
  <c r="I39" i="33"/>
  <c r="J39" i="33"/>
  <c r="G39" i="33"/>
  <c r="G29" i="7"/>
  <c r="H29" i="7"/>
  <c r="I29" i="7"/>
  <c r="F29" i="7"/>
  <c r="W41" i="33" l="1"/>
  <c r="J41" i="33" s="1"/>
  <c r="T41" i="33"/>
  <c r="G41" i="33" s="1"/>
  <c r="U41" i="33"/>
  <c r="H41" i="33" s="1"/>
  <c r="V41" i="33"/>
  <c r="I41" i="33" s="1"/>
  <c r="E29" i="7"/>
  <c r="Y12" i="31"/>
  <c r="AE12" i="31" s="1"/>
  <c r="Y10" i="31"/>
  <c r="Y11" i="31"/>
  <c r="AE11" i="31" s="1"/>
  <c r="Y9" i="31"/>
  <c r="S28" i="31" l="1"/>
  <c r="E41" i="33"/>
  <c r="AE9" i="31"/>
  <c r="AE10" i="31"/>
  <c r="S17" i="31" s="1"/>
  <c r="AA9" i="31"/>
  <c r="AA12" i="31"/>
  <c r="AG12" i="31" s="1"/>
  <c r="Z11" i="31"/>
  <c r="AF11" i="31" s="1"/>
  <c r="AA11" i="31"/>
  <c r="AG11" i="31" s="1"/>
  <c r="Z10" i="31"/>
  <c r="AF10" i="31" s="1"/>
  <c r="AB12" i="31"/>
  <c r="AH12" i="31" s="1"/>
  <c r="Z12" i="31"/>
  <c r="AF12" i="31" s="1"/>
  <c r="AC11" i="31"/>
  <c r="AI11" i="31" s="1"/>
  <c r="AC12" i="31"/>
  <c r="AI12" i="31" s="1"/>
  <c r="AB9" i="31"/>
  <c r="AB10" i="31"/>
  <c r="AH10" i="31" s="1"/>
  <c r="AB11" i="31"/>
  <c r="AH11" i="31" s="1"/>
  <c r="Z9" i="31"/>
  <c r="AC9" i="31"/>
  <c r="AA10" i="31"/>
  <c r="AG10" i="31" s="1"/>
  <c r="AC10" i="31"/>
  <c r="AI10" i="31" s="1"/>
  <c r="S29" i="31" l="1"/>
  <c r="F29" i="31" s="1"/>
  <c r="U28" i="31"/>
  <c r="V28" i="31"/>
  <c r="AG9" i="31"/>
  <c r="U17" i="31" s="1"/>
  <c r="W28" i="31"/>
  <c r="AF9" i="31"/>
  <c r="T17" i="31" s="1"/>
  <c r="T28" i="31"/>
  <c r="AH9" i="31"/>
  <c r="AI9" i="31"/>
  <c r="U29" i="31" l="1"/>
  <c r="H29" i="31" s="1"/>
  <c r="T29" i="31"/>
  <c r="G29" i="31" s="1"/>
  <c r="V17" i="31"/>
  <c r="V29" i="31" s="1"/>
  <c r="I29" i="31" s="1"/>
  <c r="W17" i="31"/>
  <c r="W29" i="31" s="1"/>
  <c r="J29" i="31" s="1"/>
  <c r="E29" i="31" l="1"/>
  <c r="Y396" i="13"/>
  <c r="S426" i="13" s="1"/>
  <c r="AE396" i="13"/>
  <c r="S415" i="13" s="1"/>
  <c r="S427" i="13" l="1"/>
  <c r="F427" i="13" s="1"/>
  <c r="E427" i="13" s="1"/>
</calcChain>
</file>

<file path=xl/comments1.xml><?xml version="1.0" encoding="utf-8"?>
<comments xmlns="http://schemas.openxmlformats.org/spreadsheetml/2006/main">
  <authors>
    <author>denesmar</author>
  </authors>
  <commentList>
    <comment ref="K5" authorId="0" shapeId="0">
      <text>
        <r>
          <rPr>
            <b/>
            <sz val="8"/>
            <color indexed="81"/>
            <rFont val="Tahoma"/>
            <family val="2"/>
          </rPr>
          <t>denesmar:</t>
        </r>
        <r>
          <rPr>
            <sz val="8"/>
            <color indexed="81"/>
            <rFont val="Tahoma"/>
            <family val="2"/>
          </rPr>
          <t xml:space="preserve">
OS DEMAIS ITENS DO MÓDULO EQUIPAMENTO ESTÃO COM PREÇOS BASE DE JUN/2007, PORTANTO A ATUALIZAÇÃO É FEITA PELA COLUNA "Variacao1".</t>
        </r>
      </text>
    </comment>
    <comment ref="L5" authorId="0" shapeId="0">
      <text>
        <r>
          <rPr>
            <b/>
            <sz val="8"/>
            <color indexed="81"/>
            <rFont val="Tahoma"/>
            <family val="2"/>
          </rPr>
          <t>denesmar:</t>
        </r>
        <r>
          <rPr>
            <sz val="8"/>
            <color indexed="81"/>
            <rFont val="Tahoma"/>
            <family val="2"/>
          </rPr>
          <t xml:space="preserve">
OS EQUIPAMENTOS PRINCIPAIS E OS PÁRA-RAIOS ESTÃO COM PREÇOS BASE DE JUN/2009, PORTANTO A ATUALIZAÇÃO É FEITA PELA COLUNA "Variacao2".</t>
        </r>
      </text>
    </comment>
    <comment ref="M5" authorId="0" shapeId="0">
      <text>
        <r>
          <rPr>
            <b/>
            <sz val="9"/>
            <color indexed="81"/>
            <rFont val="Tahoma"/>
            <family val="2"/>
          </rPr>
          <t>denesmar:</t>
        </r>
        <r>
          <rPr>
            <sz val="9"/>
            <color indexed="81"/>
            <rFont val="Tahoma"/>
            <family val="2"/>
          </rPr>
          <t xml:space="preserve">
I</t>
        </r>
        <r>
          <rPr>
            <sz val="8"/>
            <color indexed="81"/>
            <rFont val="Tahoma"/>
            <family val="2"/>
          </rPr>
          <t>NDICES ASSOCIADOS A INSERÇÃO DOS VALORES DO SINAPI EM JAN/2012</t>
        </r>
      </text>
    </comment>
  </commentList>
</comments>
</file>

<file path=xl/sharedStrings.xml><?xml version="1.0" encoding="utf-8"?>
<sst xmlns="http://schemas.openxmlformats.org/spreadsheetml/2006/main" count="8032" uniqueCount="677">
  <si>
    <t>Unidade</t>
  </si>
  <si>
    <t>unid.</t>
  </si>
  <si>
    <t>Sistema de proteção contra incêndio</t>
  </si>
  <si>
    <t>kg</t>
  </si>
  <si>
    <t>Tubo diâmetro 8"</t>
  </si>
  <si>
    <t>Autotransformador monofásico</t>
  </si>
  <si>
    <t>m³</t>
  </si>
  <si>
    <t>Coluna isolador de pedestal</t>
  </si>
  <si>
    <t>Reator monofásico</t>
  </si>
  <si>
    <t>Reator trifásico</t>
  </si>
  <si>
    <t>Transformador trifásico</t>
  </si>
  <si>
    <t>Norte</t>
  </si>
  <si>
    <t>Nordeste</t>
  </si>
  <si>
    <t>Centro-Oeste</t>
  </si>
  <si>
    <t>Sudeste</t>
  </si>
  <si>
    <t>Sul</t>
  </si>
  <si>
    <t>Item</t>
  </si>
  <si>
    <t>EQUIPAMENTO</t>
  </si>
  <si>
    <t>Quant.</t>
  </si>
  <si>
    <t>Montagem</t>
  </si>
  <si>
    <t>SUBTOTAL</t>
  </si>
  <si>
    <t>Reator monofásico - 750 kV</t>
  </si>
  <si>
    <t>CUSTO DIRETO BÁSICO (R$)</t>
  </si>
  <si>
    <t>CUSTO DIRETO (R$) - Soma do custo direto básico, comissionamento, engenharia e administração local</t>
  </si>
  <si>
    <t>EVENTUAIS (R$) - 3% do valor dos custos diretos</t>
  </si>
  <si>
    <t>VALOR TOTAL (R$)</t>
  </si>
  <si>
    <t>Reator monofásico - 500 kV</t>
  </si>
  <si>
    <t>Reator monofásico - 345 kV</t>
  </si>
  <si>
    <t>Reator monofásico - 230 kV</t>
  </si>
  <si>
    <t>Equipamentos - Reator Monofásico</t>
  </si>
  <si>
    <t>Equipamentos - Reator Trifásico</t>
  </si>
  <si>
    <t>Equipamentos - Transformador Monofásico</t>
  </si>
  <si>
    <t>Resfriamento</t>
  </si>
  <si>
    <t>ONAN/ONAF/ONAF</t>
  </si>
  <si>
    <t>ONAN/ONAF</t>
  </si>
  <si>
    <t>Transformador monofásico - 750/500 kV</t>
  </si>
  <si>
    <t>Transformador monofásico - 750/230 kV</t>
  </si>
  <si>
    <t>Transformador monofásico - 750/345 kV</t>
  </si>
  <si>
    <t>Transformador monofásico - 500/230 kV</t>
  </si>
  <si>
    <t>Transformador monofásico - 500/138 kV</t>
  </si>
  <si>
    <t>Transformador monofásico - 345/138 kV</t>
  </si>
  <si>
    <t>Transformador monofásico - 345/230 kV</t>
  </si>
  <si>
    <t>Transformador monofásico - 500/345 kV</t>
  </si>
  <si>
    <t>Transformador monofásico - 345/69 kV</t>
  </si>
  <si>
    <t>Transformador monofásico - 230/138 kV</t>
  </si>
  <si>
    <t>Transformador monofásico - 230/69 kV</t>
  </si>
  <si>
    <t>Equipamentos - Transformador Trifásico</t>
  </si>
  <si>
    <t>Transformador trifásico - 345/230 kV</t>
  </si>
  <si>
    <t>Transformador trifásico - 500/345 kV</t>
  </si>
  <si>
    <t>Transformador trifásico - 230/138 kV</t>
  </si>
  <si>
    <t>Transformador trifásico - 230/69 kV</t>
  </si>
  <si>
    <t>Transformador trifásico - 345/138 kV</t>
  </si>
  <si>
    <t>Transformador trifásico - 345/69 kV</t>
  </si>
  <si>
    <t>Transformador trifásico - 500/230 kV</t>
  </si>
  <si>
    <t>Transformador trifásico - 500/138 kV</t>
  </si>
  <si>
    <t>Reator trifásico - 138 kV</t>
  </si>
  <si>
    <t>Reator trifásico - 230 kV</t>
  </si>
  <si>
    <t>Transformador trifásico - 138/69 kV</t>
  </si>
  <si>
    <t>BRASIL</t>
  </si>
  <si>
    <t>UAR</t>
  </si>
  <si>
    <t>COM</t>
  </si>
  <si>
    <t>Equipamento</t>
  </si>
  <si>
    <t>IPI</t>
  </si>
  <si>
    <t>ICMS</t>
  </si>
  <si>
    <t>Secundário (kV)</t>
  </si>
  <si>
    <t>Potência</t>
  </si>
  <si>
    <t>UAR (R$)</t>
  </si>
  <si>
    <t>COM (R$)</t>
  </si>
  <si>
    <t>CA (R$)</t>
  </si>
  <si>
    <t>Banco de capacitores série</t>
  </si>
  <si>
    <t>Transformador monofásico</t>
  </si>
  <si>
    <t>Autotransformador trifásico</t>
  </si>
  <si>
    <t>Total (R$)</t>
  </si>
  <si>
    <t>Primário (kV)</t>
  </si>
  <si>
    <t>BCP</t>
  </si>
  <si>
    <t>RT</t>
  </si>
  <si>
    <t>RM</t>
  </si>
  <si>
    <t>TM</t>
  </si>
  <si>
    <t>TT</t>
  </si>
  <si>
    <t>ATM</t>
  </si>
  <si>
    <t>ATT</t>
  </si>
  <si>
    <t>Transformador trifásico - 138/13,8 kV</t>
  </si>
  <si>
    <t>Transformador trifásico - 230/13,8 kV</t>
  </si>
  <si>
    <t>Transformador trifásico - 69/13,8 kV</t>
  </si>
  <si>
    <t>Transformador trifásico - 69/34,5 kV</t>
  </si>
  <si>
    <t>Transformador trifásico - 345/13,8 kV</t>
  </si>
  <si>
    <t>Brasil</t>
  </si>
  <si>
    <t>Selecione a região</t>
  </si>
  <si>
    <t>Transformador trifásico - 138/34,5 kV</t>
  </si>
  <si>
    <t>Referência Preços</t>
  </si>
  <si>
    <t>IDItem</t>
  </si>
  <si>
    <t>IDFormula</t>
  </si>
  <si>
    <t>PoderCompra</t>
  </si>
  <si>
    <t>Índices</t>
  </si>
  <si>
    <t>Descricao</t>
  </si>
  <si>
    <t>Formula</t>
  </si>
  <si>
    <t>IDIndice</t>
  </si>
  <si>
    <t>Sigla</t>
  </si>
  <si>
    <t>Relação</t>
  </si>
  <si>
    <t>0,3*A+0,7*D</t>
  </si>
  <si>
    <t>IGP-DI - geral - índice (ago. 1994 = 100) - 1 (COL2)</t>
  </si>
  <si>
    <t>A</t>
  </si>
  <si>
    <t>Cabo nu sem alma de aço</t>
  </si>
  <si>
    <t>0,9*E+0,10*B</t>
  </si>
  <si>
    <t>IPA - Origem - DI - Produtos Industriais - 2 (COL27)</t>
  </si>
  <si>
    <t>B</t>
  </si>
  <si>
    <t>Cabo nu com alma de aço</t>
  </si>
  <si>
    <t>0,7*E+0,20*D+0,10*B</t>
  </si>
  <si>
    <t>IPA - Origem - DI - Produtos Industriais - Industria de Transformação - Produtos de Minerais Não-Metálicos - 3 (COL30)</t>
  </si>
  <si>
    <t>C</t>
  </si>
  <si>
    <t>D</t>
  </si>
  <si>
    <t>IPA - Origem - DI - Produtos Industriais - Industria de Transformação - Metalúrgica Básica - Produtos Siderúrgicos - 4 (COL32)</t>
  </si>
  <si>
    <t>E</t>
  </si>
  <si>
    <t>IPA - Origem - DI - Produtos Industriais - Industria de Transformação - Metalúrgica Básica - Produtos da Metalurgia dos Não-Ferrosos - 5 (COL33)</t>
  </si>
  <si>
    <t>0,5*G+0,4*F+0,1*B</t>
  </si>
  <si>
    <t>IPA - Origem - DI - Produtos Industriais - Industria de Transformação - Máquinas, Aparelhos e Materiais Elétricos - Geradores, Transformadores e Motores Elétricos - 6 (COL40)</t>
  </si>
  <si>
    <t>F</t>
  </si>
  <si>
    <t>0,5*J+0,5*I</t>
  </si>
  <si>
    <t>IPA - Origem - DI - Produtos Industriais - Industria de Transformação - Máquinas, Aparelhos e Materiais Elétricos - Equipamentos para distribuição e controle de energia elétrica - 7 (COL41)</t>
  </si>
  <si>
    <t>G</t>
  </si>
  <si>
    <t>0,1*A+0,05*D+0,3*E+0,2*H+0,35*I</t>
  </si>
  <si>
    <t>IPA - Origem - DI - Produtos Industriais - Industria de Transformação - Artigos de Borracha e de Material Plástico - Artigos de Borracha - 8 (COL51)</t>
  </si>
  <si>
    <t>H</t>
  </si>
  <si>
    <t>0,3*A+0,15*D+0,15*G+0,2*E+0,2*C</t>
  </si>
  <si>
    <t>R$ / US$ - comercial - venda - média -9/17</t>
  </si>
  <si>
    <t>I</t>
  </si>
  <si>
    <t>IGP-M - geral - índice (ago. 1994 = 100) - 10</t>
  </si>
  <si>
    <t>J</t>
  </si>
  <si>
    <t>L</t>
  </si>
  <si>
    <t>INCC - geral - índice (ago. 1994 = 100) - 11</t>
  </si>
  <si>
    <t>K</t>
  </si>
  <si>
    <t>IPCA - geral - índice (dez. 1993 = 100) - 12</t>
  </si>
  <si>
    <t>  IPA-OG-DI - Produtos Industriais - Industria de Transformação - Produtos Derivados do Petróleo e do Álcool - Produtos Derivados do Petróleo - 13 (COL54)</t>
  </si>
  <si>
    <t>M</t>
  </si>
  <si>
    <t>R$ / US$ - comercial - venda - média - 17/9</t>
  </si>
  <si>
    <t>Disjuntores</t>
  </si>
  <si>
    <t>0,4*J+0,15*C+0,15*E+0,1*D+0,2*G</t>
  </si>
  <si>
    <t>Transformador de Aterramento</t>
  </si>
  <si>
    <t>Banco de capacitores derivação</t>
  </si>
  <si>
    <t>Compensador síncrono</t>
  </si>
  <si>
    <t>Compensador estático</t>
  </si>
  <si>
    <t>Variacao1</t>
  </si>
  <si>
    <t>Variacao2</t>
  </si>
  <si>
    <t>Preço Unitário</t>
  </si>
  <si>
    <t>Preço Total</t>
  </si>
  <si>
    <t>Banco de capacitores derivação - 69 kV</t>
  </si>
  <si>
    <t>Banco de capacitores derivação - 138 kV</t>
  </si>
  <si>
    <t>Banco de capacitores derivação - 230 kV</t>
  </si>
  <si>
    <t>Banco de capacitores derivação - 345 kV</t>
  </si>
  <si>
    <t>Equipamentos - Banco de Capacitores Derivação</t>
  </si>
  <si>
    <t>Equipamentos - Transformador de Aterramento</t>
  </si>
  <si>
    <t>Transformador de Aterramento - 69 kV</t>
  </si>
  <si>
    <t>Variacao3</t>
  </si>
  <si>
    <t>Transformador monofásico - 230/13,8 kV</t>
  </si>
  <si>
    <t>Transformador monofásico - 500/13,8 kV</t>
  </si>
  <si>
    <t>COMISSIONAMENTO (R$) - 2,7% do valor do custo direto básico</t>
  </si>
  <si>
    <t>ENGENHARIA (R$) - 1,4% do valor do custo direto básico</t>
  </si>
  <si>
    <t>ADMINISTRAÇÃO LOCAL (R$) - 2,7% do valor do custo direto básico</t>
  </si>
  <si>
    <t>CUSTO INDIRETO (R$) - Administração central e/ou regional do empreendimento - 2,7% do valor dos custos diretos</t>
  </si>
  <si>
    <t>Variacao4</t>
  </si>
  <si>
    <t>SOCIOAMBIENTAL (R$) - 1,25% (Inst. Novas) e 3,99% (Inst. Existentes) do valor do custo direto básico</t>
  </si>
  <si>
    <t>Transformador monofásico - 500/69 kV</t>
  </si>
  <si>
    <t>Transformador monofásico - 345/13,8 kV</t>
  </si>
  <si>
    <t>CANTEIRO DE OBRAS (R$) - 3,39% (Inst. Novas) e 3,98% (Inst. Existentes) da soma de obras civis e montagem eletromecânica</t>
  </si>
  <si>
    <t>Descricao MIG</t>
  </si>
  <si>
    <t>Arruamento</t>
  </si>
  <si>
    <t>m²</t>
  </si>
  <si>
    <t>Variacao5</t>
  </si>
  <si>
    <t>BANCO DE BATERIAS DE 125 Vcc 200 Ah</t>
  </si>
  <si>
    <t>BANCO DE BATERIAS DE 125 Vcc 250 Ah</t>
  </si>
  <si>
    <t>BANCO DE BATERIAS DE 125 Vcc 300 Ah</t>
  </si>
  <si>
    <t>BANCO DE BATERIAS DE 125 Vcc 500 Ah</t>
  </si>
  <si>
    <t>CABOS 15 kV 35 mm²</t>
  </si>
  <si>
    <t>m</t>
  </si>
  <si>
    <t>CABOS 15 kV 70 mm²</t>
  </si>
  <si>
    <t>CABOS 15 kV 75 mm²</t>
  </si>
  <si>
    <t>CABOS 15 kV 95 mm²</t>
  </si>
  <si>
    <t>CABOS DE CONTROLE</t>
  </si>
  <si>
    <t>CABOS DE POTÊNCIA 1KV</t>
  </si>
  <si>
    <t>Canaletas principais</t>
  </si>
  <si>
    <t>Casa de Bombas</t>
  </si>
  <si>
    <t>Casa de Comando</t>
  </si>
  <si>
    <t>Casa do Gerador Diesel</t>
  </si>
  <si>
    <t>Cercas / Muros</t>
  </si>
  <si>
    <t>Concreto Estrutural</t>
  </si>
  <si>
    <t>CUBÍCULOS 15 kV 800 A 20 kA</t>
  </si>
  <si>
    <t>Drenagem</t>
  </si>
  <si>
    <t>EDIFICAÇÃO INDUSTRIAL</t>
  </si>
  <si>
    <t>Embritamento</t>
  </si>
  <si>
    <t>GERADOR DIESEL 135 kVA 480 V</t>
  </si>
  <si>
    <t>GERADOR DIESEL 175 kVA 480 V</t>
  </si>
  <si>
    <t>GERADOR DIESEL 225 kVA 480 V</t>
  </si>
  <si>
    <t>GERADOR DIESEL 90 kVA 480 V</t>
  </si>
  <si>
    <t>Grama</t>
  </si>
  <si>
    <t>Guarita</t>
  </si>
  <si>
    <t>Iluminação do pátio</t>
  </si>
  <si>
    <t>Itens Gerais</t>
  </si>
  <si>
    <t>Malha de terra e cabos para-ráios</t>
  </si>
  <si>
    <t>Módulo Concentrador de Informações de Oscilografia</t>
  </si>
  <si>
    <t>Módulo de Comunicação</t>
  </si>
  <si>
    <t>Módulo de Engenharia e Suporte à Manutenção</t>
  </si>
  <si>
    <t>Módulo de Sincronização das Informações</t>
  </si>
  <si>
    <t>Módulo de Supervisão e Operação</t>
  </si>
  <si>
    <t>Obras civis - TP - Concreto Estrutural</t>
  </si>
  <si>
    <t>Painéis de SPCS dos serviços auxiliares CA / CC</t>
  </si>
  <si>
    <t>Painel de SPCS dos cubículos dos serviços auxiliares</t>
  </si>
  <si>
    <t>Poço tubular profundo</t>
  </si>
  <si>
    <t>Proteção de Barras - Unidade Central</t>
  </si>
  <si>
    <t>QUADROS DE S.A.</t>
  </si>
  <si>
    <t>Reservatório elevado tipo Taça</t>
  </si>
  <si>
    <t>Terraplenagem</t>
  </si>
  <si>
    <t>TRAFO 112,5 kVA 13,8 kV/380-220 V</t>
  </si>
  <si>
    <t>TRAFO 150 kVA 13,8 kV/380-220 V</t>
  </si>
  <si>
    <t>TRAFO 300 kVA 13,8 kV/380-220 V</t>
  </si>
  <si>
    <t>TRAFO 500 kVA 13,8 kV/380-220 V</t>
  </si>
  <si>
    <t>TRAFO ILUMINAÇÃO 45 kVA 460/380-220 V</t>
  </si>
  <si>
    <t>TRAFO ILUMINAÇÃO 75 kVA 460/380-220 V</t>
  </si>
  <si>
    <t>Transformador de potencial para Barramento</t>
  </si>
  <si>
    <t>GERADOR DIESEL 75 kVA 480 V</t>
  </si>
  <si>
    <t>ITEM</t>
  </si>
  <si>
    <t xml:space="preserve">Tensão </t>
  </si>
  <si>
    <t>Tipo de Módulo*</t>
  </si>
  <si>
    <t>Classe</t>
  </si>
  <si>
    <t>Medida</t>
  </si>
  <si>
    <t>Correção Inflacionária</t>
  </si>
  <si>
    <t>PIS / COFINS</t>
  </si>
  <si>
    <t>Todas</t>
  </si>
  <si>
    <t>MIG</t>
  </si>
  <si>
    <t>100%*INCC</t>
  </si>
  <si>
    <t>MIG.A</t>
  </si>
  <si>
    <t>50% * COL41 + 40% * COL40 + 10% * COL27</t>
  </si>
  <si>
    <t>Banco de Baterias 125 Vcc 500 Ah</t>
  </si>
  <si>
    <t>Bobina de Bloqueio</t>
  </si>
  <si>
    <t>Todos</t>
  </si>
  <si>
    <t>50% * IGPM + 50% * US$</t>
  </si>
  <si>
    <t>Bucha de Transformador 13,8 kV</t>
  </si>
  <si>
    <t>13,8kV</t>
  </si>
  <si>
    <t>Bucha de Transformador 138 kV</t>
  </si>
  <si>
    <t>138kV</t>
  </si>
  <si>
    <t>Bucha de Transformador 230 kV</t>
  </si>
  <si>
    <t>230kV</t>
  </si>
  <si>
    <t>Bucha de Transformador 345 kV</t>
  </si>
  <si>
    <t>345kV</t>
  </si>
  <si>
    <t>Bucha de Transformador 500 kV</t>
  </si>
  <si>
    <t>500kV</t>
  </si>
  <si>
    <t>Bucha de Transformador 69 kV</t>
  </si>
  <si>
    <t>69kV</t>
  </si>
  <si>
    <t>Bucha de Transformador 750 kV</t>
  </si>
  <si>
    <t>750kV</t>
  </si>
  <si>
    <t>Cabo Nu / Tubo - Barramento</t>
  </si>
  <si>
    <t>80% * COL33 + 10% * COL27 + 10% * COL32</t>
  </si>
  <si>
    <t>Manobra</t>
  </si>
  <si>
    <t>Cabo Nu / Tubo - Condutor</t>
  </si>
  <si>
    <t>Equipamento + Manobra</t>
  </si>
  <si>
    <t>Cabos 15 kV 35 mm²</t>
  </si>
  <si>
    <t>Cabos 15 kV 70 mm²</t>
  </si>
  <si>
    <t>Cabos 15 kV 75 mm²</t>
  </si>
  <si>
    <t>Cabos 15 kV 95 mm²</t>
  </si>
  <si>
    <t>Cabos de Controle</t>
  </si>
  <si>
    <t>Cabos de controle e potência</t>
  </si>
  <si>
    <t>Cabos de Potência 1KV</t>
  </si>
  <si>
    <t>cj</t>
  </si>
  <si>
    <t>34,5 kV</t>
  </si>
  <si>
    <t>69 kV</t>
  </si>
  <si>
    <t>138 kV</t>
  </si>
  <si>
    <t>230 kV</t>
  </si>
  <si>
    <t>345 kV</t>
  </si>
  <si>
    <t>500 kV</t>
  </si>
  <si>
    <t>750 kV</t>
  </si>
  <si>
    <t>MIG + MIG.A + MIM</t>
  </si>
  <si>
    <t>Casa de Comando (e relés) / Edificação Industrial</t>
  </si>
  <si>
    <t>MIG + MIG.A</t>
  </si>
  <si>
    <t>MIG + MIM</t>
  </si>
  <si>
    <t>Conector derivação tubo - 2 cabos</t>
  </si>
  <si>
    <t>Conector suporte de barramento deslizante</t>
  </si>
  <si>
    <t>Cubículos de Fechamento Delta 13,8 kV</t>
  </si>
  <si>
    <t>Demais Painéis</t>
  </si>
  <si>
    <t>m2</t>
  </si>
  <si>
    <t>Espaçador 2 cabos</t>
  </si>
  <si>
    <t>Extintor</t>
  </si>
  <si>
    <t>Abaixo ou igual a 230 kV</t>
  </si>
  <si>
    <t>Acima de 230 kV</t>
  </si>
  <si>
    <t>Painel de Proteção do terciário</t>
  </si>
  <si>
    <t>Painel de Proteção Unitária</t>
  </si>
  <si>
    <t>Painel de RDP</t>
  </si>
  <si>
    <t>Painel de Unidade de Controle do Módulo</t>
  </si>
  <si>
    <t>Painel de Unidade de Controle do banco</t>
  </si>
  <si>
    <t>Painel de Unidade de falha de disjuntor</t>
  </si>
  <si>
    <t>Painel de Proteção Principal (Unitária e Retaguarda)</t>
  </si>
  <si>
    <t xml:space="preserve">Painel de Proteção Alternada </t>
  </si>
  <si>
    <t>Painel de Proteção Alternada (Unitária e Retaguarda)</t>
  </si>
  <si>
    <t>Painel Único de Proteção Retaguarda</t>
  </si>
  <si>
    <t>Painel de Proteção de Barra Unidade central</t>
  </si>
  <si>
    <t>Pórtico (2 Colunas + 1 Viga)</t>
  </si>
  <si>
    <t>30% * COL2 + 70% * COL32</t>
  </si>
  <si>
    <t>Quadros</t>
  </si>
  <si>
    <t>Resistor de Aterramento</t>
  </si>
  <si>
    <t>Retificadores 100 A – 125 Vcc</t>
  </si>
  <si>
    <t>Retificadores 100 A – 48 Vcc</t>
  </si>
  <si>
    <t>Retificadores 120 A – 125 Vcc</t>
  </si>
  <si>
    <t>Retificadores 120 A – 48 Vcc</t>
  </si>
  <si>
    <t>Retificadores 200 A – 125 Vcc</t>
  </si>
  <si>
    <t>Retificadores 200 A – 48 Vcc</t>
  </si>
  <si>
    <t>Retificadores 60 A – 125 Vcc</t>
  </si>
  <si>
    <t>Retificadores 60 A – 48 Vcc</t>
  </si>
  <si>
    <t>Sistema de comunicação e telecomunicações - Carrier</t>
  </si>
  <si>
    <t>Sistema de Medição para Faturamento (SMF)</t>
  </si>
  <si>
    <t>Trafo 112,5 kVA 13,8 kV/380-220 V</t>
  </si>
  <si>
    <t>30%*COL2 + 15%*COL32 + 15%*COL41 + 20%*COL33 + 20%*COL30</t>
  </si>
  <si>
    <t>Trafo 150 kVA 13,8 kV/380-220 V</t>
  </si>
  <si>
    <t>Trafo 300 kVA 13,8 kV/380-220 V</t>
  </si>
  <si>
    <t>Trafo 500 kVA 13,8 kV/380-220 V</t>
  </si>
  <si>
    <t>Trafo Iluminação 15 kVA 460/380-220 V</t>
  </si>
  <si>
    <t>Trafo Iluminação 45 kVA 460/380-220 V</t>
  </si>
  <si>
    <t>Trafo Iluminação 75 kVA 460/380-220 V</t>
  </si>
  <si>
    <t>Regionalização</t>
  </si>
  <si>
    <t>Fator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</si>
  <si>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13,8 kV</t>
    </r>
  </si>
  <si>
    <t>SUBSTITUIÇÃO</t>
  </si>
  <si>
    <t>INSTALAÇÃO</t>
  </si>
  <si>
    <t>LEILÃO</t>
  </si>
  <si>
    <t>CANTEIRO DE OBRAS</t>
  </si>
  <si>
    <t>KV</t>
  </si>
  <si>
    <t>SUBST</t>
  </si>
  <si>
    <t>INST</t>
  </si>
  <si>
    <t xml:space="preserve">COMISSIONAMENTO_ADM_LOCAL </t>
  </si>
  <si>
    <t>CUSTOS EVENTUAIS</t>
  </si>
  <si>
    <t>CUSTOS INDIRETOS</t>
  </si>
  <si>
    <t>CUSTOS SOCIOAMBIENTAIS</t>
  </si>
  <si>
    <t>ENGENHARIA</t>
  </si>
  <si>
    <t>MONTAGEM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</si>
  <si>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69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</si>
  <si>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138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</si>
  <si>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230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</si>
  <si>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345 kV</t>
    </r>
  </si>
  <si>
    <t>A – Canteiro de Obras</t>
  </si>
  <si>
    <t>B – Montagem</t>
  </si>
  <si>
    <t>C – Engenharia</t>
  </si>
  <si>
    <t>D – Comissionamento e Administração Local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</si>
  <si>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500 kV</t>
    </r>
  </si>
  <si>
    <t>E – Custos Indiretos</t>
  </si>
  <si>
    <t>F – Custos Socioambientais</t>
  </si>
  <si>
    <t>G – Custos Eventuais</t>
  </si>
  <si>
    <t>H = A + B + C + D + E + F + G</t>
  </si>
  <si>
    <t>SUBST – Substituição: substituição de itens de módulos já instalados</t>
  </si>
  <si>
    <t>INST – Instalação: instalação/construção de módulos autorizados</t>
  </si>
  <si>
    <t>LEILÃO: instalação/construção de módulos licitados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</si>
  <si>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750 kV</t>
    </r>
  </si>
  <si>
    <t>Módulo de Equipamento (A)</t>
  </si>
  <si>
    <t>Módulo de Equipamento (B)</t>
  </si>
  <si>
    <t>Módulo de Equipamento (C )</t>
  </si>
  <si>
    <t>Módulo de Equipamento (D)</t>
  </si>
  <si>
    <t>Módulo de Equipamento (E)</t>
  </si>
  <si>
    <t>Módulo de Equipamento (F)</t>
  </si>
  <si>
    <t>Módulo de Equipamento (G)</t>
  </si>
  <si>
    <t>Módulo de Equipamento (H)</t>
  </si>
  <si>
    <t>Tipo de Obra</t>
  </si>
  <si>
    <r>
      <t> </t>
    </r>
    <r>
      <rPr>
        <b/>
        <sz val="9"/>
        <rFont val="Times New Roman"/>
        <family val="1"/>
      </rPr>
      <t>SERVIÇO</t>
    </r>
  </si>
  <si>
    <t>13,8 kV</t>
  </si>
  <si>
    <t>TOTAL</t>
  </si>
  <si>
    <t>Reator aterramento</t>
  </si>
  <si>
    <t>Transformador defasador</t>
  </si>
  <si>
    <t>Transformador Defasador</t>
  </si>
  <si>
    <t>Tipo Resfriamento</t>
  </si>
  <si>
    <t>ONAN/ONAF/OFAF</t>
  </si>
  <si>
    <t>Concreto Estrutural - Base</t>
  </si>
  <si>
    <t>Reator de Aterramento</t>
  </si>
  <si>
    <t>0,138*A+0,098*D+0,073*E+0,029*M+0,317*J+0,29*I+0,041*F+0,015*C</t>
  </si>
  <si>
    <t>30% * COL2 + 15% * COL32 + 15% * COL41 + 20% * COL33 + 20% * COL30</t>
  </si>
  <si>
    <t>Chave seccionadora com Lâmina de Terra</t>
  </si>
  <si>
    <t>Chave seccionadora sem Lâmina de Terra</t>
  </si>
  <si>
    <t>Transformador de Potencial Indutivo</t>
  </si>
  <si>
    <t>Transformador de Potencial Capacitivo</t>
  </si>
  <si>
    <t>Transformador de Corrente</t>
  </si>
  <si>
    <t>25% * COL2 + 17,5% * COL32 + 25% * COL33 + 10% * COL51 + 5% * COL54 + 17,5% * US$</t>
  </si>
  <si>
    <t>13,8% * COL2 + 9,8% * COL32 + 7,3% * COL33 + 2,9% * COL54 + 31,7% * IGP-M + 29% * US$ + 4,1% * COL41 + 1,5% * COL30</t>
  </si>
  <si>
    <t>100% * IGP-M</t>
  </si>
  <si>
    <t>40% * IGP-M + 15% * COL30 + 15% * COL33 + 10% * COL32 + 20% * COL41</t>
  </si>
  <si>
    <t>10% * COL2 + 5% * COL32 + 30% * COL33 + 20% * COL51 + 35% * US$</t>
  </si>
  <si>
    <t>0,25*A+0,175*D+0,25*E+0,1*H+0,05*M+0,175*I</t>
  </si>
  <si>
    <t>100%*IGPM</t>
  </si>
  <si>
    <t>Disjuntor</t>
  </si>
  <si>
    <t>Itens Gerais (dos sistemas de proteção)</t>
  </si>
  <si>
    <t>Suporte - Chave seccionadora c/ LT (6 unid./equip.)</t>
  </si>
  <si>
    <t>Suporte - Transformador de potencial (1 unid./equip.)</t>
  </si>
  <si>
    <t>Valor R$ (jul/17)</t>
  </si>
  <si>
    <t>Fator Atualização para jul/2017</t>
  </si>
  <si>
    <t>Concreto Estrutural - Parede corta-fogo</t>
  </si>
  <si>
    <t>Concreto Estrutural - Coluna isolador de pedestal</t>
  </si>
  <si>
    <t>Concreto Estrutural - Reator monofásico</t>
  </si>
  <si>
    <t>Concreto Estrutural - Cubículo Fechamento Delta</t>
  </si>
  <si>
    <t>Concreto Estrutural - Caixa separadora de óleo</t>
  </si>
  <si>
    <t>Concreto Estrutural - Reator trifásico</t>
  </si>
  <si>
    <t>Suporte - Coluna isolador pedestal (1 unid./equip.)</t>
  </si>
  <si>
    <t>Suporte - Coluna isolador pedestal (Alta)</t>
  </si>
  <si>
    <t>Suporte - Coluna isolador pedestal (Baixa)</t>
  </si>
  <si>
    <t>Concreto Estrutural - Autotransformador monofásico</t>
  </si>
  <si>
    <t>Concreto Estrutural - Cubículos de Fech. Delta 13,8 kV</t>
  </si>
  <si>
    <t>Reator de Aterramento - 13,8 kV</t>
  </si>
  <si>
    <t>Reator de Aterramento - 69 kV</t>
  </si>
  <si>
    <t>Concreto Estrutural - Transformador de Aterramento</t>
  </si>
  <si>
    <t>Transformador trifásico - 138/138 kV</t>
  </si>
  <si>
    <t>Concreto estrutural - Parede corta-fogo</t>
  </si>
  <si>
    <t>Concreto estrutural - Transformador Defasador</t>
  </si>
  <si>
    <t>Concreto estrutural - Caixa separadora de óleo</t>
  </si>
  <si>
    <t>Transformador trifásico - 345/345 kV</t>
  </si>
  <si>
    <t>Equipamentos - Transformador Defasador</t>
  </si>
  <si>
    <t>Equipamentos - Reator de Aterramento</t>
  </si>
  <si>
    <t>Coluna Isolador Pedestal (Baixa)</t>
  </si>
  <si>
    <t>Concreto Estrutural - Coluna isolador de pedestal (Alta)</t>
  </si>
  <si>
    <t>Coluna Isolador Pedestal (Alta)</t>
  </si>
  <si>
    <t>Concreto Estrutural - Coluna isolador de pedestal (Baixa)</t>
  </si>
  <si>
    <t>Tubo</t>
  </si>
  <si>
    <t>Tubo Diâmetro 6"</t>
  </si>
  <si>
    <t>Tubo Diâmetro 8"</t>
  </si>
  <si>
    <t>Concreto Estrutural - Transformador trifásico</t>
  </si>
  <si>
    <t>Transformador trifásico - 500/69 kV</t>
  </si>
  <si>
    <t>Autotransformador monofásico - 230/13,8 kV</t>
  </si>
  <si>
    <t>Concreto Estrutural - Transformador monofásico</t>
  </si>
  <si>
    <t>Autotransformador monofásico - 750/500 kV</t>
  </si>
  <si>
    <t>Autotransformador monofásico - 750/345 kV</t>
  </si>
  <si>
    <t>Autotransformador monofásico - 750/230 kV</t>
  </si>
  <si>
    <t>Autotransformador monofásico - 500/345 kV</t>
  </si>
  <si>
    <t>Autotransformador monofásico - 500/230 kV</t>
  </si>
  <si>
    <t>Sistema de comunicação e telecomunicações - Local</t>
  </si>
  <si>
    <t>Autotransformador trifásico - 69/13,8 kV</t>
  </si>
  <si>
    <t>Equipamentos - Autotransformador Trifásico</t>
  </si>
  <si>
    <t>Autotransformador trifásico - 69/34,5 kV</t>
  </si>
  <si>
    <t>Autotransformador trifásico - 138/13,8 kV</t>
  </si>
  <si>
    <t>Autotransformador trifásico - 138/34,5 kV</t>
  </si>
  <si>
    <t>Autotransformador trifásico - 138/69 kV</t>
  </si>
  <si>
    <t>Autotransformador trifásico - 230/13,8 kV</t>
  </si>
  <si>
    <t>Autotransformador trifásico - 230/69 kV</t>
  </si>
  <si>
    <t>Autotransformador trifásico - 230/138 kV</t>
  </si>
  <si>
    <t>Autotransformador trifásico - 345/13,8 kV</t>
  </si>
  <si>
    <t>Autotransformador trifásico - 345/69 kV</t>
  </si>
  <si>
    <t>Autotransformador trifásico - 345/138 kV</t>
  </si>
  <si>
    <t>Autotransformador trifásico - 345/230 kV</t>
  </si>
  <si>
    <t>Autotransformador trifásico - 500/69 kV</t>
  </si>
  <si>
    <t>Autotransformador trifásico - 500/138 kV</t>
  </si>
  <si>
    <t>Autotransformador trifásico - 500/230 kV</t>
  </si>
  <si>
    <t>Autotransformador trifásico - 500/345 kV</t>
  </si>
  <si>
    <t>Equipamentos - Autotransformador Monofásico</t>
  </si>
  <si>
    <t>Autotransformador monofásico - 230/69 kV</t>
  </si>
  <si>
    <t>Autotransformador monofásico - 230/138 kV</t>
  </si>
  <si>
    <t>Autotransformador monofásico - 345/13,8 kV</t>
  </si>
  <si>
    <t>Autotransformador monofásico - 345/69 kV</t>
  </si>
  <si>
    <t>Autotransformador monofásico - 345/138 kV</t>
  </si>
  <si>
    <t>Autotransformador monofásico - 345/230 kV</t>
  </si>
  <si>
    <t>Autotransformador monofásico - 500/13,8 kV</t>
  </si>
  <si>
    <t>Autotransformador monofásico - 500/69 kV</t>
  </si>
  <si>
    <t>Autotransformador monofásico - 500/138 kV</t>
  </si>
  <si>
    <t>Conectores / Espaçadores</t>
  </si>
  <si>
    <t>Isoladores - Cadeia completa ancoragem (13,8kV)</t>
  </si>
  <si>
    <t>Isoladores - Cadeia completa ancoragem (138kV)</t>
  </si>
  <si>
    <t>Isoladores - Cadeia completa ancoragem (230kV)</t>
  </si>
  <si>
    <t>Isoladores - Cadeia completa ancoragem (34,5kV)</t>
  </si>
  <si>
    <t>Isoladores - Cadeia completa ancoragem (345kV)</t>
  </si>
  <si>
    <t>Isoladores - Cadeia completa ancoragem (500kV)</t>
  </si>
  <si>
    <t>Isoladores - Cadeia completa ancoragem (69kV)</t>
  </si>
  <si>
    <t>Isoladores - Cadeia completa ancoragem (750kV)</t>
  </si>
  <si>
    <t>Isoladores - Cadeia completa suspensão (13,8kV)</t>
  </si>
  <si>
    <t>Isoladores - Cadeia completa suspensão (138kV)</t>
  </si>
  <si>
    <t>Isoladores - Cadeia completa suspensão (230kV)</t>
  </si>
  <si>
    <t>Isoladores - Cadeia completa suspensão (34,5kV)</t>
  </si>
  <si>
    <t>Isoladores - Cadeia completa suspensão (345kV)</t>
  </si>
  <si>
    <t>Isoladores - Cadeia completa suspensão (500kV)</t>
  </si>
  <si>
    <t>Isoladores - Cadeia completa suspensão (69kV)</t>
  </si>
  <si>
    <t>Isoladores - Cadeia completa suspensão (750kV)</t>
  </si>
  <si>
    <t xml:space="preserve">Suporte - Pórticos </t>
  </si>
  <si>
    <t>Valor R$ (REH 2514/2019)</t>
  </si>
  <si>
    <t>A aba Entrada deve ser usada para escolher entre as opções Subsituição, Instalação e Leilão, conforme o tipo de obra a ser estimada.</t>
  </si>
  <si>
    <t>O valor do PIS/COFINS não estão considerados nos valores. Estes encargos são estabelecidos por empresa no momento do estabelecimento da estimativa da RAP.</t>
  </si>
  <si>
    <t>4 -</t>
  </si>
  <si>
    <t>5 -</t>
  </si>
  <si>
    <t>A aba Resumo apresenta a consolidação dos módulos de equipamentos.</t>
  </si>
  <si>
    <t>SINAPI/2012</t>
  </si>
  <si>
    <t>Fund/2016</t>
  </si>
  <si>
    <t>Rev./2019</t>
  </si>
  <si>
    <t>Eqptos</t>
  </si>
  <si>
    <t>Comp. Menores</t>
  </si>
  <si>
    <t>Inicial/2007</t>
  </si>
  <si>
    <t>BANCO DE BATERIAS DE 125 Vcc 100 Ah</t>
  </si>
  <si>
    <t>Edificação Industrial</t>
  </si>
  <si>
    <t>Painel de Proteção Barra Unidade de Bay</t>
  </si>
  <si>
    <t>Painel de Proteção Retaguarda</t>
  </si>
  <si>
    <t>Painel de Unidade de Controle</t>
  </si>
  <si>
    <t>Painel Único de Proteção Unitária</t>
  </si>
  <si>
    <t>Painel Único de Unidade Controle</t>
  </si>
  <si>
    <t>Painel Único Proteção de Barra Unidade central</t>
  </si>
  <si>
    <t>Painel Único Proteção de Barra Unidade de Bay</t>
  </si>
  <si>
    <t>Painel Único Unidade de falha de disjuntor</t>
  </si>
  <si>
    <t>Suporte - Transformador de corrente (1 unid./equip.)</t>
  </si>
  <si>
    <t>Conector tubo-chapa de expansão</t>
  </si>
  <si>
    <t>Isoladores</t>
  </si>
  <si>
    <t xml:space="preserve">Retificadores 100 A </t>
  </si>
  <si>
    <t>Retificadores 120 A</t>
  </si>
  <si>
    <t>Retificadores 200 A</t>
  </si>
  <si>
    <t>Retificadores 60 A</t>
  </si>
  <si>
    <t>Suporte - Pórticos</t>
  </si>
  <si>
    <t>Suporte - Transformador de Corrente (1 unid./equip.)</t>
  </si>
  <si>
    <t>Suporte - Transformador de Potencial (1 unid./equip.)</t>
  </si>
  <si>
    <t>1 -</t>
  </si>
  <si>
    <t>2 -</t>
  </si>
  <si>
    <t>3 -</t>
  </si>
  <si>
    <t>Transformador de aterramento 13,8 kV</t>
  </si>
  <si>
    <t>Potência TA 13,8 kV</t>
  </si>
  <si>
    <t>MVA</t>
  </si>
  <si>
    <t>Pot. Trafo Aterram. 13,8 kV</t>
  </si>
  <si>
    <t>0,8*E+0,1*D+0,1*B</t>
  </si>
  <si>
    <t>Bat, Cubiculos, Sist Incen, Gerador</t>
  </si>
  <si>
    <t>Comum/Tele, SPCS, Bob Bloq, Bucha Trafo, Isoladores, Quadros S.A.</t>
  </si>
  <si>
    <t>Chave-seccionadora, TP, TC e Trafos S.A.</t>
  </si>
  <si>
    <t xml:space="preserve">Esssas planilhas tem carácter meramente subsidiárias, instrumentos facilitadores dos cálculos. Não substituiem o publicado na Resolução Homologatória nº 758, de 06 de janeiro de 2009, </t>
  </si>
  <si>
    <t>na Resolução Homologatória nº 2.514, de 19 de fevereiro de 2019, e nos despachos associados.</t>
  </si>
  <si>
    <t>Somente a célula em verde deve ser alterada por meio da seleção do bulet que aparece ao clicar nessa célula.</t>
  </si>
  <si>
    <t xml:space="preserve">As abas e células ocultas são para apoio. </t>
  </si>
  <si>
    <t>Índice Referência</t>
  </si>
  <si>
    <t>Isoladores - Cadeia Completa Ancoragem</t>
  </si>
  <si>
    <t>Isoladores - Cadeia completa suspensão</t>
  </si>
  <si>
    <t>Pórtico (2 Colunas + 2 Viga)</t>
  </si>
  <si>
    <t>Estrutura de aço, Porticos, Suportes, Ancoragem e Tirantes</t>
  </si>
  <si>
    <t>IPA - Origem - DI - Prod. Industriais - Ind. de Transformação - PS - Cabos Estruturais e Estais</t>
  </si>
  <si>
    <t>Transformador, Reator e CS</t>
  </si>
  <si>
    <t>IPCA - Terrenos e Servidões</t>
  </si>
  <si>
    <t>INCC - Construções civis e Benfeitorias, Iluminação</t>
  </si>
  <si>
    <t>IGP-DI - geral - índice</t>
  </si>
  <si>
    <t>IPA - Origem - DI - Prod. Industriais</t>
  </si>
  <si>
    <t>IPA - Origem - DI - Prod. Industriais - Ind. de Transformação - PMNM</t>
  </si>
  <si>
    <t>IPA - Origem - DI - Prod. Industriais - Ind. de Transformação - MAME-GTME</t>
  </si>
  <si>
    <t>IPA-OG-DI-PI-IT-MAME-EDCEE - Cabo Pararaio Optico, Retificador</t>
  </si>
  <si>
    <t>IPA - Origem - DI - Prod. Industriais - Ind. de Transformação - ABMP-AB</t>
  </si>
  <si>
    <t>R$ / US$ - comercial - venda - PTAX</t>
  </si>
  <si>
    <t>IGP-M - BCD, BCS, Acessos, Geo/Sond, Topog, Cubículo Delta</t>
  </si>
  <si>
    <t>IPA - Origem - DI - Prod. Industriais - Ind. de Transformação - PDPA-PDP</t>
  </si>
  <si>
    <t>Soma dos itens Rateio</t>
  </si>
  <si>
    <t>Soma das UARs</t>
  </si>
  <si>
    <t>Taxa de Rateio</t>
  </si>
  <si>
    <t>Rateio</t>
  </si>
  <si>
    <t>Depreciação (%)</t>
  </si>
  <si>
    <t>Para-raios</t>
  </si>
  <si>
    <t>Suporte - Estrutura Suporte Para-raios</t>
  </si>
  <si>
    <t>Concreto Estrutural - Para-raios</t>
  </si>
  <si>
    <t>Suporte - Para-raios (1 unid./equip.)</t>
  </si>
  <si>
    <t>Cabo Para-raios (LT), Pararaio(manobra)</t>
  </si>
  <si>
    <t>Para-raios primário</t>
  </si>
  <si>
    <t>Para-raios secundário</t>
  </si>
  <si>
    <t>Para-raios terciário</t>
  </si>
  <si>
    <t>Concreto estrutural - Para-raios</t>
  </si>
  <si>
    <t>Cabos/Tubos, Conectores / Espaçadores, Retif/Resis, Cabos 15 kV C/P</t>
  </si>
  <si>
    <t>Suporte - Estrutura e suporte Para-raios primário</t>
  </si>
  <si>
    <t>Suporte - Estrutura e suporte Para-raios secundário</t>
  </si>
  <si>
    <t>Suporte - Estrutura e suporte Para-raios terciário</t>
  </si>
  <si>
    <t>Painel de Proteção Alternada</t>
  </si>
  <si>
    <t>Cabos de controle e potência CCP</t>
  </si>
  <si>
    <t>Cabos de controle e potência CRB</t>
  </si>
  <si>
    <t>Cabos de controle e potência CRL</t>
  </si>
  <si>
    <t>Cabos de controle e potência CT</t>
  </si>
  <si>
    <t>Cabos de controle e potência CTA</t>
  </si>
  <si>
    <t>Cabos de controle e potência EL</t>
  </si>
  <si>
    <t>Cabos de controle e potência IB</t>
  </si>
  <si>
    <t>Concreto Estrutural - 1 Pórtico (2 colunas + 1 Viga)</t>
  </si>
  <si>
    <t>Concreto Estrutural - 2 Pórticos (2 colunas + 1 viga)</t>
  </si>
  <si>
    <t>Concreto Estrutural - 2 Pórticos (2 colunas + 2 Vigas)</t>
  </si>
  <si>
    <t>Concreto Estrutural - 2 Pórticos (4 colunas + 4 vigas)</t>
  </si>
  <si>
    <t>Concreto Estrutural - Chave seccionadora c/ LT</t>
  </si>
  <si>
    <t>Concreto Estrutural - Chave seccionadora s/ LT</t>
  </si>
  <si>
    <t>Concreto Estrutural - Disjuntor</t>
  </si>
  <si>
    <t>Concreto Estrutural - Obras civis - TP</t>
  </si>
  <si>
    <t>Concreto Estrutural - Transformador de corrente</t>
  </si>
  <si>
    <t>Concreto Estrutural - Transformador de potencial capacitivo</t>
  </si>
  <si>
    <t>Concreto Estrutural - Transformador de potencial indutivo</t>
  </si>
  <si>
    <t>Painel Único de Unidade de Proteção e Controle</t>
  </si>
  <si>
    <t>Suporte - 1 Pórtico (2 colunas + 1 Viga)</t>
  </si>
  <si>
    <t>Suporte - 2 Pórticos (2 colunas + 1 viga)</t>
  </si>
  <si>
    <t>Suporte - 2 Pórticos (2 colunas + 2 Vigas)</t>
  </si>
  <si>
    <t>Suporte - 2 Pórticos (4 colunas + 4 vigas)</t>
  </si>
  <si>
    <t>Suporte - Transformador de potencial</t>
  </si>
  <si>
    <t>Usado o mesmo do "Cabo Nu / Tubo - Barramento"</t>
  </si>
  <si>
    <t>usado o mesmo de "cabo nu" e "cabo de potência"</t>
  </si>
  <si>
    <t>confirmado (pag 61 anexo 758)</t>
  </si>
  <si>
    <t>usado o mesmo que para Painéis.</t>
  </si>
  <si>
    <t>Usado o mesmo que Isoladores - Cadeia Completa de Ancoragem</t>
  </si>
  <si>
    <t>Usado o mesmo que Isoladores - Cadeia Completa de Suspensão</t>
  </si>
  <si>
    <t>Verificar (página 62 anexo 758)</t>
  </si>
  <si>
    <t>Usado conforme Quadros S.A.</t>
  </si>
  <si>
    <t>Usado Conforme Retificadores</t>
  </si>
  <si>
    <t>Usado Conforme "Cabo Nu / Tubos -  Barramento"</t>
  </si>
  <si>
    <t>Usado Conforme "Coluna Isolador Pedestal"</t>
  </si>
  <si>
    <t>Usado Conforme "Concreto Estrutural"</t>
  </si>
  <si>
    <t>Usado Conforme "Painéis"</t>
  </si>
  <si>
    <t>Usado Conforme "Para-raios"</t>
  </si>
  <si>
    <t>Usado Conforme "Suportes"</t>
  </si>
  <si>
    <t>Suporte - Chave seccionadora s/ LT (6 unid./equip.)</t>
  </si>
  <si>
    <t>Terreno</t>
  </si>
  <si>
    <t>Conforme pag 64 anexo 758</t>
  </si>
  <si>
    <t>Tx. Depreciação</t>
  </si>
  <si>
    <t>Classificação</t>
  </si>
  <si>
    <t>Cercas e Alambrados em Área Energizada</t>
  </si>
  <si>
    <t>Compensador Estático</t>
  </si>
  <si>
    <t>Compensador Síncrono</t>
  </si>
  <si>
    <t>Tensão</t>
  </si>
  <si>
    <t>Valor (R$) (jan/2009)</t>
  </si>
  <si>
    <t>Valor (R$) (jun/2009)</t>
  </si>
  <si>
    <t>Valor com impostos (R$)</t>
  </si>
  <si>
    <t>NORTE</t>
  </si>
  <si>
    <t>NORDESTE</t>
  </si>
  <si>
    <t>CENTRO-OESTE</t>
  </si>
  <si>
    <t>SUDESTE</t>
  </si>
  <si>
    <t>SUL</t>
  </si>
  <si>
    <t>PÁRA-RAIOS</t>
  </si>
  <si>
    <t>Frete</t>
  </si>
  <si>
    <t>Cenro-Oeste</t>
  </si>
  <si>
    <t>Cubículos de Fech. Delta 13,8 kV</t>
  </si>
  <si>
    <t>Pára-raios primário</t>
  </si>
  <si>
    <t>Estrutura de aço</t>
  </si>
  <si>
    <t>Pára-raios secundário</t>
  </si>
  <si>
    <t>Pára-raios terciário</t>
  </si>
  <si>
    <t>Cabo de aço</t>
  </si>
  <si>
    <t>Estrutura e suporte pára-raios primário</t>
  </si>
  <si>
    <t>Cabo de cobre</t>
  </si>
  <si>
    <t>Estrutura e suporte pára-raios secundário</t>
  </si>
  <si>
    <t>Equipamentos gerais</t>
  </si>
  <si>
    <t>Coluna isolador de pedestal (Alta)</t>
  </si>
  <si>
    <t>Equipamentos telecom, sistema teleproteção e disjuntores</t>
  </si>
  <si>
    <t>Coluna isolador de pedestal (Baixa)</t>
  </si>
  <si>
    <t>Pára-raio</t>
  </si>
  <si>
    <t>Cabo Nu / Tubo</t>
  </si>
  <si>
    <t>Chave-seccionadora, TP e TC</t>
  </si>
  <si>
    <t>Transformador e Reator</t>
  </si>
  <si>
    <t>0,4*A+0,3*D+0,2*E+0,1*M</t>
  </si>
  <si>
    <t>Terrenos</t>
  </si>
  <si>
    <t>Parede corta-fogo</t>
  </si>
  <si>
    <t>Construções civis e Benfeitorias</t>
  </si>
  <si>
    <t/>
  </si>
  <si>
    <t>Pára-raios</t>
  </si>
  <si>
    <t>Banco de Capacitores Derivação</t>
  </si>
  <si>
    <t>Banco de Capacitores Série</t>
  </si>
  <si>
    <t>Estrutura e suporte pára-raios</t>
  </si>
  <si>
    <t>0,138*A+0,098*D+0,073*E+0,029*M+0,317*J+0,29*I+0,041*G+0,015*C</t>
  </si>
  <si>
    <t>Cubículo Fechamento Delta</t>
  </si>
  <si>
    <t>IDGrupo</t>
  </si>
  <si>
    <t>Reator trifásico 54,4 MVA 230kV</t>
  </si>
  <si>
    <t>Equipamentos</t>
  </si>
  <si>
    <t>Barramentos Cabos e Tubos</t>
  </si>
  <si>
    <t>Estruturas e suportes</t>
  </si>
  <si>
    <t>Transformador de Aterramento 49 MVA</t>
  </si>
  <si>
    <t>Obras civis</t>
  </si>
  <si>
    <t>Autotransformador monofásico 100 MVA 750kV/500kV ONAN/ONAF c/Comutador</t>
  </si>
  <si>
    <t>Trafo de aterramento 13,8 kV</t>
  </si>
  <si>
    <t>Resistor de aterramento</t>
  </si>
  <si>
    <t>Conectores/Espaçadores</t>
  </si>
  <si>
    <t>Caixa separadora de óleo</t>
  </si>
  <si>
    <t>Estrutura e suporte pára-raios terciário</t>
  </si>
  <si>
    <t>IDModEquipamento</t>
  </si>
  <si>
    <t>IDTensao</t>
  </si>
  <si>
    <t>Auto/Transformador monofásico</t>
  </si>
  <si>
    <t>Auto/Transformador trifásico</t>
  </si>
  <si>
    <t>BCS</t>
  </si>
  <si>
    <t>Transformador de aterramento</t>
  </si>
  <si>
    <t>TA</t>
  </si>
  <si>
    <t>CS</t>
  </si>
  <si>
    <t>CE</t>
  </si>
  <si>
    <t>Equipamentos - Banco de Capacitores Série</t>
  </si>
  <si>
    <t>Banco de capacitores série - 230 kV</t>
  </si>
  <si>
    <t>GRUPO</t>
  </si>
  <si>
    <t>CANTEIRO DE OBRAS (R$) - 2,78% (Inst. Novas) e 3,24% (Inst. Existentes) da soma de obras civis e montagem eletromecânica</t>
  </si>
  <si>
    <t>Banco de capacitores série - 345 kV</t>
  </si>
  <si>
    <t>Banco de capacitores série - 500 kV</t>
  </si>
  <si>
    <t>Banco de capacitores série - 750 kV</t>
  </si>
  <si>
    <t>Equipamentos - Compensador Estático</t>
  </si>
  <si>
    <t>Compensador estático - 230 kV</t>
  </si>
  <si>
    <t>Equipamentos - Compensador Síncrono</t>
  </si>
  <si>
    <t>Compensador síncrono - 69 kV</t>
  </si>
  <si>
    <t>Planilha de Apoio ANEEL - Ref. 07/2017 (Atualizada para 05/2019)</t>
  </si>
  <si>
    <t>Planilha de Apoio ANEEL - Ref. 06/2017 (Atualizada para 05/2019)</t>
  </si>
  <si>
    <t>Planilhas de Apoio ANEEL - Ref. 07/2017  (Atualizada para 05/2019)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</si>
</sst>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* #,##0.00_);_(* \(#,##0.00\);_(* &quot;-&quot;??_);_(@_)"/>
    <numFmt numFmtId="165" formatCode="#,##0.00000"/>
    <numFmt numFmtId="166" formatCode="#,##0.0000"/>
    <numFmt numFmtId="167" formatCode="0.0000"/>
    <numFmt numFmtId="168" formatCode="#,##0.000000"/>
    <numFmt numFmtId="169" formatCode="#,##0.0000000"/>
    <numFmt numFmtId="170" formatCode="#,##0.00000000"/>
    <numFmt numFmtId="171" formatCode="#,##0.0000000000"/>
    <numFmt numFmtId="172" formatCode="0.0"/>
    <numFmt numFmtId="173" formatCode="0.0%"/>
    <numFmt numFmtId="174" formatCode="0.000000000"/>
  </numFmts>
  <fonts count="45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sz val="10"/>
      <name val="MS Sans Serif"/>
      <family val="2"/>
    </font>
    <font>
      <sz val="12"/>
      <name val="Arial Narrow"/>
      <family val="2"/>
    </font>
    <font>
      <b/>
      <sz val="12"/>
      <color indexed="23"/>
      <name val="Arial Narrow"/>
      <family val="2"/>
    </font>
    <font>
      <sz val="10"/>
      <color indexed="9"/>
      <name val="Arial Narrow"/>
      <family val="2"/>
    </font>
    <font>
      <sz val="10"/>
      <color indexed="8"/>
      <name val="Tahoma"/>
      <family val="2"/>
    </font>
    <font>
      <sz val="10"/>
      <color indexed="10"/>
      <name val="Arial Narrow"/>
      <family val="2"/>
    </font>
    <font>
      <sz val="8"/>
      <name val="MS Sans Serif"/>
      <family val="2"/>
    </font>
    <font>
      <b/>
      <sz val="10"/>
      <color indexed="10"/>
      <name val="Arial Narrow"/>
      <family val="2"/>
    </font>
    <font>
      <sz val="10"/>
      <color indexed="10"/>
      <name val="MS Sans Serif"/>
      <family val="2"/>
    </font>
    <font>
      <sz val="10"/>
      <color indexed="10"/>
      <name val="MS Sans Serif"/>
      <family val="2"/>
    </font>
    <font>
      <b/>
      <sz val="10"/>
      <name val="Arial"/>
      <family val="2"/>
    </font>
    <font>
      <sz val="10"/>
      <name val="MS Sans Serif"/>
      <family val="2"/>
    </font>
    <font>
      <sz val="9"/>
      <color indexed="10"/>
      <name val="MS Sans Serif"/>
      <family val="2"/>
    </font>
    <font>
      <b/>
      <sz val="10"/>
      <color indexed="10"/>
      <name val="MS Sans Serif"/>
      <family val="2"/>
    </font>
    <font>
      <b/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10"/>
      <color rgb="FFFF0000"/>
      <name val="MS Sans Serif"/>
      <family val="2"/>
    </font>
    <font>
      <sz val="8"/>
      <color rgb="FF000000"/>
      <name val="Times New Roman"/>
      <family val="1"/>
    </font>
    <font>
      <sz val="8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Calibri"/>
      <family val="2"/>
    </font>
    <font>
      <b/>
      <sz val="10"/>
      <name val="Times New Roman"/>
      <family val="1"/>
    </font>
    <font>
      <b/>
      <sz val="10"/>
      <name val="MS Sans Serif"/>
    </font>
    <font>
      <sz val="9"/>
      <name val="Times New Roman"/>
      <family val="1"/>
    </font>
    <font>
      <b/>
      <sz val="9"/>
      <name val="Times New Roman"/>
      <family val="1"/>
    </font>
    <font>
      <sz val="9"/>
      <color rgb="FF000000"/>
      <name val="Times New Roman"/>
      <family val="1"/>
    </font>
    <font>
      <sz val="9"/>
      <color rgb="FFFF0000"/>
      <name val="Arial"/>
      <family val="2"/>
    </font>
    <font>
      <sz val="10"/>
      <color rgb="FFFF0000"/>
      <name val="MS Sans Serif"/>
    </font>
    <font>
      <sz val="10"/>
      <color theme="1"/>
      <name val="Tahoma"/>
      <family val="2"/>
    </font>
    <font>
      <b/>
      <sz val="14"/>
      <color indexed="23"/>
      <name val="Arial Narrow"/>
      <family val="2"/>
    </font>
    <font>
      <sz val="8"/>
      <color theme="1"/>
      <name val="Times New Roman"/>
      <family val="1"/>
    </font>
    <font>
      <b/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indexed="10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3" fillId="0" borderId="0"/>
    <xf numFmtId="9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0" fontId="23" fillId="0" borderId="0"/>
  </cellStyleXfs>
  <cellXfs count="536">
    <xf numFmtId="0" fontId="0" fillId="0" borderId="0" xfId="0"/>
    <xf numFmtId="0" fontId="3" fillId="0" borderId="0" xfId="0" applyFont="1"/>
    <xf numFmtId="0" fontId="5" fillId="0" borderId="0" xfId="0" applyFont="1" applyBorder="1"/>
    <xf numFmtId="4" fontId="5" fillId="0" borderId="0" xfId="0" applyNumberFormat="1" applyFont="1" applyBorder="1"/>
    <xf numFmtId="0" fontId="10" fillId="0" borderId="0" xfId="0" applyFont="1" applyBorder="1"/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9" fontId="5" fillId="0" borderId="0" xfId="2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9" fontId="5" fillId="0" borderId="0" xfId="0" applyNumberFormat="1" applyFont="1" applyBorder="1" applyAlignment="1">
      <alignment vertical="center"/>
    </xf>
    <xf numFmtId="0" fontId="7" fillId="2" borderId="2" xfId="0" applyFont="1" applyFill="1" applyBorder="1"/>
    <xf numFmtId="0" fontId="7" fillId="2" borderId="3" xfId="0" applyFont="1" applyFill="1" applyBorder="1"/>
    <xf numFmtId="4" fontId="7" fillId="2" borderId="4" xfId="0" applyNumberFormat="1" applyFont="1" applyFill="1" applyBorder="1"/>
    <xf numFmtId="4" fontId="7" fillId="2" borderId="3" xfId="0" applyNumberFormat="1" applyFont="1" applyFill="1" applyBorder="1"/>
    <xf numFmtId="4" fontId="7" fillId="2" borderId="5" xfId="0" applyNumberFormat="1" applyFont="1" applyFill="1" applyBorder="1"/>
    <xf numFmtId="4" fontId="0" fillId="0" borderId="6" xfId="0" applyNumberFormat="1" applyBorder="1" applyAlignment="1" applyProtection="1">
      <alignment vertical="center"/>
    </xf>
    <xf numFmtId="4" fontId="0" fillId="0" borderId="7" xfId="0" applyNumberFormat="1" applyBorder="1" applyAlignment="1" applyProtection="1">
      <alignment vertical="center"/>
    </xf>
    <xf numFmtId="4" fontId="0" fillId="0" borderId="4" xfId="0" applyNumberFormat="1" applyBorder="1" applyAlignment="1" applyProtection="1">
      <alignment vertical="center"/>
    </xf>
    <xf numFmtId="4" fontId="0" fillId="0" borderId="8" xfId="0" applyNumberFormat="1" applyBorder="1" applyAlignment="1" applyProtection="1">
      <alignment vertical="center"/>
    </xf>
    <xf numFmtId="0" fontId="0" fillId="0" borderId="9" xfId="0" applyBorder="1"/>
    <xf numFmtId="0" fontId="0" fillId="0" borderId="7" xfId="0" applyBorder="1"/>
    <xf numFmtId="0" fontId="0" fillId="0" borderId="10" xfId="0" applyBorder="1"/>
    <xf numFmtId="0" fontId="0" fillId="0" borderId="4" xfId="0" applyBorder="1"/>
    <xf numFmtId="0" fontId="0" fillId="0" borderId="8" xfId="0" applyBorder="1"/>
    <xf numFmtId="4" fontId="0" fillId="0" borderId="0" xfId="0" applyNumberFormat="1" applyBorder="1" applyAlignment="1" applyProtection="1">
      <alignment vertical="center"/>
    </xf>
    <xf numFmtId="4" fontId="0" fillId="0" borderId="11" xfId="0" applyNumberFormat="1" applyBorder="1" applyAlignment="1" applyProtection="1">
      <alignment vertical="center"/>
    </xf>
    <xf numFmtId="0" fontId="0" fillId="0" borderId="12" xfId="0" applyBorder="1"/>
    <xf numFmtId="0" fontId="0" fillId="0" borderId="0" xfId="0" applyBorder="1"/>
    <xf numFmtId="0" fontId="0" fillId="0" borderId="11" xfId="0" applyBorder="1"/>
    <xf numFmtId="4" fontId="0" fillId="0" borderId="0" xfId="0" applyNumberFormat="1"/>
    <xf numFmtId="0" fontId="7" fillId="2" borderId="0" xfId="0" applyFont="1" applyFill="1" applyBorder="1"/>
    <xf numFmtId="4" fontId="7" fillId="2" borderId="0" xfId="0" applyNumberFormat="1" applyFont="1" applyFill="1" applyBorder="1"/>
    <xf numFmtId="0" fontId="7" fillId="2" borderId="6" xfId="0" applyFont="1" applyFill="1" applyBorder="1"/>
    <xf numFmtId="4" fontId="7" fillId="2" borderId="6" xfId="0" applyNumberFormat="1" applyFont="1" applyFill="1" applyBorder="1"/>
    <xf numFmtId="0" fontId="7" fillId="2" borderId="4" xfId="0" applyFont="1" applyFill="1" applyBorder="1"/>
    <xf numFmtId="0" fontId="7" fillId="3" borderId="2" xfId="0" applyFont="1" applyFill="1" applyBorder="1"/>
    <xf numFmtId="0" fontId="7" fillId="3" borderId="3" xfId="0" applyFont="1" applyFill="1" applyBorder="1"/>
    <xf numFmtId="4" fontId="7" fillId="3" borderId="3" xfId="0" applyNumberFormat="1" applyFont="1" applyFill="1" applyBorder="1"/>
    <xf numFmtId="4" fontId="7" fillId="3" borderId="5" xfId="0" applyNumberFormat="1" applyFont="1" applyFill="1" applyBorder="1"/>
    <xf numFmtId="0" fontId="3" fillId="0" borderId="6" xfId="0" applyFont="1" applyBorder="1"/>
    <xf numFmtId="0" fontId="5" fillId="0" borderId="0" xfId="0" applyFont="1" applyFill="1" applyBorder="1"/>
    <xf numFmtId="4" fontId="7" fillId="2" borderId="13" xfId="0" applyNumberFormat="1" applyFont="1" applyFill="1" applyBorder="1" applyAlignment="1">
      <alignment horizontal="center" vertical="center"/>
    </xf>
    <xf numFmtId="9" fontId="7" fillId="2" borderId="13" xfId="2" applyNumberFormat="1" applyFont="1" applyFill="1" applyBorder="1" applyAlignment="1">
      <alignment horizontal="center" vertical="center"/>
    </xf>
    <xf numFmtId="0" fontId="7" fillId="3" borderId="10" xfId="0" applyFont="1" applyFill="1" applyBorder="1"/>
    <xf numFmtId="0" fontId="7" fillId="3" borderId="4" xfId="0" applyFont="1" applyFill="1" applyBorder="1"/>
    <xf numFmtId="4" fontId="7" fillId="3" borderId="4" xfId="0" applyNumberFormat="1" applyFont="1" applyFill="1" applyBorder="1"/>
    <xf numFmtId="4" fontId="7" fillId="3" borderId="8" xfId="0" applyNumberFormat="1" applyFont="1" applyFill="1" applyBorder="1"/>
    <xf numFmtId="0" fontId="9" fillId="0" borderId="0" xfId="0" applyFont="1" applyBorder="1"/>
    <xf numFmtId="0" fontId="11" fillId="0" borderId="0" xfId="0" applyFont="1" applyBorder="1"/>
    <xf numFmtId="167" fontId="11" fillId="0" borderId="0" xfId="0" applyNumberFormat="1" applyFont="1" applyBorder="1" applyAlignment="1" applyProtection="1">
      <alignment vertical="center"/>
      <protection hidden="1"/>
    </xf>
    <xf numFmtId="4" fontId="11" fillId="0" borderId="0" xfId="0" applyNumberFormat="1" applyFont="1" applyBorder="1"/>
    <xf numFmtId="4" fontId="5" fillId="0" borderId="0" xfId="0" applyNumberFormat="1" applyFont="1" applyBorder="1" applyAlignment="1" applyProtection="1">
      <alignment vertical="center"/>
      <protection hidden="1"/>
    </xf>
    <xf numFmtId="9" fontId="5" fillId="0" borderId="0" xfId="2" applyFont="1" applyBorder="1" applyAlignment="1" applyProtection="1">
      <alignment vertical="center"/>
      <protection hidden="1"/>
    </xf>
    <xf numFmtId="9" fontId="5" fillId="0" borderId="0" xfId="0" applyNumberFormat="1" applyFont="1" applyBorder="1" applyAlignment="1" applyProtection="1">
      <alignment vertical="center"/>
      <protection hidden="1"/>
    </xf>
    <xf numFmtId="167" fontId="5" fillId="0" borderId="0" xfId="0" applyNumberFormat="1" applyFont="1" applyBorder="1" applyAlignment="1" applyProtection="1">
      <alignment vertical="center"/>
      <protection hidden="1"/>
    </xf>
    <xf numFmtId="167" fontId="5" fillId="0" borderId="0" xfId="2" applyNumberFormat="1" applyFont="1" applyBorder="1" applyAlignment="1" applyProtection="1">
      <alignment vertical="center"/>
      <protection hidden="1"/>
    </xf>
    <xf numFmtId="0" fontId="3" fillId="0" borderId="9" xfId="0" applyFont="1" applyBorder="1"/>
    <xf numFmtId="4" fontId="3" fillId="0" borderId="6" xfId="0" applyNumberFormat="1" applyFont="1" applyBorder="1" applyAlignment="1" applyProtection="1">
      <alignment vertical="center"/>
    </xf>
    <xf numFmtId="4" fontId="3" fillId="0" borderId="7" xfId="0" applyNumberFormat="1" applyFont="1" applyBorder="1" applyAlignment="1" applyProtection="1">
      <alignment vertical="center"/>
    </xf>
    <xf numFmtId="4" fontId="3" fillId="0" borderId="0" xfId="0" applyNumberFormat="1" applyFont="1" applyFill="1" applyBorder="1" applyAlignment="1" applyProtection="1">
      <alignment vertical="center"/>
    </xf>
    <xf numFmtId="0" fontId="3" fillId="0" borderId="12" xfId="0" applyFont="1" applyBorder="1"/>
    <xf numFmtId="0" fontId="3" fillId="0" borderId="0" xfId="0" applyFont="1" applyBorder="1"/>
    <xf numFmtId="4" fontId="3" fillId="0" borderId="0" xfId="0" applyNumberFormat="1" applyFont="1" applyBorder="1" applyAlignment="1" applyProtection="1">
      <alignment vertical="center"/>
    </xf>
    <xf numFmtId="4" fontId="3" fillId="0" borderId="11" xfId="0" applyNumberFormat="1" applyFont="1" applyBorder="1" applyAlignment="1" applyProtection="1">
      <alignment vertical="center"/>
    </xf>
    <xf numFmtId="0" fontId="3" fillId="0" borderId="10" xfId="0" applyFont="1" applyBorder="1"/>
    <xf numFmtId="0" fontId="3" fillId="0" borderId="4" xfId="0" applyFont="1" applyBorder="1"/>
    <xf numFmtId="4" fontId="3" fillId="0" borderId="4" xfId="0" applyNumberFormat="1" applyFont="1" applyBorder="1" applyAlignment="1" applyProtection="1">
      <alignment vertical="center"/>
    </xf>
    <xf numFmtId="4" fontId="3" fillId="0" borderId="8" xfId="0" applyNumberFormat="1" applyFont="1" applyBorder="1" applyAlignment="1" applyProtection="1">
      <alignment vertical="center"/>
    </xf>
    <xf numFmtId="0" fontId="3" fillId="0" borderId="0" xfId="0" applyFont="1" applyFill="1"/>
    <xf numFmtId="0" fontId="6" fillId="0" borderId="12" xfId="0" applyFont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/>
    </xf>
    <xf numFmtId="165" fontId="5" fillId="0" borderId="0" xfId="0" applyNumberFormat="1" applyFont="1" applyBorder="1"/>
    <xf numFmtId="168" fontId="5" fillId="0" borderId="0" xfId="0" applyNumberFormat="1" applyFont="1" applyBorder="1"/>
    <xf numFmtId="170" fontId="5" fillId="0" borderId="0" xfId="0" applyNumberFormat="1" applyFont="1" applyBorder="1"/>
    <xf numFmtId="171" fontId="12" fillId="0" borderId="0" xfId="0" applyNumberFormat="1" applyFont="1" applyBorder="1"/>
    <xf numFmtId="164" fontId="5" fillId="0" borderId="0" xfId="3" applyFont="1" applyBorder="1" applyAlignment="1">
      <alignment vertical="center"/>
    </xf>
    <xf numFmtId="164" fontId="12" fillId="0" borderId="0" xfId="3" applyFont="1"/>
    <xf numFmtId="168" fontId="5" fillId="0" borderId="0" xfId="0" applyNumberFormat="1" applyFont="1" applyBorder="1" applyAlignment="1">
      <alignment vertical="center"/>
    </xf>
    <xf numFmtId="167" fontId="5" fillId="0" borderId="4" xfId="0" applyNumberFormat="1" applyFont="1" applyBorder="1" applyAlignment="1" applyProtection="1">
      <alignment vertical="center"/>
      <protection hidden="1"/>
    </xf>
    <xf numFmtId="167" fontId="5" fillId="0" borderId="4" xfId="2" applyNumberFormat="1" applyFont="1" applyBorder="1" applyAlignment="1" applyProtection="1">
      <alignment vertical="center"/>
      <protection hidden="1"/>
    </xf>
    <xf numFmtId="4" fontId="5" fillId="0" borderId="4" xfId="0" applyNumberFormat="1" applyFont="1" applyBorder="1" applyAlignment="1">
      <alignment vertical="center"/>
    </xf>
    <xf numFmtId="4" fontId="3" fillId="0" borderId="11" xfId="0" applyNumberFormat="1" applyFont="1" applyFill="1" applyBorder="1" applyAlignment="1" applyProtection="1">
      <alignment vertical="center"/>
    </xf>
    <xf numFmtId="0" fontId="5" fillId="0" borderId="4" xfId="0" applyFont="1" applyBorder="1" applyAlignment="1">
      <alignment vertical="center"/>
    </xf>
    <xf numFmtId="4" fontId="7" fillId="3" borderId="3" xfId="0" applyNumberFormat="1" applyFont="1" applyFill="1" applyBorder="1" applyAlignment="1">
      <alignment horizontal="right"/>
    </xf>
    <xf numFmtId="0" fontId="13" fillId="0" borderId="0" xfId="0" applyFont="1" applyBorder="1"/>
    <xf numFmtId="4" fontId="13" fillId="0" borderId="0" xfId="0" applyNumberFormat="1" applyFont="1" applyBorder="1"/>
    <xf numFmtId="4" fontId="13" fillId="0" borderId="0" xfId="0" applyNumberFormat="1" applyFont="1" applyBorder="1" applyAlignment="1" applyProtection="1">
      <alignment vertical="center"/>
      <protection hidden="1"/>
    </xf>
    <xf numFmtId="10" fontId="5" fillId="0" borderId="0" xfId="2" applyNumberFormat="1" applyFont="1" applyBorder="1"/>
    <xf numFmtId="167" fontId="13" fillId="0" borderId="0" xfId="0" applyNumberFormat="1" applyFont="1" applyBorder="1" applyAlignment="1" applyProtection="1">
      <alignment vertical="center"/>
      <protection hidden="1"/>
    </xf>
    <xf numFmtId="0" fontId="15" fillId="2" borderId="13" xfId="0" applyFont="1" applyFill="1" applyBorder="1" applyAlignment="1">
      <alignment horizontal="center" vertical="center"/>
    </xf>
    <xf numFmtId="0" fontId="16" fillId="0" borderId="0" xfId="0" applyFont="1"/>
    <xf numFmtId="17" fontId="15" fillId="2" borderId="14" xfId="0" applyNumberFormat="1" applyFont="1" applyFill="1" applyBorder="1" applyAlignment="1">
      <alignment horizontal="center" vertical="center"/>
    </xf>
    <xf numFmtId="4" fontId="15" fillId="3" borderId="3" xfId="0" applyNumberFormat="1" applyFont="1" applyFill="1" applyBorder="1" applyAlignment="1">
      <alignment horizontal="center"/>
    </xf>
    <xf numFmtId="4" fontId="15" fillId="3" borderId="3" xfId="0" applyNumberFormat="1" applyFont="1" applyFill="1" applyBorder="1"/>
    <xf numFmtId="4" fontId="15" fillId="3" borderId="4" xfId="0" applyNumberFormat="1" applyFont="1" applyFill="1" applyBorder="1"/>
    <xf numFmtId="4" fontId="16" fillId="0" borderId="9" xfId="0" applyNumberFormat="1" applyFont="1" applyBorder="1" applyAlignment="1" applyProtection="1">
      <alignment vertical="center"/>
    </xf>
    <xf numFmtId="4" fontId="16" fillId="0" borderId="12" xfId="0" applyNumberFormat="1" applyFont="1" applyBorder="1" applyAlignment="1" applyProtection="1">
      <alignment vertical="center"/>
    </xf>
    <xf numFmtId="4" fontId="16" fillId="0" borderId="10" xfId="0" applyNumberFormat="1" applyFont="1" applyBorder="1" applyAlignment="1" applyProtection="1">
      <alignment vertical="center"/>
    </xf>
    <xf numFmtId="4" fontId="15" fillId="2" borderId="3" xfId="0" applyNumberFormat="1" applyFont="1" applyFill="1" applyBorder="1"/>
    <xf numFmtId="4" fontId="15" fillId="2" borderId="0" xfId="0" applyNumberFormat="1" applyFont="1" applyFill="1" applyBorder="1"/>
    <xf numFmtId="4" fontId="15" fillId="2" borderId="6" xfId="0" applyNumberFormat="1" applyFont="1" applyFill="1" applyBorder="1"/>
    <xf numFmtId="4" fontId="15" fillId="2" borderId="4" xfId="0" applyNumberFormat="1" applyFont="1" applyFill="1" applyBorder="1"/>
    <xf numFmtId="9" fontId="13" fillId="0" borderId="0" xfId="2" applyNumberFormat="1" applyFont="1" applyBorder="1"/>
    <xf numFmtId="0" fontId="13" fillId="0" borderId="0" xfId="0" applyFont="1" applyBorder="1" applyAlignment="1">
      <alignment vertical="center"/>
    </xf>
    <xf numFmtId="9" fontId="15" fillId="3" borderId="4" xfId="2" applyFont="1" applyFill="1" applyBorder="1"/>
    <xf numFmtId="9" fontId="15" fillId="3" borderId="3" xfId="2" applyFont="1" applyFill="1" applyBorder="1"/>
    <xf numFmtId="9" fontId="15" fillId="2" borderId="3" xfId="2" applyFont="1" applyFill="1" applyBorder="1"/>
    <xf numFmtId="9" fontId="15" fillId="2" borderId="0" xfId="2" applyFont="1" applyFill="1" applyBorder="1"/>
    <xf numFmtId="9" fontId="15" fillId="2" borderId="6" xfId="2" applyFont="1" applyFill="1" applyBorder="1"/>
    <xf numFmtId="9" fontId="15" fillId="2" borderId="4" xfId="2" applyFont="1" applyFill="1" applyBorder="1"/>
    <xf numFmtId="4" fontId="13" fillId="0" borderId="0" xfId="2" applyNumberFormat="1" applyFont="1" applyBorder="1"/>
    <xf numFmtId="4" fontId="13" fillId="0" borderId="0" xfId="0" applyNumberFormat="1" applyFont="1" applyBorder="1" applyAlignment="1">
      <alignment vertical="center"/>
    </xf>
    <xf numFmtId="4" fontId="15" fillId="2" borderId="7" xfId="0" applyNumberFormat="1" applyFont="1" applyFill="1" applyBorder="1" applyAlignment="1">
      <alignment horizontal="center" vertical="center"/>
    </xf>
    <xf numFmtId="4" fontId="15" fillId="3" borderId="3" xfId="2" applyNumberFormat="1" applyFont="1" applyFill="1" applyBorder="1"/>
    <xf numFmtId="4" fontId="15" fillId="2" borderId="3" xfId="2" applyNumberFormat="1" applyFont="1" applyFill="1" applyBorder="1"/>
    <xf numFmtId="4" fontId="15" fillId="2" borderId="0" xfId="2" applyNumberFormat="1" applyFont="1" applyFill="1" applyBorder="1"/>
    <xf numFmtId="4" fontId="15" fillId="2" borderId="6" xfId="2" applyNumberFormat="1" applyFont="1" applyFill="1" applyBorder="1"/>
    <xf numFmtId="4" fontId="15" fillId="2" borderId="4" xfId="2" applyNumberFormat="1" applyFont="1" applyFill="1" applyBorder="1"/>
    <xf numFmtId="4" fontId="15" fillId="3" borderId="4" xfId="2" applyNumberFormat="1" applyFont="1" applyFill="1" applyBorder="1"/>
    <xf numFmtId="4" fontId="16" fillId="0" borderId="0" xfId="0" applyNumberFormat="1" applyFont="1"/>
    <xf numFmtId="4" fontId="15" fillId="3" borderId="3" xfId="0" applyNumberFormat="1" applyFont="1" applyFill="1" applyBorder="1" applyAlignment="1">
      <alignment horizontal="right"/>
    </xf>
    <xf numFmtId="4" fontId="13" fillId="0" borderId="0" xfId="0" applyNumberFormat="1" applyFont="1" applyBorder="1" applyProtection="1">
      <protection hidden="1"/>
    </xf>
    <xf numFmtId="10" fontId="13" fillId="0" borderId="0" xfId="2" applyNumberFormat="1" applyFont="1" applyBorder="1" applyAlignment="1" applyProtection="1">
      <alignment vertical="center"/>
      <protection hidden="1"/>
    </xf>
    <xf numFmtId="10" fontId="16" fillId="0" borderId="0" xfId="2" applyNumberFormat="1" applyFont="1"/>
    <xf numFmtId="0" fontId="3" fillId="0" borderId="12" xfId="0" applyFont="1" applyFill="1" applyBorder="1"/>
    <xf numFmtId="4" fontId="13" fillId="0" borderId="4" xfId="0" applyNumberFormat="1" applyFont="1" applyBorder="1" applyAlignment="1" applyProtection="1">
      <alignment vertical="center"/>
      <protection hidden="1"/>
    </xf>
    <xf numFmtId="4" fontId="13" fillId="0" borderId="4" xfId="0" applyNumberFormat="1" applyFont="1" applyBorder="1" applyAlignment="1">
      <alignment vertical="center"/>
    </xf>
    <xf numFmtId="4" fontId="16" fillId="0" borderId="12" xfId="0" applyNumberFormat="1" applyFont="1" applyFill="1" applyBorder="1" applyAlignment="1" applyProtection="1">
      <alignment vertical="center"/>
    </xf>
    <xf numFmtId="0" fontId="15" fillId="3" borderId="3" xfId="0" applyFont="1" applyFill="1" applyBorder="1"/>
    <xf numFmtId="0" fontId="15" fillId="2" borderId="3" xfId="0" applyFont="1" applyFill="1" applyBorder="1"/>
    <xf numFmtId="0" fontId="15" fillId="2" borderId="0" xfId="0" applyFont="1" applyFill="1" applyBorder="1"/>
    <xf numFmtId="0" fontId="15" fillId="2" borderId="6" xfId="0" applyFont="1" applyFill="1" applyBorder="1"/>
    <xf numFmtId="0" fontId="15" fillId="2" borderId="4" xfId="0" applyFont="1" applyFill="1" applyBorder="1"/>
    <xf numFmtId="0" fontId="15" fillId="3" borderId="4" xfId="0" applyFont="1" applyFill="1" applyBorder="1"/>
    <xf numFmtId="4" fontId="17" fillId="0" borderId="6" xfId="0" applyNumberFormat="1" applyFont="1" applyBorder="1"/>
    <xf numFmtId="4" fontId="17" fillId="0" borderId="0" xfId="0" applyNumberFormat="1" applyFont="1"/>
    <xf numFmtId="9" fontId="17" fillId="0" borderId="0" xfId="0" applyNumberFormat="1" applyFont="1"/>
    <xf numFmtId="4" fontId="17" fillId="0" borderId="0" xfId="0" applyNumberFormat="1" applyFont="1" applyBorder="1"/>
    <xf numFmtId="4" fontId="17" fillId="0" borderId="4" xfId="0" applyNumberFormat="1" applyFont="1" applyBorder="1"/>
    <xf numFmtId="4" fontId="17" fillId="0" borderId="12" xfId="0" applyNumberFormat="1" applyFont="1" applyBorder="1" applyAlignment="1" applyProtection="1">
      <alignment vertical="center"/>
    </xf>
    <xf numFmtId="4" fontId="17" fillId="0" borderId="10" xfId="0" applyNumberFormat="1" applyFont="1" applyBorder="1" applyAlignment="1" applyProtection="1">
      <alignment vertical="center"/>
    </xf>
    <xf numFmtId="4" fontId="17" fillId="0" borderId="12" xfId="0" applyNumberFormat="1" applyFont="1" applyFill="1" applyBorder="1" applyAlignment="1" applyProtection="1">
      <alignment vertical="center"/>
    </xf>
    <xf numFmtId="10" fontId="13" fillId="0" borderId="0" xfId="2" applyNumberFormat="1" applyFont="1" applyBorder="1" applyAlignment="1">
      <alignment vertical="center"/>
    </xf>
    <xf numFmtId="4" fontId="17" fillId="0" borderId="9" xfId="0" applyNumberFormat="1" applyFont="1" applyFill="1" applyBorder="1" applyAlignment="1" applyProtection="1">
      <alignment vertical="center"/>
    </xf>
    <xf numFmtId="4" fontId="3" fillId="0" borderId="0" xfId="0" applyNumberFormat="1" applyFont="1" applyBorder="1" applyAlignment="1">
      <alignment vertical="center"/>
    </xf>
    <xf numFmtId="0" fontId="4" fillId="3" borderId="4" xfId="0" applyFont="1" applyFill="1" applyBorder="1"/>
    <xf numFmtId="0" fontId="4" fillId="3" borderId="3" xfId="0" applyFont="1" applyFill="1" applyBorder="1"/>
    <xf numFmtId="0" fontId="8" fillId="0" borderId="0" xfId="0" applyFont="1" applyBorder="1"/>
    <xf numFmtId="4" fontId="8" fillId="0" borderId="0" xfId="0" applyNumberFormat="1" applyFont="1" applyBorder="1" applyAlignment="1">
      <alignment vertical="center"/>
    </xf>
    <xf numFmtId="0" fontId="8" fillId="0" borderId="0" xfId="0" applyFont="1"/>
    <xf numFmtId="0" fontId="17" fillId="0" borderId="11" xfId="0" applyFont="1" applyBorder="1"/>
    <xf numFmtId="0" fontId="17" fillId="0" borderId="8" xfId="0" applyFont="1" applyBorder="1"/>
    <xf numFmtId="0" fontId="17" fillId="0" borderId="7" xfId="0" applyFont="1" applyBorder="1"/>
    <xf numFmtId="10" fontId="8" fillId="0" borderId="0" xfId="2" applyNumberFormat="1" applyFont="1" applyBorder="1" applyAlignment="1">
      <alignment vertical="center"/>
    </xf>
    <xf numFmtId="164" fontId="3" fillId="0" borderId="0" xfId="3" applyFont="1" applyBorder="1"/>
    <xf numFmtId="0" fontId="0" fillId="0" borderId="14" xfId="0" applyBorder="1" applyAlignment="1">
      <alignment horizontal="center"/>
    </xf>
    <xf numFmtId="0" fontId="0" fillId="4" borderId="14" xfId="0" applyFill="1" applyBorder="1" applyAlignment="1">
      <alignment horizontal="center"/>
    </xf>
    <xf numFmtId="3" fontId="18" fillId="0" borderId="14" xfId="0" applyNumberFormat="1" applyFont="1" applyBorder="1" applyAlignment="1">
      <alignment horizontal="center" vertical="center" wrapText="1"/>
    </xf>
    <xf numFmtId="4" fontId="16" fillId="0" borderId="12" xfId="0" applyNumberFormat="1" applyFont="1" applyFill="1" applyBorder="1"/>
    <xf numFmtId="0" fontId="0" fillId="0" borderId="14" xfId="0" applyBorder="1"/>
    <xf numFmtId="0" fontId="0" fillId="0" borderId="0" xfId="0" applyAlignment="1">
      <alignment horizontal="center"/>
    </xf>
    <xf numFmtId="4" fontId="0" fillId="0" borderId="14" xfId="0" applyNumberFormat="1" applyBorder="1"/>
    <xf numFmtId="4" fontId="4" fillId="0" borderId="14" xfId="0" applyNumberFormat="1" applyFont="1" applyBorder="1"/>
    <xf numFmtId="0" fontId="4" fillId="0" borderId="14" xfId="0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19" fillId="0" borderId="14" xfId="0" applyNumberFormat="1" applyFont="1" applyBorder="1"/>
    <xf numFmtId="0" fontId="17" fillId="5" borderId="14" xfId="0" applyFont="1" applyFill="1" applyBorder="1" applyAlignment="1">
      <alignment horizontal="center"/>
    </xf>
    <xf numFmtId="0" fontId="20" fillId="5" borderId="14" xfId="0" applyFont="1" applyFill="1" applyBorder="1" applyAlignment="1">
      <alignment horizontal="center"/>
    </xf>
    <xf numFmtId="10" fontId="13" fillId="0" borderId="0" xfId="2" applyNumberFormat="1" applyFont="1" applyFill="1" applyBorder="1" applyAlignment="1" applyProtection="1">
      <alignment vertical="center"/>
      <protection hidden="1"/>
    </xf>
    <xf numFmtId="4" fontId="0" fillId="0" borderId="14" xfId="0" applyNumberFormat="1" applyFill="1" applyBorder="1"/>
    <xf numFmtId="0" fontId="0" fillId="0" borderId="14" xfId="0" applyFill="1" applyBorder="1"/>
    <xf numFmtId="4" fontId="17" fillId="6" borderId="9" xfId="0" applyNumberFormat="1" applyFont="1" applyFill="1" applyBorder="1"/>
    <xf numFmtId="4" fontId="0" fillId="6" borderId="6" xfId="0" applyNumberFormat="1" applyFill="1" applyBorder="1" applyAlignment="1" applyProtection="1">
      <alignment vertical="center"/>
    </xf>
    <xf numFmtId="4" fontId="15" fillId="2" borderId="9" xfId="0" applyNumberFormat="1" applyFont="1" applyFill="1" applyBorder="1" applyAlignment="1">
      <alignment horizontal="center" vertical="center"/>
    </xf>
    <xf numFmtId="4" fontId="7" fillId="2" borderId="6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4" fontId="16" fillId="6" borderId="9" xfId="0" applyNumberFormat="1" applyFont="1" applyFill="1" applyBorder="1"/>
    <xf numFmtId="4" fontId="3" fillId="6" borderId="6" xfId="0" applyNumberFormat="1" applyFont="1" applyFill="1" applyBorder="1" applyAlignment="1" applyProtection="1">
      <alignment vertical="center"/>
    </xf>
    <xf numFmtId="4" fontId="3" fillId="6" borderId="7" xfId="0" applyNumberFormat="1" applyFont="1" applyFill="1" applyBorder="1" applyAlignment="1" applyProtection="1">
      <alignment vertical="center"/>
    </xf>
    <xf numFmtId="10" fontId="0" fillId="5" borderId="14" xfId="2" applyNumberFormat="1" applyFont="1" applyFill="1" applyBorder="1" applyAlignment="1">
      <alignment horizontal="center"/>
    </xf>
    <xf numFmtId="3" fontId="0" fillId="0" borderId="2" xfId="0" applyNumberFormat="1" applyBorder="1"/>
    <xf numFmtId="10" fontId="0" fillId="0" borderId="5" xfId="2" applyNumberFormat="1" applyFont="1" applyFill="1" applyBorder="1" applyAlignment="1">
      <alignment horizontal="center"/>
    </xf>
    <xf numFmtId="3" fontId="0" fillId="4" borderId="2" xfId="0" applyNumberFormat="1" applyFill="1" applyBorder="1"/>
    <xf numFmtId="3" fontId="18" fillId="0" borderId="5" xfId="0" applyNumberFormat="1" applyFont="1" applyBorder="1" applyAlignment="1">
      <alignment horizontal="center" vertical="center" wrapText="1"/>
    </xf>
    <xf numFmtId="0" fontId="0" fillId="4" borderId="5" xfId="0" applyFill="1" applyBorder="1" applyAlignment="1">
      <alignment horizontal="center"/>
    </xf>
    <xf numFmtId="0" fontId="22" fillId="0" borderId="0" xfId="0" applyFont="1"/>
    <xf numFmtId="17" fontId="0" fillId="8" borderId="14" xfId="0" applyNumberFormat="1" applyFill="1" applyBorder="1"/>
    <xf numFmtId="0" fontId="2" fillId="9" borderId="16" xfId="5" applyFont="1" applyFill="1" applyBorder="1" applyAlignment="1">
      <alignment horizontal="center"/>
    </xf>
    <xf numFmtId="0" fontId="2" fillId="0" borderId="1" xfId="5" applyFont="1" applyFill="1" applyBorder="1" applyAlignment="1">
      <alignment horizontal="center" wrapText="1"/>
    </xf>
    <xf numFmtId="0" fontId="2" fillId="9" borderId="16" xfId="6" applyFont="1" applyFill="1" applyBorder="1" applyAlignment="1">
      <alignment horizontal="center"/>
    </xf>
    <xf numFmtId="0" fontId="2" fillId="9" borderId="17" xfId="6" applyFont="1" applyFill="1" applyBorder="1" applyAlignment="1">
      <alignment horizontal="center"/>
    </xf>
    <xf numFmtId="0" fontId="2" fillId="9" borderId="14" xfId="6" applyFont="1" applyFill="1" applyBorder="1" applyAlignment="1">
      <alignment horizontal="center"/>
    </xf>
    <xf numFmtId="0" fontId="2" fillId="0" borderId="1" xfId="6" applyFont="1" applyFill="1" applyBorder="1" applyAlignment="1">
      <alignment horizontal="right" vertical="center"/>
    </xf>
    <xf numFmtId="0" fontId="2" fillId="0" borderId="1" xfId="6" applyFont="1" applyFill="1" applyBorder="1" applyAlignment="1">
      <alignment vertical="center"/>
    </xf>
    <xf numFmtId="0" fontId="2" fillId="0" borderId="18" xfId="6" applyFont="1" applyFill="1" applyBorder="1" applyAlignment="1">
      <alignment vertical="center"/>
    </xf>
    <xf numFmtId="0" fontId="2" fillId="0" borderId="1" xfId="6" applyFont="1" applyFill="1" applyBorder="1" applyAlignment="1">
      <alignment horizontal="right" wrapText="1"/>
    </xf>
    <xf numFmtId="0" fontId="2" fillId="0" borderId="1" xfId="6" applyFont="1" applyFill="1" applyBorder="1" applyAlignment="1">
      <alignment horizontal="left" vertical="center"/>
    </xf>
    <xf numFmtId="0" fontId="2" fillId="0" borderId="19" xfId="6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0" fontId="2" fillId="0" borderId="1" xfId="4" applyFont="1" applyFill="1" applyBorder="1" applyAlignment="1">
      <alignment horizontal="right" vertical="center"/>
    </xf>
    <xf numFmtId="0" fontId="2" fillId="0" borderId="1" xfId="4" applyFont="1" applyFill="1" applyBorder="1" applyAlignment="1">
      <alignment horizontal="left" vertical="center"/>
    </xf>
    <xf numFmtId="0" fontId="2" fillId="0" borderId="1" xfId="5" applyFont="1" applyFill="1" applyBorder="1" applyAlignment="1">
      <alignment wrapText="1"/>
    </xf>
    <xf numFmtId="0" fontId="2" fillId="0" borderId="0" xfId="7" applyFont="1" applyFill="1" applyBorder="1" applyAlignment="1">
      <alignment horizontal="center" wrapText="1"/>
    </xf>
    <xf numFmtId="4" fontId="17" fillId="10" borderId="12" xfId="0" applyNumberFormat="1" applyFont="1" applyFill="1" applyBorder="1"/>
    <xf numFmtId="0" fontId="0" fillId="0" borderId="22" xfId="0" applyBorder="1"/>
    <xf numFmtId="0" fontId="0" fillId="0" borderId="23" xfId="0" applyBorder="1"/>
    <xf numFmtId="4" fontId="16" fillId="10" borderId="12" xfId="0" applyNumberFormat="1" applyFont="1" applyFill="1" applyBorder="1"/>
    <xf numFmtId="1" fontId="0" fillId="0" borderId="11" xfId="3" applyNumberFormat="1" applyFont="1" applyBorder="1"/>
    <xf numFmtId="1" fontId="0" fillId="0" borderId="8" xfId="3" applyNumberFormat="1" applyFont="1" applyBorder="1"/>
    <xf numFmtId="17" fontId="15" fillId="2" borderId="2" xfId="0" applyNumberFormat="1" applyFont="1" applyFill="1" applyBorder="1" applyAlignment="1">
      <alignment horizontal="center" vertical="center"/>
    </xf>
    <xf numFmtId="0" fontId="2" fillId="9" borderId="13" xfId="6" applyFont="1" applyFill="1" applyBorder="1" applyAlignment="1">
      <alignment horizontal="center"/>
    </xf>
    <xf numFmtId="0" fontId="0" fillId="0" borderId="24" xfId="0" applyBorder="1"/>
    <xf numFmtId="0" fontId="0" fillId="0" borderId="25" xfId="0" applyBorder="1"/>
    <xf numFmtId="0" fontId="0" fillId="0" borderId="27" xfId="0" applyBorder="1"/>
    <xf numFmtId="0" fontId="15" fillId="2" borderId="13" xfId="0" applyFont="1" applyFill="1" applyBorder="1" applyAlignment="1">
      <alignment horizontal="center" vertical="center"/>
    </xf>
    <xf numFmtId="0" fontId="3" fillId="0" borderId="14" xfId="0" applyFont="1" applyBorder="1"/>
    <xf numFmtId="173" fontId="17" fillId="0" borderId="9" xfId="0" applyNumberFormat="1" applyFont="1" applyBorder="1"/>
    <xf numFmtId="173" fontId="17" fillId="0" borderId="12" xfId="0" applyNumberFormat="1" applyFont="1" applyBorder="1"/>
    <xf numFmtId="173" fontId="17" fillId="0" borderId="10" xfId="0" applyNumberFormat="1" applyFont="1" applyBorder="1"/>
    <xf numFmtId="0" fontId="15" fillId="2" borderId="13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17" fontId="0" fillId="8" borderId="14" xfId="0" applyNumberFormat="1" applyFill="1" applyBorder="1" applyAlignment="1">
      <alignment horizontal="center"/>
    </xf>
    <xf numFmtId="0" fontId="2" fillId="9" borderId="16" xfId="4" applyFont="1" applyFill="1" applyBorder="1" applyAlignment="1">
      <alignment horizontal="center"/>
    </xf>
    <xf numFmtId="0" fontId="2" fillId="9" borderId="16" xfId="5" applyFont="1" applyFill="1" applyBorder="1" applyAlignment="1">
      <alignment horizontal="left" vertical="center"/>
    </xf>
    <xf numFmtId="0" fontId="2" fillId="0" borderId="1" xfId="4" applyFont="1" applyFill="1" applyBorder="1" applyAlignment="1">
      <alignment horizontal="center" wrapText="1"/>
    </xf>
    <xf numFmtId="0" fontId="2" fillId="0" borderId="1" xfId="5" applyFont="1" applyFill="1" applyBorder="1" applyAlignment="1">
      <alignment horizontal="left" vertical="center"/>
    </xf>
    <xf numFmtId="0" fontId="2" fillId="11" borderId="0" xfId="4" applyFont="1" applyFill="1" applyBorder="1" applyAlignment="1">
      <alignment horizontal="center"/>
    </xf>
    <xf numFmtId="0" fontId="2" fillId="10" borderId="0" xfId="4" applyFont="1" applyFill="1" applyBorder="1" applyAlignment="1">
      <alignment wrapText="1"/>
    </xf>
    <xf numFmtId="0" fontId="0" fillId="10" borderId="0" xfId="0" applyFill="1" applyBorder="1"/>
    <xf numFmtId="0" fontId="25" fillId="0" borderId="28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4" fontId="25" fillId="0" borderId="29" xfId="0" applyNumberFormat="1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/>
    </xf>
    <xf numFmtId="4" fontId="25" fillId="0" borderId="26" xfId="0" applyNumberFormat="1" applyFont="1" applyBorder="1" applyAlignment="1">
      <alignment horizontal="center" vertical="center" wrapText="1"/>
    </xf>
    <xf numFmtId="4" fontId="27" fillId="0" borderId="3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7" fontId="29" fillId="0" borderId="14" xfId="0" applyNumberFormat="1" applyFont="1" applyBorder="1"/>
    <xf numFmtId="4" fontId="25" fillId="0" borderId="28" xfId="0" applyNumberFormat="1" applyFont="1" applyBorder="1" applyAlignment="1">
      <alignment horizontal="center" vertical="center" wrapText="1"/>
    </xf>
    <xf numFmtId="4" fontId="26" fillId="0" borderId="28" xfId="0" applyNumberFormat="1" applyFont="1" applyBorder="1" applyAlignment="1">
      <alignment horizontal="center" vertical="center" wrapText="1"/>
    </xf>
    <xf numFmtId="169" fontId="26" fillId="0" borderId="26" xfId="0" applyNumberFormat="1" applyFont="1" applyBorder="1" applyAlignment="1">
      <alignment horizontal="center" vertical="center" wrapText="1"/>
    </xf>
    <xf numFmtId="0" fontId="26" fillId="0" borderId="28" xfId="0" applyFont="1" applyFill="1" applyBorder="1" applyAlignment="1">
      <alignment horizontal="center" vertical="center" wrapText="1"/>
    </xf>
    <xf numFmtId="0" fontId="26" fillId="0" borderId="29" xfId="0" applyFont="1" applyFill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30" fillId="0" borderId="32" xfId="0" applyFont="1" applyBorder="1"/>
    <xf numFmtId="0" fontId="30" fillId="0" borderId="33" xfId="0" applyFont="1" applyBorder="1"/>
    <xf numFmtId="0" fontId="30" fillId="0" borderId="34" xfId="0" applyFont="1" applyBorder="1"/>
    <xf numFmtId="166" fontId="30" fillId="0" borderId="35" xfId="0" applyNumberFormat="1" applyFont="1" applyBorder="1"/>
    <xf numFmtId="0" fontId="30" fillId="0" borderId="36" xfId="0" applyFont="1" applyBorder="1"/>
    <xf numFmtId="166" fontId="30" fillId="0" borderId="37" xfId="0" applyNumberFormat="1" applyFont="1" applyBorder="1"/>
    <xf numFmtId="0" fontId="31" fillId="0" borderId="26" xfId="0" applyFont="1" applyBorder="1" applyAlignment="1">
      <alignment horizontal="center" vertical="center"/>
    </xf>
    <xf numFmtId="0" fontId="32" fillId="0" borderId="38" xfId="0" applyFont="1" applyBorder="1" applyAlignment="1">
      <alignment horizontal="center" vertical="center"/>
    </xf>
    <xf numFmtId="0" fontId="32" fillId="0" borderId="38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justify" vertical="center"/>
    </xf>
    <xf numFmtId="10" fontId="31" fillId="0" borderId="29" xfId="0" applyNumberFormat="1" applyFont="1" applyBorder="1" applyAlignment="1">
      <alignment horizontal="center" vertical="center"/>
    </xf>
    <xf numFmtId="10" fontId="0" fillId="0" borderId="0" xfId="0" applyNumberFormat="1"/>
    <xf numFmtId="10" fontId="31" fillId="0" borderId="29" xfId="0" applyNumberFormat="1" applyFont="1" applyBorder="1" applyAlignment="1">
      <alignment horizontal="center" vertical="center" wrapText="1"/>
    </xf>
    <xf numFmtId="10" fontId="33" fillId="0" borderId="29" xfId="0" applyNumberFormat="1" applyFont="1" applyBorder="1" applyAlignment="1">
      <alignment horizontal="center" vertical="center"/>
    </xf>
    <xf numFmtId="0" fontId="31" fillId="0" borderId="0" xfId="0" applyFont="1" applyBorder="1" applyAlignment="1">
      <alignment horizontal="justify" vertical="center"/>
    </xf>
    <xf numFmtId="10" fontId="31" fillId="0" borderId="0" xfId="0" applyNumberFormat="1" applyFont="1" applyBorder="1" applyAlignment="1">
      <alignment horizontal="center" vertical="center"/>
    </xf>
    <xf numFmtId="10" fontId="31" fillId="0" borderId="0" xfId="0" applyNumberFormat="1" applyFont="1" applyBorder="1" applyAlignment="1">
      <alignment horizontal="center" vertical="center" wrapText="1"/>
    </xf>
    <xf numFmtId="0" fontId="30" fillId="0" borderId="14" xfId="0" applyFont="1" applyBorder="1"/>
    <xf numFmtId="0" fontId="31" fillId="0" borderId="14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justify" vertical="center"/>
    </xf>
    <xf numFmtId="10" fontId="31" fillId="12" borderId="14" xfId="0" applyNumberFormat="1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justify" vertical="center"/>
    </xf>
    <xf numFmtId="3" fontId="18" fillId="0" borderId="2" xfId="0" applyNumberFormat="1" applyFont="1" applyBorder="1" applyAlignment="1">
      <alignment horizontal="left" vertical="center"/>
    </xf>
    <xf numFmtId="3" fontId="0" fillId="0" borderId="2" xfId="0" applyNumberFormat="1" applyFont="1" applyBorder="1"/>
    <xf numFmtId="169" fontId="26" fillId="0" borderId="0" xfId="0" applyNumberFormat="1" applyFont="1" applyBorder="1" applyAlignment="1">
      <alignment horizontal="center" vertical="center" wrapText="1"/>
    </xf>
    <xf numFmtId="0" fontId="24" fillId="0" borderId="0" xfId="0" applyFont="1"/>
    <xf numFmtId="0" fontId="24" fillId="0" borderId="0" xfId="0" applyFont="1" applyProtection="1">
      <protection hidden="1"/>
    </xf>
    <xf numFmtId="0" fontId="34" fillId="0" borderId="0" xfId="0" quotePrefix="1" applyFont="1" applyBorder="1" applyAlignment="1" applyProtection="1">
      <alignment horizontal="left"/>
      <protection hidden="1"/>
    </xf>
    <xf numFmtId="0" fontId="35" fillId="0" borderId="0" xfId="0" applyFont="1"/>
    <xf numFmtId="0" fontId="0" fillId="0" borderId="0" xfId="0" applyFont="1"/>
    <xf numFmtId="10" fontId="0" fillId="0" borderId="0" xfId="2" applyNumberFormat="1" applyFont="1" applyBorder="1" applyAlignment="1">
      <alignment vertical="center"/>
    </xf>
    <xf numFmtId="4" fontId="0" fillId="0" borderId="6" xfId="0" applyNumberFormat="1" applyFont="1" applyBorder="1"/>
    <xf numFmtId="2" fontId="0" fillId="0" borderId="0" xfId="0" applyNumberFormat="1" applyFont="1" applyBorder="1"/>
    <xf numFmtId="0" fontId="0" fillId="0" borderId="0" xfId="0" applyFont="1" applyBorder="1"/>
    <xf numFmtId="172" fontId="0" fillId="0" borderId="0" xfId="0" applyNumberFormat="1" applyFont="1" applyBorder="1"/>
    <xf numFmtId="0" fontId="0" fillId="0" borderId="8" xfId="0" applyFont="1" applyBorder="1"/>
    <xf numFmtId="0" fontId="15" fillId="2" borderId="13" xfId="0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 applyProtection="1">
      <alignment vertical="center"/>
    </xf>
    <xf numFmtId="4" fontId="3" fillId="10" borderId="6" xfId="0" applyNumberFormat="1" applyFont="1" applyFill="1" applyBorder="1" applyAlignment="1" applyProtection="1">
      <alignment vertical="center"/>
    </xf>
    <xf numFmtId="4" fontId="3" fillId="10" borderId="7" xfId="0" applyNumberFormat="1" applyFont="1" applyFill="1" applyBorder="1" applyAlignment="1" applyProtection="1">
      <alignment vertical="center"/>
    </xf>
    <xf numFmtId="4" fontId="3" fillId="10" borderId="0" xfId="0" applyNumberFormat="1" applyFont="1" applyFill="1" applyBorder="1" applyAlignment="1" applyProtection="1">
      <alignment vertical="center"/>
    </xf>
    <xf numFmtId="4" fontId="3" fillId="10" borderId="11" xfId="0" applyNumberFormat="1" applyFont="1" applyFill="1" applyBorder="1" applyAlignment="1" applyProtection="1">
      <alignment vertical="center"/>
    </xf>
    <xf numFmtId="4" fontId="3" fillId="10" borderId="4" xfId="0" applyNumberFormat="1" applyFont="1" applyFill="1" applyBorder="1" applyAlignment="1" applyProtection="1">
      <alignment vertical="center"/>
    </xf>
    <xf numFmtId="4" fontId="3" fillId="10" borderId="8" xfId="0" applyNumberFormat="1" applyFont="1" applyFill="1" applyBorder="1" applyAlignment="1" applyProtection="1">
      <alignment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4" fontId="0" fillId="0" borderId="0" xfId="0" applyNumberFormat="1" applyFont="1" applyBorder="1"/>
    <xf numFmtId="4" fontId="16" fillId="6" borderId="12" xfId="0" applyNumberFormat="1" applyFont="1" applyFill="1" applyBorder="1"/>
    <xf numFmtId="4" fontId="0" fillId="0" borderId="6" xfId="0" applyNumberFormat="1" applyFill="1" applyBorder="1" applyAlignment="1" applyProtection="1">
      <alignment vertical="center"/>
    </xf>
    <xf numFmtId="4" fontId="0" fillId="0" borderId="7" xfId="0" applyNumberFormat="1" applyFill="1" applyBorder="1" applyAlignment="1" applyProtection="1">
      <alignment vertical="center"/>
    </xf>
    <xf numFmtId="0" fontId="30" fillId="0" borderId="0" xfId="0" applyFont="1"/>
    <xf numFmtId="0" fontId="0" fillId="0" borderId="0" xfId="0" applyAlignment="1">
      <alignment horizontal="center" vertical="center"/>
    </xf>
    <xf numFmtId="9" fontId="25" fillId="0" borderId="28" xfId="8" applyFont="1" applyBorder="1" applyAlignment="1">
      <alignment horizontal="center" vertical="center" wrapText="1"/>
    </xf>
    <xf numFmtId="10" fontId="25" fillId="0" borderId="28" xfId="8" applyNumberFormat="1" applyFont="1" applyBorder="1" applyAlignment="1">
      <alignment horizontal="center" vertical="center" wrapText="1"/>
    </xf>
    <xf numFmtId="0" fontId="25" fillId="0" borderId="28" xfId="0" applyFont="1" applyFill="1" applyBorder="1" applyAlignment="1">
      <alignment horizontal="center" vertical="center" wrapText="1"/>
    </xf>
    <xf numFmtId="17" fontId="29" fillId="0" borderId="14" xfId="0" applyNumberFormat="1" applyFont="1" applyBorder="1" applyAlignment="1">
      <alignment horizontal="right" vertical="center"/>
    </xf>
    <xf numFmtId="9" fontId="2" fillId="0" borderId="1" xfId="8" applyFont="1" applyFill="1" applyBorder="1" applyAlignment="1">
      <alignment horizontal="center" wrapText="1"/>
    </xf>
    <xf numFmtId="0" fontId="5" fillId="0" borderId="9" xfId="0" applyFont="1" applyBorder="1"/>
    <xf numFmtId="0" fontId="5" fillId="0" borderId="7" xfId="0" applyFont="1" applyBorder="1"/>
    <xf numFmtId="0" fontId="5" fillId="0" borderId="10" xfId="0" applyFont="1" applyBorder="1"/>
    <xf numFmtId="0" fontId="5" fillId="0" borderId="8" xfId="0" applyFont="1" applyBorder="1"/>
    <xf numFmtId="17" fontId="29" fillId="0" borderId="14" xfId="0" applyNumberFormat="1" applyFont="1" applyBorder="1" applyAlignment="1">
      <alignment vertical="center"/>
    </xf>
    <xf numFmtId="4" fontId="16" fillId="10" borderId="10" xfId="0" applyNumberFormat="1" applyFont="1" applyFill="1" applyBorder="1"/>
    <xf numFmtId="0" fontId="0" fillId="0" borderId="39" xfId="0" applyBorder="1"/>
    <xf numFmtId="4" fontId="5" fillId="0" borderId="12" xfId="0" applyNumberFormat="1" applyFont="1" applyBorder="1"/>
    <xf numFmtId="0" fontId="5" fillId="0" borderId="11" xfId="0" applyFont="1" applyBorder="1" applyAlignment="1">
      <alignment vertical="center"/>
    </xf>
    <xf numFmtId="0" fontId="36" fillId="0" borderId="0" xfId="9" applyFont="1"/>
    <xf numFmtId="0" fontId="7" fillId="0" borderId="11" xfId="0" applyFont="1" applyBorder="1" applyAlignment="1">
      <alignment vertical="center"/>
    </xf>
    <xf numFmtId="174" fontId="5" fillId="0" borderId="12" xfId="0" applyNumberFormat="1" applyFont="1" applyBorder="1"/>
    <xf numFmtId="174" fontId="7" fillId="0" borderId="0" xfId="0" applyNumberFormat="1" applyFont="1" applyBorder="1" applyAlignment="1">
      <alignment horizontal="center" vertical="center"/>
    </xf>
    <xf numFmtId="174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6" fillId="0" borderId="0" xfId="0" applyFont="1"/>
    <xf numFmtId="0" fontId="5" fillId="0" borderId="12" xfId="0" applyFont="1" applyBorder="1"/>
    <xf numFmtId="0" fontId="5" fillId="0" borderId="11" xfId="0" applyFont="1" applyBorder="1"/>
    <xf numFmtId="0" fontId="5" fillId="0" borderId="4" xfId="0" applyFont="1" applyBorder="1"/>
    <xf numFmtId="0" fontId="5" fillId="0" borderId="11" xfId="0" applyFont="1" applyFill="1" applyBorder="1"/>
    <xf numFmtId="0" fontId="5" fillId="0" borderId="12" xfId="0" applyFont="1" applyFill="1" applyBorder="1"/>
    <xf numFmtId="10" fontId="7" fillId="14" borderId="2" xfId="8" applyNumberFormat="1" applyFont="1" applyFill="1" applyBorder="1" applyAlignment="1">
      <alignment horizontal="center"/>
    </xf>
    <xf numFmtId="10" fontId="7" fillId="14" borderId="3" xfId="8" applyNumberFormat="1" applyFont="1" applyFill="1" applyBorder="1" applyAlignment="1">
      <alignment horizontal="center"/>
    </xf>
    <xf numFmtId="10" fontId="7" fillId="14" borderId="5" xfId="8" applyNumberFormat="1" applyFont="1" applyFill="1" applyBorder="1" applyAlignment="1">
      <alignment horizontal="center"/>
    </xf>
    <xf numFmtId="0" fontId="36" fillId="0" borderId="0" xfId="0" applyFont="1" applyFill="1"/>
    <xf numFmtId="0" fontId="30" fillId="0" borderId="14" xfId="0" applyFont="1" applyBorder="1" applyAlignment="1">
      <alignment horizontal="center" vertical="center" wrapText="1"/>
    </xf>
    <xf numFmtId="10" fontId="30" fillId="0" borderId="14" xfId="2" applyNumberFormat="1" applyFont="1" applyBorder="1" applyAlignment="1">
      <alignment horizontal="center"/>
    </xf>
    <xf numFmtId="0" fontId="37" fillId="0" borderId="0" xfId="0" applyFont="1" applyBorder="1"/>
    <xf numFmtId="0" fontId="26" fillId="15" borderId="26" xfId="0" applyFont="1" applyFill="1" applyBorder="1" applyAlignment="1">
      <alignment horizontal="center" vertical="center" wrapText="1"/>
    </xf>
    <xf numFmtId="0" fontId="26" fillId="15" borderId="29" xfId="0" applyFont="1" applyFill="1" applyBorder="1" applyAlignment="1">
      <alignment horizontal="center" vertical="center" wrapText="1"/>
    </xf>
    <xf numFmtId="4" fontId="25" fillId="15" borderId="29" xfId="0" applyNumberFormat="1" applyFont="1" applyFill="1" applyBorder="1" applyAlignment="1">
      <alignment horizontal="center" vertical="center" wrapText="1"/>
    </xf>
    <xf numFmtId="0" fontId="25" fillId="15" borderId="26" xfId="0" applyFont="1" applyFill="1" applyBorder="1" applyAlignment="1">
      <alignment horizontal="center" vertical="center" wrapText="1"/>
    </xf>
    <xf numFmtId="9" fontId="25" fillId="15" borderId="28" xfId="8" applyFont="1" applyFill="1" applyBorder="1" applyAlignment="1">
      <alignment horizontal="center" vertical="center" wrapText="1"/>
    </xf>
    <xf numFmtId="10" fontId="25" fillId="15" borderId="28" xfId="8" applyNumberFormat="1" applyFont="1" applyFill="1" applyBorder="1" applyAlignment="1">
      <alignment horizontal="center" vertical="center" wrapText="1"/>
    </xf>
    <xf numFmtId="0" fontId="2" fillId="15" borderId="1" xfId="4" applyFont="1" applyFill="1" applyBorder="1" applyAlignment="1">
      <alignment horizontal="center" wrapText="1"/>
    </xf>
    <xf numFmtId="0" fontId="2" fillId="15" borderId="1" xfId="5" applyFont="1" applyFill="1" applyBorder="1" applyAlignment="1">
      <alignment horizontal="left" vertical="center"/>
    </xf>
    <xf numFmtId="0" fontId="2" fillId="15" borderId="1" xfId="5" applyFont="1" applyFill="1" applyBorder="1" applyAlignment="1">
      <alignment horizontal="center" wrapText="1"/>
    </xf>
    <xf numFmtId="9" fontId="2" fillId="15" borderId="1" xfId="8" applyFont="1" applyFill="1" applyBorder="1" applyAlignment="1">
      <alignment horizontal="center" wrapText="1"/>
    </xf>
    <xf numFmtId="0" fontId="2" fillId="16" borderId="1" xfId="4" applyFont="1" applyFill="1" applyBorder="1" applyAlignment="1">
      <alignment horizontal="center" wrapText="1"/>
    </xf>
    <xf numFmtId="0" fontId="2" fillId="16" borderId="1" xfId="5" applyFont="1" applyFill="1" applyBorder="1" applyAlignment="1">
      <alignment horizontal="center" wrapText="1"/>
    </xf>
    <xf numFmtId="9" fontId="2" fillId="16" borderId="1" xfId="8" applyFont="1" applyFill="1" applyBorder="1" applyAlignment="1">
      <alignment horizontal="center" wrapText="1"/>
    </xf>
    <xf numFmtId="0" fontId="2" fillId="17" borderId="1" xfId="4" applyFont="1" applyFill="1" applyBorder="1" applyAlignment="1">
      <alignment horizontal="center" wrapText="1"/>
    </xf>
    <xf numFmtId="0" fontId="2" fillId="17" borderId="1" xfId="5" applyFont="1" applyFill="1" applyBorder="1" applyAlignment="1">
      <alignment horizontal="center" wrapText="1"/>
    </xf>
    <xf numFmtId="9" fontId="2" fillId="17" borderId="1" xfId="8" applyFont="1" applyFill="1" applyBorder="1" applyAlignment="1">
      <alignment horizontal="center" wrapText="1"/>
    </xf>
    <xf numFmtId="0" fontId="26" fillId="16" borderId="26" xfId="0" applyFont="1" applyFill="1" applyBorder="1" applyAlignment="1">
      <alignment horizontal="center" vertical="center" wrapText="1"/>
    </xf>
    <xf numFmtId="0" fontId="26" fillId="16" borderId="29" xfId="0" applyFont="1" applyFill="1" applyBorder="1" applyAlignment="1">
      <alignment horizontal="center" vertical="center" wrapText="1"/>
    </xf>
    <xf numFmtId="4" fontId="25" fillId="16" borderId="29" xfId="0" applyNumberFormat="1" applyFont="1" applyFill="1" applyBorder="1" applyAlignment="1">
      <alignment horizontal="center" vertical="center" wrapText="1"/>
    </xf>
    <xf numFmtId="0" fontId="25" fillId="16" borderId="26" xfId="0" applyFont="1" applyFill="1" applyBorder="1" applyAlignment="1">
      <alignment horizontal="center" vertical="center" wrapText="1"/>
    </xf>
    <xf numFmtId="9" fontId="25" fillId="16" borderId="28" xfId="8" applyFont="1" applyFill="1" applyBorder="1" applyAlignment="1">
      <alignment horizontal="center" vertical="center" wrapText="1"/>
    </xf>
    <xf numFmtId="10" fontId="25" fillId="16" borderId="28" xfId="8" applyNumberFormat="1" applyFont="1" applyFill="1" applyBorder="1" applyAlignment="1">
      <alignment horizontal="center" vertical="center" wrapText="1"/>
    </xf>
    <xf numFmtId="17" fontId="29" fillId="16" borderId="14" xfId="0" applyNumberFormat="1" applyFont="1" applyFill="1" applyBorder="1"/>
    <xf numFmtId="4" fontId="25" fillId="16" borderId="28" xfId="0" applyNumberFormat="1" applyFont="1" applyFill="1" applyBorder="1" applyAlignment="1">
      <alignment horizontal="center" vertical="center" wrapText="1"/>
    </xf>
    <xf numFmtId="0" fontId="2" fillId="16" borderId="1" xfId="5" applyFont="1" applyFill="1" applyBorder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10" fontId="5" fillId="0" borderId="0" xfId="2" applyNumberFormat="1" applyFont="1" applyFill="1" applyBorder="1"/>
    <xf numFmtId="10" fontId="7" fillId="0" borderId="0" xfId="8" applyNumberFormat="1" applyFont="1" applyFill="1" applyBorder="1" applyAlignment="1">
      <alignment horizontal="center"/>
    </xf>
    <xf numFmtId="4" fontId="5" fillId="0" borderId="0" xfId="0" applyNumberFormat="1" applyFont="1" applyFill="1" applyBorder="1"/>
    <xf numFmtId="4" fontId="5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 applyProtection="1">
      <alignment vertical="center"/>
      <protection hidden="1"/>
    </xf>
    <xf numFmtId="4" fontId="13" fillId="0" borderId="0" xfId="0" applyNumberFormat="1" applyFont="1" applyFill="1" applyBorder="1" applyAlignment="1" applyProtection="1">
      <alignment vertical="center"/>
      <protection hidden="1"/>
    </xf>
    <xf numFmtId="0" fontId="5" fillId="0" borderId="13" xfId="0" applyFont="1" applyBorder="1" applyAlignment="1">
      <alignment vertical="center"/>
    </xf>
    <xf numFmtId="4" fontId="5" fillId="0" borderId="40" xfId="0" applyNumberFormat="1" applyFont="1" applyBorder="1"/>
    <xf numFmtId="174" fontId="5" fillId="0" borderId="40" xfId="0" applyNumberFormat="1" applyFont="1" applyBorder="1"/>
    <xf numFmtId="0" fontId="5" fillId="0" borderId="40" xfId="0" applyFont="1" applyBorder="1"/>
    <xf numFmtId="0" fontId="5" fillId="0" borderId="40" xfId="0" applyFont="1" applyFill="1" applyBorder="1"/>
    <xf numFmtId="0" fontId="5" fillId="0" borderId="15" xfId="0" applyFont="1" applyBorder="1"/>
    <xf numFmtId="0" fontId="5" fillId="0" borderId="12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174" fontId="7" fillId="0" borderId="12" xfId="0" applyNumberFormat="1" applyFont="1" applyBorder="1" applyAlignment="1">
      <alignment horizontal="center" vertical="center"/>
    </xf>
    <xf numFmtId="4" fontId="5" fillId="0" borderId="11" xfId="0" applyNumberFormat="1" applyFont="1" applyBorder="1"/>
    <xf numFmtId="0" fontId="5" fillId="0" borderId="40" xfId="0" applyFont="1" applyBorder="1" applyAlignment="1">
      <alignment vertical="center"/>
    </xf>
    <xf numFmtId="0" fontId="7" fillId="0" borderId="40" xfId="0" applyFont="1" applyBorder="1" applyAlignment="1">
      <alignment vertical="center"/>
    </xf>
    <xf numFmtId="174" fontId="7" fillId="0" borderId="40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4" fontId="7" fillId="0" borderId="0" xfId="0" applyNumberFormat="1" applyFont="1" applyFill="1" applyBorder="1" applyAlignment="1">
      <alignment horizontal="center" vertical="center"/>
    </xf>
    <xf numFmtId="0" fontId="5" fillId="0" borderId="4" xfId="0" applyFont="1" applyFill="1" applyBorder="1"/>
    <xf numFmtId="0" fontId="7" fillId="0" borderId="40" xfId="0" applyFont="1" applyBorder="1" applyAlignment="1">
      <alignment horizontal="center" vertical="center"/>
    </xf>
    <xf numFmtId="0" fontId="26" fillId="18" borderId="28" xfId="0" applyFont="1" applyFill="1" applyBorder="1" applyAlignment="1">
      <alignment horizontal="center" vertical="center" wrapText="1"/>
    </xf>
    <xf numFmtId="0" fontId="26" fillId="18" borderId="29" xfId="0" applyFont="1" applyFill="1" applyBorder="1" applyAlignment="1">
      <alignment horizontal="center" vertical="center" wrapText="1"/>
    </xf>
    <xf numFmtId="4" fontId="25" fillId="18" borderId="29" xfId="0" applyNumberFormat="1" applyFont="1" applyFill="1" applyBorder="1" applyAlignment="1">
      <alignment horizontal="center" vertical="center" wrapText="1"/>
    </xf>
    <xf numFmtId="0" fontId="25" fillId="18" borderId="31" xfId="0" applyFont="1" applyFill="1" applyBorder="1" applyAlignment="1">
      <alignment horizontal="center" vertical="center" wrapText="1"/>
    </xf>
    <xf numFmtId="9" fontId="25" fillId="18" borderId="28" xfId="8" applyFont="1" applyFill="1" applyBorder="1" applyAlignment="1">
      <alignment horizontal="center" vertical="center" wrapText="1"/>
    </xf>
    <xf numFmtId="10" fontId="25" fillId="18" borderId="28" xfId="8" applyNumberFormat="1" applyFont="1" applyFill="1" applyBorder="1" applyAlignment="1">
      <alignment horizontal="center" vertical="center" wrapText="1"/>
    </xf>
    <xf numFmtId="17" fontId="29" fillId="18" borderId="14" xfId="0" applyNumberFormat="1" applyFont="1" applyFill="1" applyBorder="1"/>
    <xf numFmtId="4" fontId="25" fillId="18" borderId="28" xfId="0" applyNumberFormat="1" applyFont="1" applyFill="1" applyBorder="1" applyAlignment="1">
      <alignment horizontal="center" vertical="center" wrapText="1"/>
    </xf>
    <xf numFmtId="0" fontId="2" fillId="18" borderId="1" xfId="4" applyFont="1" applyFill="1" applyBorder="1" applyAlignment="1">
      <alignment horizontal="center" wrapText="1"/>
    </xf>
    <xf numFmtId="0" fontId="2" fillId="18" borderId="1" xfId="5" applyFont="1" applyFill="1" applyBorder="1" applyAlignment="1">
      <alignment horizontal="left" vertical="center"/>
    </xf>
    <xf numFmtId="0" fontId="2" fillId="18" borderId="1" xfId="5" applyFont="1" applyFill="1" applyBorder="1" applyAlignment="1">
      <alignment horizontal="center" wrapText="1"/>
    </xf>
    <xf numFmtId="9" fontId="2" fillId="18" borderId="1" xfId="8" applyFont="1" applyFill="1" applyBorder="1" applyAlignment="1">
      <alignment horizontal="center" wrapText="1"/>
    </xf>
    <xf numFmtId="0" fontId="0" fillId="0" borderId="6" xfId="0" applyFont="1" applyFill="1" applyBorder="1"/>
    <xf numFmtId="1" fontId="0" fillId="0" borderId="11" xfId="3" applyNumberFormat="1" applyFont="1" applyFill="1" applyBorder="1"/>
    <xf numFmtId="0" fontId="3" fillId="0" borderId="0" xfId="0" applyFont="1" applyFill="1" applyBorder="1"/>
    <xf numFmtId="1" fontId="3" fillId="0" borderId="0" xfId="0" applyNumberFormat="1" applyFont="1" applyFill="1" applyBorder="1"/>
    <xf numFmtId="4" fontId="0" fillId="0" borderId="0" xfId="0" applyNumberFormat="1" applyFont="1" applyFill="1" applyBorder="1"/>
    <xf numFmtId="2" fontId="0" fillId="0" borderId="0" xfId="0" applyNumberFormat="1" applyFont="1" applyFill="1" applyBorder="1"/>
    <xf numFmtId="0" fontId="0" fillId="0" borderId="0" xfId="0" applyFont="1" applyFill="1" applyBorder="1"/>
    <xf numFmtId="172" fontId="0" fillId="0" borderId="0" xfId="0" applyNumberFormat="1" applyFont="1" applyFill="1" applyBorder="1"/>
    <xf numFmtId="0" fontId="0" fillId="0" borderId="8" xfId="0" applyFont="1" applyFill="1" applyBorder="1"/>
    <xf numFmtId="4" fontId="25" fillId="0" borderId="29" xfId="0" applyNumberFormat="1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  <xf numFmtId="0" fontId="25" fillId="0" borderId="26" xfId="0" applyFont="1" applyFill="1" applyBorder="1" applyAlignment="1">
      <alignment horizontal="center" vertical="center" wrapText="1"/>
    </xf>
    <xf numFmtId="0" fontId="26" fillId="0" borderId="26" xfId="0" applyFont="1" applyFill="1" applyBorder="1" applyAlignment="1">
      <alignment horizontal="center" vertical="center" wrapText="1"/>
    </xf>
    <xf numFmtId="167" fontId="38" fillId="2" borderId="13" xfId="1" applyNumberFormat="1" applyFont="1" applyFill="1" applyBorder="1"/>
    <xf numFmtId="0" fontId="38" fillId="2" borderId="13" xfId="1" applyFont="1" applyFill="1" applyBorder="1"/>
    <xf numFmtId="167" fontId="26" fillId="0" borderId="26" xfId="1" applyNumberFormat="1" applyFont="1" applyFill="1" applyBorder="1"/>
    <xf numFmtId="0" fontId="26" fillId="0" borderId="26" xfId="1" applyFont="1" applyFill="1" applyBorder="1"/>
    <xf numFmtId="167" fontId="26" fillId="15" borderId="26" xfId="1" applyNumberFormat="1" applyFont="1" applyFill="1" applyBorder="1"/>
    <xf numFmtId="0" fontId="26" fillId="15" borderId="26" xfId="1" applyFont="1" applyFill="1" applyBorder="1"/>
    <xf numFmtId="167" fontId="26" fillId="0" borderId="0" xfId="1" applyNumberFormat="1" applyFont="1"/>
    <xf numFmtId="0" fontId="26" fillId="0" borderId="0" xfId="1" applyFont="1"/>
    <xf numFmtId="0" fontId="0" fillId="0" borderId="11" xfId="0" applyFill="1" applyBorder="1"/>
    <xf numFmtId="0" fontId="0" fillId="0" borderId="0" xfId="0" applyFill="1" applyBorder="1"/>
    <xf numFmtId="2" fontId="0" fillId="0" borderId="11" xfId="3" applyNumberFormat="1" applyFont="1" applyFill="1" applyBorder="1"/>
    <xf numFmtId="2" fontId="3" fillId="0" borderId="0" xfId="0" applyNumberFormat="1" applyFont="1" applyFill="1" applyBorder="1"/>
    <xf numFmtId="0" fontId="36" fillId="0" borderId="0" xfId="9" applyFont="1" applyFill="1"/>
    <xf numFmtId="0" fontId="7" fillId="0" borderId="0" xfId="0" applyFont="1" applyFill="1" applyBorder="1" applyAlignment="1">
      <alignment horizontal="center" vertical="center"/>
    </xf>
    <xf numFmtId="0" fontId="0" fillId="0" borderId="0" xfId="0" applyFill="1"/>
    <xf numFmtId="0" fontId="5" fillId="0" borderId="9" xfId="0" applyFont="1" applyFill="1" applyBorder="1"/>
    <xf numFmtId="0" fontId="5" fillId="0" borderId="7" xfId="0" applyFont="1" applyFill="1" applyBorder="1"/>
    <xf numFmtId="0" fontId="5" fillId="0" borderId="10" xfId="0" applyFont="1" applyFill="1" applyBorder="1"/>
    <xf numFmtId="0" fontId="5" fillId="0" borderId="8" xfId="0" applyFont="1" applyFill="1" applyBorder="1"/>
    <xf numFmtId="164" fontId="0" fillId="0" borderId="0" xfId="0" applyNumberFormat="1" applyFill="1"/>
    <xf numFmtId="0" fontId="16" fillId="5" borderId="14" xfId="0" applyFont="1" applyFill="1" applyBorder="1" applyAlignment="1">
      <alignment horizontal="center"/>
    </xf>
    <xf numFmtId="0" fontId="18" fillId="0" borderId="14" xfId="0" applyFont="1" applyBorder="1" applyAlignment="1">
      <alignment horizontal="center" vertical="center" wrapText="1"/>
    </xf>
    <xf numFmtId="4" fontId="18" fillId="0" borderId="14" xfId="0" applyNumberFormat="1" applyFont="1" applyBorder="1" applyAlignment="1">
      <alignment horizontal="center" vertical="center" wrapText="1"/>
    </xf>
    <xf numFmtId="4" fontId="39" fillId="0" borderId="14" xfId="0" applyNumberFormat="1" applyFont="1" applyFill="1" applyBorder="1" applyAlignment="1">
      <alignment horizontal="center" vertical="center" wrapText="1"/>
    </xf>
    <xf numFmtId="3" fontId="0" fillId="4" borderId="14" xfId="0" applyNumberFormat="1" applyFill="1" applyBorder="1"/>
    <xf numFmtId="14" fontId="0" fillId="4" borderId="14" xfId="0" applyNumberFormat="1" applyFill="1" applyBorder="1" applyAlignment="1">
      <alignment horizontal="center"/>
    </xf>
    <xf numFmtId="169" fontId="18" fillId="4" borderId="14" xfId="0" applyNumberFormat="1" applyFont="1" applyFill="1" applyBorder="1" applyAlignment="1">
      <alignment horizontal="center"/>
    </xf>
    <xf numFmtId="4" fontId="0" fillId="4" borderId="14" xfId="0" applyNumberFormat="1" applyFill="1" applyBorder="1" applyAlignment="1">
      <alignment horizontal="center"/>
    </xf>
    <xf numFmtId="4" fontId="0" fillId="4" borderId="0" xfId="0" applyNumberFormat="1" applyFill="1" applyBorder="1" applyAlignment="1">
      <alignment horizontal="center"/>
    </xf>
    <xf numFmtId="3" fontId="0" fillId="0" borderId="14" xfId="0" applyNumberFormat="1" applyBorder="1"/>
    <xf numFmtId="4" fontId="3" fillId="5" borderId="14" xfId="0" applyNumberFormat="1" applyFont="1" applyFill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11" applyFont="1"/>
    <xf numFmtId="9" fontId="0" fillId="0" borderId="14" xfId="0" applyNumberFormat="1" applyBorder="1"/>
    <xf numFmtId="3" fontId="18" fillId="0" borderId="2" xfId="0" applyNumberFormat="1" applyFont="1" applyBorder="1" applyAlignment="1">
      <alignment horizontal="center" vertical="center" wrapText="1"/>
    </xf>
    <xf numFmtId="0" fontId="2" fillId="0" borderId="1" xfId="5" applyFont="1" applyFill="1" applyBorder="1" applyAlignment="1">
      <alignment horizontal="right" wrapText="1"/>
    </xf>
    <xf numFmtId="9" fontId="2" fillId="0" borderId="1" xfId="2" applyFont="1" applyFill="1" applyBorder="1" applyAlignment="1">
      <alignment horizontal="center" wrapText="1"/>
    </xf>
    <xf numFmtId="173" fontId="2" fillId="0" borderId="1" xfId="2" applyNumberFormat="1" applyFont="1" applyFill="1" applyBorder="1" applyAlignment="1">
      <alignment horizontal="center" wrapText="1"/>
    </xf>
    <xf numFmtId="0" fontId="3" fillId="0" borderId="22" xfId="0" applyFont="1" applyBorder="1"/>
    <xf numFmtId="0" fontId="2" fillId="0" borderId="1" xfId="6" applyFont="1" applyFill="1" applyBorder="1" applyAlignment="1">
      <alignment wrapText="1"/>
    </xf>
    <xf numFmtId="0" fontId="0" fillId="0" borderId="26" xfId="0" applyBorder="1"/>
    <xf numFmtId="0" fontId="2" fillId="9" borderId="16" xfId="12" applyFont="1" applyFill="1" applyBorder="1" applyAlignment="1">
      <alignment horizontal="center"/>
    </xf>
    <xf numFmtId="0" fontId="2" fillId="0" borderId="1" xfId="12" applyFont="1" applyFill="1" applyBorder="1" applyAlignment="1">
      <alignment horizontal="right" wrapText="1"/>
    </xf>
    <xf numFmtId="0" fontId="2" fillId="0" borderId="1" xfId="12" applyFont="1" applyFill="1" applyBorder="1" applyAlignment="1">
      <alignment wrapText="1"/>
    </xf>
    <xf numFmtId="0" fontId="2" fillId="0" borderId="0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 wrapText="1"/>
    </xf>
    <xf numFmtId="0" fontId="2" fillId="0" borderId="0" xfId="5" applyFont="1" applyFill="1" applyBorder="1" applyAlignment="1">
      <alignment horizontal="left" vertical="center"/>
    </xf>
    <xf numFmtId="0" fontId="2" fillId="0" borderId="0" xfId="5" applyFont="1" applyFill="1" applyBorder="1" applyAlignment="1">
      <alignment horizontal="center" wrapText="1"/>
    </xf>
    <xf numFmtId="9" fontId="2" fillId="0" borderId="0" xfId="2" applyFont="1" applyFill="1" applyBorder="1" applyAlignment="1">
      <alignment horizontal="center" wrapText="1"/>
    </xf>
    <xf numFmtId="0" fontId="2" fillId="0" borderId="0" xfId="4" applyFont="1" applyFill="1" applyBorder="1" applyAlignment="1">
      <alignment horizontal="right"/>
    </xf>
    <xf numFmtId="0" fontId="2" fillId="0" borderId="0" xfId="4" applyFont="1" applyFill="1" applyBorder="1" applyAlignment="1"/>
    <xf numFmtId="0" fontId="2" fillId="0" borderId="0" xfId="5" applyFont="1" applyFill="1" applyBorder="1" applyAlignment="1">
      <alignment horizontal="center"/>
    </xf>
    <xf numFmtId="0" fontId="2" fillId="0" borderId="0" xfId="5" applyFont="1" applyFill="1" applyBorder="1" applyAlignment="1">
      <alignment wrapText="1"/>
    </xf>
    <xf numFmtId="0" fontId="2" fillId="0" borderId="0" xfId="4" applyFont="1" applyFill="1" applyBorder="1" applyAlignment="1">
      <alignment horizontal="right" wrapText="1"/>
    </xf>
    <xf numFmtId="0" fontId="2" fillId="0" borderId="0" xfId="4" applyFont="1" applyFill="1" applyBorder="1" applyAlignment="1">
      <alignment wrapText="1"/>
    </xf>
    <xf numFmtId="10" fontId="13" fillId="0" borderId="0" xfId="2" applyNumberFormat="1" applyFont="1" applyBorder="1"/>
    <xf numFmtId="171" fontId="13" fillId="0" borderId="0" xfId="0" applyNumberFormat="1" applyFont="1" applyBorder="1" applyAlignment="1">
      <alignment vertical="center"/>
    </xf>
    <xf numFmtId="9" fontId="15" fillId="2" borderId="13" xfId="2" applyNumberFormat="1" applyFont="1" applyFill="1" applyBorder="1" applyAlignment="1">
      <alignment horizontal="center" vertical="center"/>
    </xf>
    <xf numFmtId="0" fontId="9" fillId="0" borderId="9" xfId="0" applyFont="1" applyBorder="1"/>
    <xf numFmtId="0" fontId="9" fillId="0" borderId="6" xfId="0" applyFont="1" applyBorder="1"/>
    <xf numFmtId="0" fontId="44" fillId="0" borderId="7" xfId="0" applyFont="1" applyBorder="1"/>
    <xf numFmtId="4" fontId="0" fillId="6" borderId="7" xfId="0" applyNumberFormat="1" applyFill="1" applyBorder="1" applyAlignment="1" applyProtection="1">
      <alignment vertical="center"/>
    </xf>
    <xf numFmtId="4" fontId="16" fillId="0" borderId="9" xfId="0" applyNumberFormat="1" applyFont="1" applyFill="1" applyBorder="1" applyAlignment="1" applyProtection="1">
      <alignment vertical="center"/>
    </xf>
    <xf numFmtId="173" fontId="16" fillId="0" borderId="9" xfId="0" applyNumberFormat="1" applyFont="1" applyBorder="1"/>
    <xf numFmtId="4" fontId="16" fillId="0" borderId="6" xfId="0" applyNumberFormat="1" applyFont="1" applyBorder="1"/>
    <xf numFmtId="0" fontId="9" fillId="0" borderId="12" xfId="0" applyFont="1" applyBorder="1"/>
    <xf numFmtId="0" fontId="44" fillId="0" borderId="11" xfId="0" applyFont="1" applyBorder="1"/>
    <xf numFmtId="173" fontId="16" fillId="0" borderId="12" xfId="0" applyNumberFormat="1" applyFont="1" applyBorder="1"/>
    <xf numFmtId="4" fontId="16" fillId="0" borderId="0" xfId="0" applyNumberFormat="1" applyFont="1" applyBorder="1"/>
    <xf numFmtId="0" fontId="9" fillId="0" borderId="10" xfId="0" applyFont="1" applyBorder="1"/>
    <xf numFmtId="0" fontId="9" fillId="0" borderId="4" xfId="0" applyFont="1" applyBorder="1"/>
    <xf numFmtId="0" fontId="44" fillId="0" borderId="8" xfId="0" applyFont="1" applyBorder="1"/>
    <xf numFmtId="173" fontId="16" fillId="0" borderId="10" xfId="0" applyNumberFormat="1" applyFont="1" applyBorder="1"/>
    <xf numFmtId="4" fontId="16" fillId="0" borderId="4" xfId="0" applyNumberFormat="1" applyFont="1" applyBorder="1"/>
    <xf numFmtId="0" fontId="16" fillId="0" borderId="7" xfId="0" applyFont="1" applyBorder="1"/>
    <xf numFmtId="0" fontId="16" fillId="0" borderId="11" xfId="0" applyFont="1" applyBorder="1"/>
    <xf numFmtId="4" fontId="16" fillId="0" borderId="12" xfId="0" applyNumberFormat="1" applyFont="1" applyBorder="1"/>
    <xf numFmtId="0" fontId="16" fillId="0" borderId="8" xfId="0" applyFont="1" applyBorder="1"/>
    <xf numFmtId="4" fontId="16" fillId="0" borderId="10" xfId="0" applyNumberFormat="1" applyFont="1" applyBorder="1"/>
    <xf numFmtId="9" fontId="16" fillId="0" borderId="0" xfId="0" applyNumberFormat="1" applyFont="1"/>
    <xf numFmtId="4" fontId="16" fillId="0" borderId="0" xfId="0" applyNumberFormat="1" applyFont="1" applyFill="1" applyBorder="1"/>
    <xf numFmtId="4" fontId="0" fillId="0" borderId="0" xfId="0" applyNumberFormat="1" applyFill="1" applyBorder="1" applyAlignment="1" applyProtection="1">
      <alignment vertical="center"/>
    </xf>
    <xf numFmtId="9" fontId="5" fillId="0" borderId="0" xfId="2" applyNumberFormat="1" applyFont="1" applyBorder="1"/>
    <xf numFmtId="173" fontId="0" fillId="0" borderId="6" xfId="0" applyNumberFormat="1" applyBorder="1"/>
    <xf numFmtId="173" fontId="0" fillId="0" borderId="12" xfId="0" applyNumberFormat="1" applyBorder="1"/>
    <xf numFmtId="4" fontId="16" fillId="0" borderId="10" xfId="0" applyNumberFormat="1" applyFont="1" applyFill="1" applyBorder="1"/>
    <xf numFmtId="173" fontId="0" fillId="0" borderId="10" xfId="0" applyNumberFormat="1" applyBorder="1"/>
    <xf numFmtId="9" fontId="7" fillId="3" borderId="3" xfId="2" applyFont="1" applyFill="1" applyBorder="1"/>
    <xf numFmtId="9" fontId="7" fillId="2" borderId="3" xfId="2" applyFont="1" applyFill="1" applyBorder="1"/>
    <xf numFmtId="9" fontId="7" fillId="2" borderId="0" xfId="2" applyFont="1" applyFill="1" applyBorder="1"/>
    <xf numFmtId="9" fontId="7" fillId="2" borderId="6" xfId="2" applyFont="1" applyFill="1" applyBorder="1"/>
    <xf numFmtId="9" fontId="7" fillId="2" borderId="4" xfId="2" applyFont="1" applyFill="1" applyBorder="1"/>
    <xf numFmtId="9" fontId="0" fillId="0" borderId="0" xfId="0" applyNumberFormat="1"/>
    <xf numFmtId="9" fontId="0" fillId="0" borderId="0" xfId="0" applyNumberFormat="1" applyBorder="1"/>
    <xf numFmtId="17" fontId="0" fillId="8" borderId="2" xfId="0" applyNumberFormat="1" applyFill="1" applyBorder="1" applyAlignment="1">
      <alignment horizontal="center"/>
    </xf>
    <xf numFmtId="17" fontId="0" fillId="8" borderId="5" xfId="0" applyNumberFormat="1" applyFill="1" applyBorder="1" applyAlignment="1">
      <alignment horizontal="center"/>
    </xf>
    <xf numFmtId="0" fontId="21" fillId="5" borderId="14" xfId="0" applyFont="1" applyFill="1" applyBorder="1" applyAlignment="1">
      <alignment horizontal="left" vertical="center"/>
    </xf>
    <xf numFmtId="0" fontId="30" fillId="13" borderId="14" xfId="0" applyFont="1" applyFill="1" applyBorder="1" applyAlignment="1">
      <alignment horizontal="right"/>
    </xf>
    <xf numFmtId="0" fontId="0" fillId="13" borderId="14" xfId="0" applyFill="1" applyBorder="1" applyAlignment="1">
      <alignment horizontal="right"/>
    </xf>
    <xf numFmtId="0" fontId="7" fillId="2" borderId="1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4" fontId="7" fillId="7" borderId="3" xfId="0" applyNumberFormat="1" applyFont="1" applyFill="1" applyBorder="1" applyAlignment="1">
      <alignment horizontal="center" vertical="center"/>
    </xf>
    <xf numFmtId="4" fontId="7" fillId="7" borderId="5" xfId="0" applyNumberFormat="1" applyFont="1" applyFill="1" applyBorder="1" applyAlignment="1">
      <alignment horizontal="center" vertical="center"/>
    </xf>
    <xf numFmtId="4" fontId="7" fillId="6" borderId="14" xfId="0" applyNumberFormat="1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4" fontId="7" fillId="7" borderId="14" xfId="0" applyNumberFormat="1" applyFont="1" applyFill="1" applyBorder="1" applyAlignment="1">
      <alignment horizontal="center" vertical="center"/>
    </xf>
    <xf numFmtId="4" fontId="7" fillId="7" borderId="2" xfId="0" applyNumberFormat="1" applyFont="1" applyFill="1" applyBorder="1" applyAlignment="1">
      <alignment horizontal="center" vertical="center"/>
    </xf>
    <xf numFmtId="4" fontId="7" fillId="6" borderId="2" xfId="0" applyNumberFormat="1" applyFont="1" applyFill="1" applyBorder="1" applyAlignment="1">
      <alignment horizontal="center" vertical="center"/>
    </xf>
    <xf numFmtId="4" fontId="7" fillId="6" borderId="3" xfId="0" applyNumberFormat="1" applyFont="1" applyFill="1" applyBorder="1" applyAlignment="1">
      <alignment horizontal="center" vertical="center"/>
    </xf>
    <xf numFmtId="4" fontId="7" fillId="6" borderId="5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</cellXfs>
  <cellStyles count="13">
    <cellStyle name="Normal" xfId="0" builtinId="0"/>
    <cellStyle name="Normal 2" xfId="1"/>
    <cellStyle name="Normal 94" xfId="10"/>
    <cellStyle name="Normal 96" xfId="9"/>
    <cellStyle name="Normal_INDICES" xfId="12"/>
    <cellStyle name="Normal_Indices_Poder" xfId="4"/>
    <cellStyle name="Normal_Itens diversos" xfId="6"/>
    <cellStyle name="Normal_Plan1" xfId="5"/>
    <cellStyle name="Normal_Plan2" xfId="7"/>
    <cellStyle name="Porcentagem" xfId="2" builtinId="5"/>
    <cellStyle name="Porcentagem 2" xfId="8"/>
    <cellStyle name="Vírgula" xfId="3" builtinId="3"/>
    <cellStyle name="Vírgula 2" xfId="11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16" fmlaLink="$C$2" fmlaRange="$AJ$3:$AJ$8" noThreeD="1" sel="1" val="0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0</xdr:colOff>
          <xdr:row>1</xdr:row>
          <xdr:rowOff>0</xdr:rowOff>
        </xdr:from>
        <xdr:to>
          <xdr:col>4</xdr:col>
          <xdr:colOff>9525</xdr:colOff>
          <xdr:row>2</xdr:row>
          <xdr:rowOff>95250</xdr:rowOff>
        </xdr:to>
        <xdr:sp macro="" textlink="">
          <xdr:nvSpPr>
            <xdr:cNvPr id="158879" name="Drop Down 159" hidden="1">
              <a:extLst>
                <a:ext uri="{63B3BB69-23CF-44E3-9099-C40C66FF867C}">
                  <a14:compatExt spid="_x0000_s158879"/>
                </a:ext>
                <a:ext uri="{FF2B5EF4-FFF2-40B4-BE49-F238E27FC236}">
                  <a16:creationId xmlns:a16="http://schemas.microsoft.com/office/drawing/2014/main" xmlns="" id="{00000000-0008-0000-0100-00009F6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1152525</xdr:colOff>
      <xdr:row>2</xdr:row>
      <xdr:rowOff>123825</xdr:rowOff>
    </xdr:to>
    <xdr:pic>
      <xdr:nvPicPr>
        <xdr:cNvPr id="9516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300-00002C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85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</xdr:col>
      <xdr:colOff>1171575</xdr:colOff>
      <xdr:row>2</xdr:row>
      <xdr:rowOff>133350</xdr:rowOff>
    </xdr:to>
    <xdr:pic>
      <xdr:nvPicPr>
        <xdr:cNvPr id="5450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400-00004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81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</xdr:col>
      <xdr:colOff>1171575</xdr:colOff>
      <xdr:row>2</xdr:row>
      <xdr:rowOff>133350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81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</xdr:col>
      <xdr:colOff>1171575</xdr:colOff>
      <xdr:row>2</xdr:row>
      <xdr:rowOff>133350</xdr:rowOff>
    </xdr:to>
    <xdr:pic>
      <xdr:nvPicPr>
        <xdr:cNvPr id="4430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600-00004E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81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1</xdr:col>
      <xdr:colOff>1162050</xdr:colOff>
      <xdr:row>2</xdr:row>
      <xdr:rowOff>142875</xdr:rowOff>
    </xdr:to>
    <xdr:pic>
      <xdr:nvPicPr>
        <xdr:cNvPr id="11732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700-0000D42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4762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</xdr:col>
      <xdr:colOff>1171575</xdr:colOff>
      <xdr:row>2</xdr:row>
      <xdr:rowOff>133350</xdr:rowOff>
    </xdr:to>
    <xdr:pic>
      <xdr:nvPicPr>
        <xdr:cNvPr id="1737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800-0000C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81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</xdr:col>
      <xdr:colOff>1171575</xdr:colOff>
      <xdr:row>2</xdr:row>
      <xdr:rowOff>133350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81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1</xdr:col>
      <xdr:colOff>1162050</xdr:colOff>
      <xdr:row>2</xdr:row>
      <xdr:rowOff>142875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4762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</xdr:col>
      <xdr:colOff>1171575</xdr:colOff>
      <xdr:row>2</xdr:row>
      <xdr:rowOff>133350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81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1</xdr:col>
      <xdr:colOff>1162050</xdr:colOff>
      <xdr:row>2</xdr:row>
      <xdr:rowOff>133350</xdr:rowOff>
    </xdr:to>
    <xdr:pic>
      <xdr:nvPicPr>
        <xdr:cNvPr id="2" name="Picture 1" descr="c7f91531-2467-4754-bd9c-613ba2985b5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runo.silveira\Desktop\Trampo\unun_vinc2017-08-15_BancoPreco_ModuloEquipamento-jun2017%20FIX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GP\A2_CUSTOS_MODULARES\HOMOLOGA&#199;&#195;O%20RESULTADO\REV_MAIO-11\PLANILHAS_AGENTES\BancoPreco_Equip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nco%20de%20Pre&#231;os\PLANILHAS\2019-01-16_BancoPreco_ModuloGeral-revisao201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quivos%20Locais\Bruno%20Silveira%20local\ANEEL\Nova%20atualiza&#231;&#227;o\2019-07-16%20planilhas%20de%20apoio%20(atualiza&#231;&#227;o%20Subesta&#231;&#227;o)\base\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nco%20de%20Pre&#231;os\PLANILHAS\2019-02-07_BancoPreco_ModuloEquipamento-revisao2017%20final%20sem%20BCS%20C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nco%20de%20Pre&#231;os\PLANILHAS\2019-02-07_BancoPreco_Mod_Manobra-revisao2019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_17"/>
      <sheetName val="Resumo_17"/>
      <sheetName val="BCS_17"/>
      <sheetName val="CE_17"/>
      <sheetName val="CS_17"/>
      <sheetName val="INDICES_17"/>
      <sheetName val="BCD"/>
      <sheetName val="RT"/>
      <sheetName val="RM"/>
      <sheetName val="TM"/>
      <sheetName val="TT"/>
      <sheetName val="ATM"/>
      <sheetName val="ATT"/>
      <sheetName val="TA"/>
    </sheetNames>
    <sheetDataSet>
      <sheetData sheetId="0"/>
      <sheetData sheetId="1"/>
      <sheetData sheetId="2">
        <row r="2">
          <cell r="C2" t="str">
            <v>Base de Preços de Referência ANEEL - Ref. 06/2017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519">
          <cell r="B519" t="str">
            <v>SIM</v>
          </cell>
        </row>
        <row r="520">
          <cell r="B520" t="str">
            <v>NÃO</v>
          </cell>
        </row>
        <row r="523">
          <cell r="B523" t="str">
            <v>ONAN/ONAF/ONAF</v>
          </cell>
        </row>
        <row r="524">
          <cell r="B524" t="str">
            <v>ONAN/OFAF</v>
          </cell>
        </row>
        <row r="525">
          <cell r="B525" t="str">
            <v>ONAN/ONAF</v>
          </cell>
        </row>
        <row r="528">
          <cell r="B528" t="str">
            <v>SIM</v>
          </cell>
        </row>
        <row r="529">
          <cell r="B529" t="str">
            <v>NÃO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M"/>
      <sheetName val="Resumo"/>
      <sheetName val="ATM_"/>
      <sheetName val="ATT"/>
      <sheetName val="TT_Orig"/>
      <sheetName val="TT"/>
      <sheetName val="TM"/>
      <sheetName val="BCP"/>
      <sheetName val="BCS_Orig"/>
      <sheetName val="BCS"/>
      <sheetName val="CE_Orig"/>
      <sheetName val="CE"/>
      <sheetName val="CS_Orig"/>
      <sheetName val="CS"/>
      <sheetName val="RM"/>
      <sheetName val="RT"/>
      <sheetName val="TA"/>
      <sheetName val="EqpPrincipal"/>
      <sheetName val="Indices"/>
      <sheetName val="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407">
          <cell r="B407" t="str">
            <v>SIM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"/>
      <sheetName val="MIG"/>
      <sheetName val="MIM"/>
      <sheetName val="MIGA"/>
      <sheetName val="Preco_m2"/>
      <sheetName val="Indices_Poder"/>
      <sheetName val="Valores"/>
      <sheetName val="Regional"/>
      <sheetName val="Serviços"/>
    </sheetNames>
    <sheetDataSet>
      <sheetData sheetId="0"/>
      <sheetData sheetId="1"/>
      <sheetData sheetId="2"/>
      <sheetData sheetId="3"/>
      <sheetData sheetId="4">
        <row r="4">
          <cell r="D4" t="str">
            <v>Rural</v>
          </cell>
          <cell r="E4" t="str">
            <v>Urbana</v>
          </cell>
        </row>
        <row r="5">
          <cell r="B5" t="str">
            <v>Acre</v>
          </cell>
        </row>
        <row r="6">
          <cell r="B6" t="str">
            <v>Alagoas</v>
          </cell>
        </row>
        <row r="7">
          <cell r="B7" t="str">
            <v>Amapá</v>
          </cell>
        </row>
        <row r="8">
          <cell r="B8" t="str">
            <v>Amazonas</v>
          </cell>
        </row>
        <row r="9">
          <cell r="B9" t="str">
            <v>Bahia</v>
          </cell>
        </row>
        <row r="10">
          <cell r="B10" t="str">
            <v>Ceará</v>
          </cell>
        </row>
        <row r="11">
          <cell r="B11" t="str">
            <v>Distrito Federal</v>
          </cell>
        </row>
        <row r="12">
          <cell r="B12" t="str">
            <v>Espírito Santo</v>
          </cell>
        </row>
        <row r="13">
          <cell r="B13" t="str">
            <v>Goiás</v>
          </cell>
        </row>
        <row r="14">
          <cell r="B14" t="str">
            <v>Maranhão</v>
          </cell>
        </row>
        <row r="15">
          <cell r="B15" t="str">
            <v>Mato Grosso</v>
          </cell>
        </row>
        <row r="16">
          <cell r="B16" t="str">
            <v>Mato Grosso do Sul</v>
          </cell>
        </row>
        <row r="17">
          <cell r="B17" t="str">
            <v>Minas Gerais</v>
          </cell>
        </row>
        <row r="18">
          <cell r="B18" t="str">
            <v>Pará</v>
          </cell>
        </row>
        <row r="19">
          <cell r="B19" t="str">
            <v>Paraiba</v>
          </cell>
        </row>
        <row r="20">
          <cell r="B20" t="str">
            <v>Paraná</v>
          </cell>
        </row>
        <row r="21">
          <cell r="B21" t="str">
            <v>Pernambuco</v>
          </cell>
        </row>
        <row r="22">
          <cell r="B22" t="str">
            <v>Piauí</v>
          </cell>
        </row>
        <row r="23">
          <cell r="B23" t="str">
            <v>Rio de Janeiro</v>
          </cell>
        </row>
        <row r="24">
          <cell r="B24" t="str">
            <v>Rio Grande do Norte</v>
          </cell>
        </row>
        <row r="25">
          <cell r="B25" t="str">
            <v>Rio Grande do Sul</v>
          </cell>
        </row>
        <row r="26">
          <cell r="B26" t="str">
            <v>Rondônia</v>
          </cell>
        </row>
        <row r="27">
          <cell r="B27" t="str">
            <v>Roraima</v>
          </cell>
        </row>
        <row r="28">
          <cell r="B28" t="str">
            <v>São Paulo</v>
          </cell>
        </row>
        <row r="29">
          <cell r="B29" t="str">
            <v>Santa Catarina</v>
          </cell>
        </row>
        <row r="30">
          <cell r="B30" t="str">
            <v>Sergipe</v>
          </cell>
        </row>
        <row r="31">
          <cell r="B31" t="str">
            <v>Tocantins</v>
          </cell>
        </row>
        <row r="32">
          <cell r="B32" t="str">
            <v>Brasil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_17"/>
      <sheetName val="INDICES_17"/>
      <sheetName val="DISCLAIMER"/>
      <sheetName val="Resumo"/>
      <sheetName val="Entrada"/>
      <sheetName val="BCD"/>
      <sheetName val="RT"/>
      <sheetName val="RA"/>
      <sheetName val="RM"/>
      <sheetName val="TM"/>
      <sheetName val="TT"/>
      <sheetName val="TD"/>
      <sheetName val="ATM"/>
      <sheetName val="ATT"/>
      <sheetName val="TA"/>
      <sheetName val="BCS_17"/>
      <sheetName val="CE_17"/>
      <sheetName val="CS_17"/>
      <sheetName val="Indices_Poder"/>
      <sheetName val="Valores"/>
      <sheetName val="Regional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F1" t="str">
            <v>SUBSTITUIÇÃO</v>
          </cell>
        </row>
        <row r="2">
          <cell r="F2" t="str">
            <v>INSTALAÇÃO</v>
          </cell>
        </row>
        <row r="3">
          <cell r="F3" t="str">
            <v>LEILÃO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BCD"/>
      <sheetName val="RT"/>
      <sheetName val="RA"/>
      <sheetName val="RM"/>
      <sheetName val="TM"/>
      <sheetName val="TT"/>
      <sheetName val="TD"/>
      <sheetName val="ATM"/>
      <sheetName val="ATT"/>
      <sheetName val="CE"/>
      <sheetName val="TA"/>
      <sheetName val="Entrada"/>
      <sheetName val="Indices_Poder"/>
      <sheetName val="Valores"/>
      <sheetName val="Regional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as"/>
      <sheetName val="Resumo"/>
      <sheetName val="Entrada"/>
      <sheetName val="CCS"/>
      <sheetName val="CCD"/>
      <sheetName val="CC"/>
      <sheetName val="CRB"/>
      <sheetName val="CRL"/>
      <sheetName val="CT"/>
      <sheetName val="CTA"/>
      <sheetName val="EL"/>
      <sheetName val="IB"/>
      <sheetName val="Indices_Poder"/>
      <sheetName val="Valores"/>
      <sheetName val="Regional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F1" t="str">
            <v>SUBSTITUIÇÃO</v>
          </cell>
        </row>
        <row r="2">
          <cell r="F2" t="str">
            <v>INSTALAÇÃO</v>
          </cell>
        </row>
        <row r="3">
          <cell r="F3" t="str">
            <v>LEILÃO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D77"/>
  <sheetViews>
    <sheetView showGridLines="0" zoomScale="75" zoomScaleNormal="75" workbookViewId="0"/>
  </sheetViews>
  <sheetFormatPr defaultRowHeight="12.75" x14ac:dyDescent="0.2"/>
  <cols>
    <col min="1" max="1" width="19.5703125" customWidth="1"/>
    <col min="2" max="2" width="49.28515625" customWidth="1"/>
    <col min="3" max="3" width="10.140625" customWidth="1"/>
    <col min="4" max="4" width="13.28515625" customWidth="1"/>
    <col min="5" max="6" width="13.85546875" customWidth="1"/>
    <col min="7" max="7" width="10.140625" customWidth="1"/>
    <col min="8" max="8" width="10.5703125" customWidth="1"/>
    <col min="9" max="9" width="56.85546875" customWidth="1"/>
    <col min="10" max="10" width="33.42578125" customWidth="1"/>
    <col min="11" max="11" width="14" customWidth="1"/>
    <col min="12" max="14" width="10.42578125" customWidth="1"/>
    <col min="15" max="15" width="8.28515625" customWidth="1"/>
    <col min="16" max="16" width="8.7109375" customWidth="1"/>
    <col min="17" max="17" width="80.85546875" customWidth="1"/>
    <col min="18" max="26" width="9.140625" customWidth="1"/>
    <col min="27" max="27" width="13.85546875" customWidth="1"/>
    <col min="28" max="31" width="9.140625" customWidth="1"/>
  </cols>
  <sheetData>
    <row r="2" spans="1:30" ht="15" x14ac:dyDescent="0.25">
      <c r="B2" s="187"/>
      <c r="S2" s="188" t="s">
        <v>89</v>
      </c>
      <c r="T2" s="188"/>
    </row>
    <row r="3" spans="1:30" x14ac:dyDescent="0.2">
      <c r="S3" s="188">
        <v>39234</v>
      </c>
      <c r="T3" s="188">
        <f>T5+31</f>
        <v>43587</v>
      </c>
      <c r="W3" s="188">
        <f>W5+31</f>
        <v>39965</v>
      </c>
      <c r="Z3" s="188">
        <f>Z5+31</f>
        <v>40909</v>
      </c>
      <c r="AC3" s="188">
        <f>AC5+31</f>
        <v>42522</v>
      </c>
    </row>
    <row r="4" spans="1:30" ht="15" x14ac:dyDescent="0.25">
      <c r="A4" s="189" t="s">
        <v>90</v>
      </c>
      <c r="B4" s="189" t="s">
        <v>94</v>
      </c>
      <c r="C4" s="189" t="s">
        <v>0</v>
      </c>
      <c r="D4" s="189" t="s">
        <v>91</v>
      </c>
      <c r="E4" s="189" t="s">
        <v>92</v>
      </c>
      <c r="F4" s="189" t="s">
        <v>19</v>
      </c>
      <c r="S4" s="507" t="s">
        <v>93</v>
      </c>
      <c r="T4" s="508"/>
    </row>
    <row r="5" spans="1:30" ht="15" x14ac:dyDescent="0.25">
      <c r="A5" s="448">
        <v>2</v>
      </c>
      <c r="B5" s="204" t="s">
        <v>613</v>
      </c>
      <c r="C5" s="190" t="s">
        <v>1</v>
      </c>
      <c r="D5" s="190">
        <v>20</v>
      </c>
      <c r="E5" s="449">
        <v>0.15</v>
      </c>
      <c r="F5" s="450">
        <v>0.29899999999999999</v>
      </c>
      <c r="H5" s="191" t="s">
        <v>91</v>
      </c>
      <c r="I5" s="191" t="s">
        <v>94</v>
      </c>
      <c r="J5" s="192" t="s">
        <v>95</v>
      </c>
      <c r="K5" s="193" t="s">
        <v>141</v>
      </c>
      <c r="L5" s="193" t="s">
        <v>142</v>
      </c>
      <c r="M5" s="193" t="s">
        <v>152</v>
      </c>
      <c r="N5" s="193" t="s">
        <v>159</v>
      </c>
      <c r="P5" s="191" t="s">
        <v>96</v>
      </c>
      <c r="Q5" s="191" t="s">
        <v>94</v>
      </c>
      <c r="R5" s="192" t="s">
        <v>97</v>
      </c>
      <c r="S5" s="188">
        <v>39203</v>
      </c>
      <c r="T5" s="188">
        <v>43556</v>
      </c>
      <c r="U5" s="193" t="s">
        <v>98</v>
      </c>
      <c r="W5" s="188">
        <v>39934</v>
      </c>
      <c r="X5" s="193" t="s">
        <v>98</v>
      </c>
      <c r="Z5" s="188">
        <v>40878</v>
      </c>
      <c r="AA5" s="213" t="s">
        <v>98</v>
      </c>
      <c r="AC5" s="188">
        <v>42491</v>
      </c>
      <c r="AD5" s="213" t="s">
        <v>98</v>
      </c>
    </row>
    <row r="6" spans="1:30" ht="15" x14ac:dyDescent="0.25">
      <c r="A6" s="448">
        <v>3</v>
      </c>
      <c r="B6" s="204" t="s">
        <v>614</v>
      </c>
      <c r="C6" s="190" t="s">
        <v>1</v>
      </c>
      <c r="D6" s="190">
        <v>8</v>
      </c>
      <c r="E6" s="449">
        <v>0.05</v>
      </c>
      <c r="F6" s="450">
        <v>3.9E-2</v>
      </c>
      <c r="H6" s="194">
        <v>1</v>
      </c>
      <c r="I6" s="195" t="s">
        <v>615</v>
      </c>
      <c r="J6" s="195" t="s">
        <v>99</v>
      </c>
      <c r="K6" s="196">
        <f>0.3*U6+0.7*U9</f>
        <v>1.8741742882351247</v>
      </c>
      <c r="L6" s="196">
        <f>0.3*X6+0.7*X9</f>
        <v>1.5784724145585913</v>
      </c>
      <c r="M6" s="196">
        <f>0.3*AA6+0.7*AA9</f>
        <v>1.5995401329477732</v>
      </c>
      <c r="N6" s="196">
        <f>0.3*AD6+0.7*AD9</f>
        <v>1.3290609460339997</v>
      </c>
      <c r="P6" s="197">
        <v>1</v>
      </c>
      <c r="Q6" s="198" t="s">
        <v>100</v>
      </c>
      <c r="R6" s="199" t="s">
        <v>101</v>
      </c>
      <c r="S6" s="200">
        <v>347.42099999999999</v>
      </c>
      <c r="T6" s="200">
        <v>720.69500000000005</v>
      </c>
      <c r="U6" s="200">
        <f>T6/S6</f>
        <v>2.0744140394506956</v>
      </c>
      <c r="W6" s="207">
        <v>401.23200000000003</v>
      </c>
      <c r="X6" s="207">
        <f>T6/W6</f>
        <v>1.7962051880208956</v>
      </c>
      <c r="Z6" s="451">
        <v>465.58600000000001</v>
      </c>
      <c r="AA6" s="208">
        <f>T6/Z6</f>
        <v>1.5479309944886659</v>
      </c>
      <c r="AC6" s="200">
        <v>636.46799999999996</v>
      </c>
      <c r="AD6" s="208">
        <f>T6/AC6</f>
        <v>1.1323350113438539</v>
      </c>
    </row>
    <row r="7" spans="1:30" ht="15" x14ac:dyDescent="0.25">
      <c r="A7" s="448">
        <v>4</v>
      </c>
      <c r="B7" s="204" t="s">
        <v>616</v>
      </c>
      <c r="C7" s="190" t="s">
        <v>1</v>
      </c>
      <c r="D7" s="190">
        <v>8</v>
      </c>
      <c r="E7" s="449">
        <v>0.05</v>
      </c>
      <c r="F7" s="450">
        <v>3.9E-2</v>
      </c>
      <c r="H7" s="194">
        <v>2</v>
      </c>
      <c r="I7" s="195" t="s">
        <v>102</v>
      </c>
      <c r="J7" s="195" t="s">
        <v>103</v>
      </c>
      <c r="K7" s="195">
        <f>0.9*U10+0.1*U7</f>
        <v>1.715470952015457</v>
      </c>
      <c r="L7" s="195">
        <f>0.9*X10+0.1*X7</f>
        <v>2.1659872926127539</v>
      </c>
      <c r="M7" s="195">
        <f>0.9*AA10+0.1*AA7</f>
        <v>1.796347871122111</v>
      </c>
      <c r="N7" s="195"/>
      <c r="P7" s="197">
        <v>2</v>
      </c>
      <c r="Q7" s="198" t="s">
        <v>104</v>
      </c>
      <c r="R7" s="199" t="s">
        <v>105</v>
      </c>
      <c r="S7" s="201">
        <v>345.72399999999999</v>
      </c>
      <c r="T7" s="201">
        <v>680.58299999999997</v>
      </c>
      <c r="U7" s="201">
        <f t="shared" ref="U7:U19" si="0">T7/S7</f>
        <v>1.9685731971167753</v>
      </c>
      <c r="W7" s="208">
        <v>387.5</v>
      </c>
      <c r="X7" s="208">
        <f t="shared" ref="X7:X19" si="1">T7/W7</f>
        <v>1.7563432258064515</v>
      </c>
      <c r="Z7" s="208">
        <v>441.29300000000001</v>
      </c>
      <c r="AA7" s="208">
        <f t="shared" ref="AA7:AA19" si="2">T7/Z7</f>
        <v>1.5422474410425726</v>
      </c>
      <c r="AC7" s="201">
        <v>570.62400000000002</v>
      </c>
      <c r="AD7" s="208">
        <f t="shared" ref="AD7:AD19" si="3">T7/AC7</f>
        <v>1.1926995709959622</v>
      </c>
    </row>
    <row r="8" spans="1:30" ht="15" x14ac:dyDescent="0.25">
      <c r="A8" s="448">
        <v>5</v>
      </c>
      <c r="B8" s="204" t="s">
        <v>617</v>
      </c>
      <c r="C8" s="190" t="s">
        <v>1</v>
      </c>
      <c r="D8" s="190">
        <v>8</v>
      </c>
      <c r="E8" s="449">
        <v>0.05</v>
      </c>
      <c r="F8" s="450">
        <v>3.9E-2</v>
      </c>
      <c r="H8" s="194">
        <v>3</v>
      </c>
      <c r="I8" s="195" t="s">
        <v>106</v>
      </c>
      <c r="J8" s="195" t="s">
        <v>107</v>
      </c>
      <c r="K8" s="195">
        <f>0.7*U10+0.2*U9+0.1*U7</f>
        <v>1.7356727063479265</v>
      </c>
      <c r="L8" s="195">
        <f>0.7*X10+0.2*X9+0.1*X7</f>
        <v>2.0207183063634249</v>
      </c>
      <c r="M8" s="195">
        <f>0.7*AA10+0.2*AA9+0.1*AA7</f>
        <v>1.7557632877026057</v>
      </c>
      <c r="N8" s="195"/>
      <c r="P8" s="197">
        <v>3</v>
      </c>
      <c r="Q8" s="198" t="s">
        <v>108</v>
      </c>
      <c r="R8" s="199" t="s">
        <v>109</v>
      </c>
      <c r="S8" s="201">
        <v>93.322000000000003</v>
      </c>
      <c r="T8" s="201">
        <v>162.39599999999999</v>
      </c>
      <c r="U8" s="201">
        <f t="shared" si="0"/>
        <v>1.740168449025953</v>
      </c>
      <c r="W8" s="208">
        <v>112.14</v>
      </c>
      <c r="X8" s="208">
        <f t="shared" si="1"/>
        <v>1.4481540930979131</v>
      </c>
      <c r="Z8" s="208">
        <v>124.718</v>
      </c>
      <c r="AA8" s="208">
        <f t="shared" si="2"/>
        <v>1.302105550121073</v>
      </c>
      <c r="AC8" s="201">
        <v>149.26900000000001</v>
      </c>
      <c r="AD8" s="208">
        <f t="shared" si="3"/>
        <v>1.0879419035432674</v>
      </c>
    </row>
    <row r="9" spans="1:30" ht="15" x14ac:dyDescent="0.25">
      <c r="A9" s="448">
        <v>6</v>
      </c>
      <c r="B9" s="204" t="s">
        <v>2</v>
      </c>
      <c r="C9" s="190" t="s">
        <v>1</v>
      </c>
      <c r="D9" s="190">
        <v>17</v>
      </c>
      <c r="E9" s="449">
        <v>0.08</v>
      </c>
      <c r="F9" s="450">
        <v>0</v>
      </c>
      <c r="H9" s="194">
        <v>4</v>
      </c>
      <c r="I9" s="195" t="s">
        <v>618</v>
      </c>
      <c r="J9" s="195" t="s">
        <v>110</v>
      </c>
      <c r="K9" s="195">
        <f>U9</f>
        <v>1.78835725199988</v>
      </c>
      <c r="L9" s="195">
        <f>X9</f>
        <v>1.4851583687890324</v>
      </c>
      <c r="M9" s="195">
        <f>AA9</f>
        <v>1.6216583351445337</v>
      </c>
      <c r="N9" s="195"/>
      <c r="P9" s="197">
        <v>4</v>
      </c>
      <c r="Q9" s="198" t="s">
        <v>111</v>
      </c>
      <c r="R9" s="199" t="s">
        <v>110</v>
      </c>
      <c r="S9" s="201">
        <v>100.131</v>
      </c>
      <c r="T9" s="201">
        <v>179.07</v>
      </c>
      <c r="U9" s="201">
        <f t="shared" si="0"/>
        <v>1.78835725199988</v>
      </c>
      <c r="W9" s="208">
        <v>120.57299999999999</v>
      </c>
      <c r="X9" s="208">
        <f t="shared" si="1"/>
        <v>1.4851583687890324</v>
      </c>
      <c r="Z9" s="208">
        <v>110.42400000000001</v>
      </c>
      <c r="AA9" s="208">
        <f t="shared" si="2"/>
        <v>1.6216583351445337</v>
      </c>
      <c r="AC9" s="201">
        <v>126.697</v>
      </c>
      <c r="AD9" s="208">
        <f t="shared" si="3"/>
        <v>1.4133720609012053</v>
      </c>
    </row>
    <row r="10" spans="1:30" ht="15" x14ac:dyDescent="0.25">
      <c r="A10" s="448">
        <v>7</v>
      </c>
      <c r="B10" s="204" t="s">
        <v>619</v>
      </c>
      <c r="C10" s="190" t="s">
        <v>3</v>
      </c>
      <c r="D10" s="190">
        <v>1</v>
      </c>
      <c r="E10" s="449">
        <v>0.14000000000000001</v>
      </c>
      <c r="F10" s="450">
        <v>0.34499999999999997</v>
      </c>
      <c r="H10" s="194">
        <v>5</v>
      </c>
      <c r="I10" s="195" t="s">
        <v>620</v>
      </c>
      <c r="J10" s="195" t="s">
        <v>112</v>
      </c>
      <c r="K10" s="195">
        <f>U10</f>
        <v>1.6873484803375327</v>
      </c>
      <c r="L10" s="195">
        <f>X10</f>
        <v>2.2115033000356763</v>
      </c>
      <c r="M10" s="195">
        <f>AA10</f>
        <v>1.8245812522420597</v>
      </c>
      <c r="N10" s="195"/>
      <c r="P10" s="197">
        <v>5</v>
      </c>
      <c r="Q10" s="198" t="s">
        <v>113</v>
      </c>
      <c r="R10" s="199" t="s">
        <v>112</v>
      </c>
      <c r="S10" s="201">
        <v>117.559</v>
      </c>
      <c r="T10" s="201">
        <v>198.363</v>
      </c>
      <c r="U10" s="201">
        <f t="shared" si="0"/>
        <v>1.6873484803375327</v>
      </c>
      <c r="W10" s="208">
        <v>89.695999999999998</v>
      </c>
      <c r="X10" s="208">
        <f t="shared" si="1"/>
        <v>2.2115033000356763</v>
      </c>
      <c r="Z10" s="208">
        <v>108.717</v>
      </c>
      <c r="AA10" s="208">
        <f t="shared" si="2"/>
        <v>1.8245812522420597</v>
      </c>
      <c r="AC10" s="201">
        <v>163.62</v>
      </c>
      <c r="AD10" s="208">
        <f t="shared" si="3"/>
        <v>1.2123395672900623</v>
      </c>
    </row>
    <row r="11" spans="1:30" ht="15" x14ac:dyDescent="0.25">
      <c r="A11" s="448">
        <v>8</v>
      </c>
      <c r="B11" s="204" t="s">
        <v>621</v>
      </c>
      <c r="C11" s="190" t="s">
        <v>3</v>
      </c>
      <c r="D11" s="190">
        <v>1</v>
      </c>
      <c r="E11" s="449">
        <v>0.14000000000000001</v>
      </c>
      <c r="F11" s="450">
        <v>0.34499999999999997</v>
      </c>
      <c r="H11" s="194">
        <v>6</v>
      </c>
      <c r="I11" s="195" t="s">
        <v>622</v>
      </c>
      <c r="J11" s="195" t="s">
        <v>114</v>
      </c>
      <c r="K11" s="195">
        <f>0.5*U12+0.4*U11+0.1*U7</f>
        <v>1.8001290028699617</v>
      </c>
      <c r="L11" s="195">
        <f>0.5*X12+0.4*X11+0.1*X7</f>
        <v>1.665935111259067</v>
      </c>
      <c r="M11" s="195">
        <f>0.5*AA12+0.4*AA11+0.1*AA7</f>
        <v>1.5446841361209798</v>
      </c>
      <c r="N11" s="195"/>
      <c r="P11" s="197">
        <v>6</v>
      </c>
      <c r="Q11" s="198" t="s">
        <v>115</v>
      </c>
      <c r="R11" s="199" t="s">
        <v>116</v>
      </c>
      <c r="S11" s="201">
        <v>98.745000000000005</v>
      </c>
      <c r="T11" s="201">
        <v>175.154</v>
      </c>
      <c r="U11" s="201">
        <f t="shared" si="0"/>
        <v>1.7738012051243099</v>
      </c>
      <c r="W11" s="208">
        <v>106.27500000000001</v>
      </c>
      <c r="X11" s="208">
        <f t="shared" si="1"/>
        <v>1.6481204422488824</v>
      </c>
      <c r="Z11" s="208">
        <v>109.878</v>
      </c>
      <c r="AA11" s="208">
        <f t="shared" si="2"/>
        <v>1.5940770672928157</v>
      </c>
      <c r="AC11" s="201">
        <v>151.84399999999999</v>
      </c>
      <c r="AD11" s="208">
        <f t="shared" si="3"/>
        <v>1.1535128157846211</v>
      </c>
    </row>
    <row r="12" spans="1:30" ht="15" x14ac:dyDescent="0.25">
      <c r="A12" s="448">
        <v>9</v>
      </c>
      <c r="B12" s="204" t="s">
        <v>623</v>
      </c>
      <c r="C12" s="190" t="s">
        <v>1</v>
      </c>
      <c r="D12" s="190">
        <v>20</v>
      </c>
      <c r="E12" s="449">
        <v>0.14000000000000001</v>
      </c>
      <c r="F12" s="450">
        <v>0.14499999999999999</v>
      </c>
      <c r="H12" s="194">
        <v>7</v>
      </c>
      <c r="I12" s="195" t="s">
        <v>624</v>
      </c>
      <c r="J12" s="195" t="s">
        <v>117</v>
      </c>
      <c r="K12" s="195">
        <f>0.5*U15+0.5*U14</f>
        <v>2.0190276357991013</v>
      </c>
      <c r="L12" s="195">
        <f>0.5*X15+0.5*X14</f>
        <v>1.8415119321917099</v>
      </c>
      <c r="M12" s="195">
        <f>0.5*AA15+0.5*AA14</f>
        <v>1.8310934313034242</v>
      </c>
      <c r="N12" s="452"/>
      <c r="P12" s="197">
        <v>7</v>
      </c>
      <c r="Q12" s="198" t="s">
        <v>118</v>
      </c>
      <c r="R12" s="199" t="s">
        <v>119</v>
      </c>
      <c r="S12" s="201">
        <v>98.867000000000004</v>
      </c>
      <c r="T12" s="201">
        <v>176.72499999999999</v>
      </c>
      <c r="U12" s="201">
        <f t="shared" si="0"/>
        <v>1.7875024022171198</v>
      </c>
      <c r="W12" s="208">
        <v>106.32599999999999</v>
      </c>
      <c r="X12" s="208">
        <f t="shared" si="1"/>
        <v>1.6621052235577376</v>
      </c>
      <c r="Z12" s="208">
        <v>117.374</v>
      </c>
      <c r="AA12" s="208">
        <f t="shared" si="2"/>
        <v>1.5056571301991923</v>
      </c>
      <c r="AC12" s="201">
        <v>152.59700000000001</v>
      </c>
      <c r="AD12" s="208">
        <f t="shared" si="3"/>
        <v>1.1581158214119542</v>
      </c>
    </row>
    <row r="13" spans="1:30" ht="15" x14ac:dyDescent="0.25">
      <c r="A13" s="448">
        <v>10</v>
      </c>
      <c r="B13" s="204" t="s">
        <v>625</v>
      </c>
      <c r="C13" s="190" t="s">
        <v>1</v>
      </c>
      <c r="D13" s="190">
        <v>20</v>
      </c>
      <c r="E13" s="449">
        <v>0.14000000000000001</v>
      </c>
      <c r="F13" s="450">
        <v>0.14499999999999999</v>
      </c>
      <c r="H13" s="194">
        <v>8</v>
      </c>
      <c r="I13" s="195" t="s">
        <v>626</v>
      </c>
      <c r="J13" s="195" t="s">
        <v>120</v>
      </c>
      <c r="K13" s="195">
        <f>0.1*U6+0.05*U9+0.3*U10+0.2*U13+0.35*U14</f>
        <v>1.9372815376248682</v>
      </c>
      <c r="L13" s="195">
        <f>0.1*X6+0.05*X9+0.3*X10+0.2*X13+0.35*X14</f>
        <v>1.9645481931801769</v>
      </c>
      <c r="M13" s="195">
        <f>0.1*AA6+0.05*AA9+0.3*AA10+0.2*AA13+0.35*AA14</f>
        <v>1.8653416891834569</v>
      </c>
      <c r="N13" s="452"/>
      <c r="P13" s="197">
        <v>8</v>
      </c>
      <c r="Q13" s="198" t="s">
        <v>121</v>
      </c>
      <c r="R13" s="199" t="s">
        <v>122</v>
      </c>
      <c r="S13" s="201">
        <v>98.634</v>
      </c>
      <c r="T13" s="201">
        <v>219.983</v>
      </c>
      <c r="U13" s="201">
        <f t="shared" si="0"/>
        <v>2.2302958411906646</v>
      </c>
      <c r="W13" s="208">
        <v>114.117</v>
      </c>
      <c r="X13" s="208">
        <f t="shared" si="1"/>
        <v>1.9276970127150206</v>
      </c>
      <c r="Z13" s="208">
        <v>129.50700000000001</v>
      </c>
      <c r="AA13" s="208">
        <f t="shared" si="2"/>
        <v>1.6986186074883982</v>
      </c>
      <c r="AC13" s="201">
        <v>178.33500000000001</v>
      </c>
      <c r="AD13" s="208">
        <f t="shared" si="3"/>
        <v>1.2335380043177167</v>
      </c>
    </row>
    <row r="14" spans="1:30" ht="15" x14ac:dyDescent="0.25">
      <c r="A14" s="448">
        <v>11</v>
      </c>
      <c r="B14" s="204" t="s">
        <v>627</v>
      </c>
      <c r="C14" s="190" t="s">
        <v>3</v>
      </c>
      <c r="D14" s="190">
        <v>5</v>
      </c>
      <c r="E14" s="449">
        <v>0.14000000000000001</v>
      </c>
      <c r="F14" s="450">
        <v>0.42499999999999999</v>
      </c>
      <c r="H14" s="202">
        <v>9</v>
      </c>
      <c r="I14" s="203" t="s">
        <v>628</v>
      </c>
      <c r="J14" s="203" t="s">
        <v>123</v>
      </c>
      <c r="K14" s="195">
        <f>0.3*U6+0.15*U9+0.15*U12+0.2*U10+0.2*U8</f>
        <v>1.8442065458404557</v>
      </c>
      <c r="L14" s="195">
        <f>0.3*X6+0.15*X9+0.15*X12+0.2*X10+0.2*X8</f>
        <v>1.742882573885002</v>
      </c>
      <c r="M14" s="195">
        <f>0.3*AA6+0.15*AA9+0.15*AA12+0.2*AA10+0.2*AA8</f>
        <v>1.5588139786207853</v>
      </c>
      <c r="N14" s="452"/>
      <c r="P14" s="197">
        <v>9</v>
      </c>
      <c r="Q14" s="198" t="s">
        <v>124</v>
      </c>
      <c r="R14" s="199" t="s">
        <v>125</v>
      </c>
      <c r="S14" s="201">
        <v>1.9816</v>
      </c>
      <c r="T14" s="201">
        <v>3.8961571428571422</v>
      </c>
      <c r="U14" s="201">
        <f t="shared" si="0"/>
        <v>1.9661673106868904</v>
      </c>
      <c r="W14" s="208">
        <v>2.0609000000000002</v>
      </c>
      <c r="X14" s="208">
        <f t="shared" si="1"/>
        <v>1.890512466814082</v>
      </c>
      <c r="Z14" s="208">
        <v>1.8369</v>
      </c>
      <c r="AA14" s="208">
        <f t="shared" si="2"/>
        <v>2.1210502165916174</v>
      </c>
      <c r="AC14" s="201">
        <v>3.5392904761904767</v>
      </c>
      <c r="AD14" s="208">
        <f t="shared" si="3"/>
        <v>1.1008300022468853</v>
      </c>
    </row>
    <row r="15" spans="1:30" ht="15.75" thickBot="1" x14ac:dyDescent="0.3">
      <c r="A15" s="448">
        <v>12</v>
      </c>
      <c r="B15" s="204" t="s">
        <v>4</v>
      </c>
      <c r="C15" s="190" t="s">
        <v>3</v>
      </c>
      <c r="D15" s="190">
        <v>5</v>
      </c>
      <c r="E15" s="449">
        <v>0.14000000000000001</v>
      </c>
      <c r="F15" s="450">
        <v>0.42499999999999999</v>
      </c>
      <c r="H15" s="202">
        <v>10</v>
      </c>
      <c r="I15" s="203" t="s">
        <v>629</v>
      </c>
      <c r="J15" s="203" t="s">
        <v>630</v>
      </c>
      <c r="K15" s="195">
        <f>0.4*U6+0.3*U9+0.2*U10+0.1*U18</f>
        <v>1.9356566899332361</v>
      </c>
      <c r="L15" s="195">
        <f>0.4*X6+0.3*X9+0.2*X10+0.1*X18</f>
        <v>1.8095540973952631</v>
      </c>
      <c r="M15" s="195">
        <f>0.4*AA6+0.3*AA9+0.2*AA10+0.1*AA18</f>
        <v>1.6458819716261872</v>
      </c>
      <c r="N15" s="452"/>
      <c r="P15" s="197">
        <v>10</v>
      </c>
      <c r="Q15" s="198" t="s">
        <v>126</v>
      </c>
      <c r="R15" s="199" t="s">
        <v>127</v>
      </c>
      <c r="S15" s="201">
        <v>352.02</v>
      </c>
      <c r="T15" s="201">
        <v>729.346</v>
      </c>
      <c r="U15" s="201">
        <f t="shared" si="0"/>
        <v>2.0718879609113121</v>
      </c>
      <c r="W15" s="208">
        <v>406.88499999999999</v>
      </c>
      <c r="X15" s="208">
        <f t="shared" si="1"/>
        <v>1.7925113975693379</v>
      </c>
      <c r="Z15" s="208">
        <v>473.25200000000001</v>
      </c>
      <c r="AA15" s="214">
        <f t="shared" si="2"/>
        <v>1.5411366460152307</v>
      </c>
      <c r="AC15" s="201">
        <v>642.65099999999995</v>
      </c>
      <c r="AD15" s="208">
        <f t="shared" si="3"/>
        <v>1.1349021475108574</v>
      </c>
    </row>
    <row r="16" spans="1:30" ht="15.75" thickBot="1" x14ac:dyDescent="0.3">
      <c r="A16" s="448">
        <v>13</v>
      </c>
      <c r="B16" s="204" t="s">
        <v>5</v>
      </c>
      <c r="C16" s="190" t="s">
        <v>6</v>
      </c>
      <c r="D16" s="190">
        <v>12</v>
      </c>
      <c r="E16" s="449">
        <v>0</v>
      </c>
      <c r="F16" s="450">
        <v>0</v>
      </c>
      <c r="H16" s="202">
        <v>11</v>
      </c>
      <c r="I16" s="203" t="s">
        <v>631</v>
      </c>
      <c r="J16" s="203" t="s">
        <v>128</v>
      </c>
      <c r="K16" s="195">
        <f>U17</f>
        <v>1.9560920084299738</v>
      </c>
      <c r="L16" s="195">
        <f>X17</f>
        <v>1.761221190207207</v>
      </c>
      <c r="M16" s="195">
        <f>AA17</f>
        <v>1.5297864401700485</v>
      </c>
      <c r="N16" s="195">
        <f>AD17</f>
        <v>1.1137377198554939</v>
      </c>
      <c r="P16" s="197">
        <v>11</v>
      </c>
      <c r="Q16" s="198" t="s">
        <v>129</v>
      </c>
      <c r="R16" s="199" t="s">
        <v>130</v>
      </c>
      <c r="S16" s="201">
        <v>352.20400000000001</v>
      </c>
      <c r="T16" s="201">
        <v>755.37300000000005</v>
      </c>
      <c r="U16" s="201">
        <f t="shared" si="0"/>
        <v>2.1447030698118139</v>
      </c>
      <c r="W16" s="208">
        <v>414.74200000000002</v>
      </c>
      <c r="X16" s="208">
        <f t="shared" si="1"/>
        <v>1.8213081867763574</v>
      </c>
      <c r="Z16" s="215">
        <v>487.74900000000002</v>
      </c>
      <c r="AA16" s="453">
        <f t="shared" si="2"/>
        <v>1.5486920526746339</v>
      </c>
      <c r="AC16" s="201">
        <v>663.61</v>
      </c>
      <c r="AD16" s="208">
        <f t="shared" si="3"/>
        <v>1.1382785069543859</v>
      </c>
    </row>
    <row r="17" spans="1:30" ht="15" x14ac:dyDescent="0.25">
      <c r="A17" s="448">
        <v>14</v>
      </c>
      <c r="B17" s="204" t="s">
        <v>632</v>
      </c>
      <c r="C17" s="190" t="s">
        <v>6</v>
      </c>
      <c r="D17" s="190">
        <v>12</v>
      </c>
      <c r="E17" s="449">
        <v>0</v>
      </c>
      <c r="F17" s="450">
        <v>0</v>
      </c>
      <c r="H17" s="202">
        <v>12</v>
      </c>
      <c r="I17" s="203" t="s">
        <v>633</v>
      </c>
      <c r="J17" s="203" t="s">
        <v>130</v>
      </c>
      <c r="K17" s="195">
        <f>U16</f>
        <v>2.1447030698118139</v>
      </c>
      <c r="L17" s="195">
        <f>X16</f>
        <v>1.8213081867763574</v>
      </c>
      <c r="M17" s="195">
        <f>AA16</f>
        <v>1.5486920526746339</v>
      </c>
      <c r="N17" s="195"/>
      <c r="P17" s="197">
        <v>12</v>
      </c>
      <c r="Q17" s="198" t="s">
        <v>131</v>
      </c>
      <c r="R17" s="199" t="s">
        <v>128</v>
      </c>
      <c r="S17" s="201">
        <v>2661.93</v>
      </c>
      <c r="T17" s="201">
        <v>5206.9799999999996</v>
      </c>
      <c r="U17" s="201">
        <f t="shared" si="0"/>
        <v>1.9560920084299738</v>
      </c>
      <c r="W17" s="208">
        <v>2956.46</v>
      </c>
      <c r="X17" s="208">
        <f t="shared" si="1"/>
        <v>1.761221190207207</v>
      </c>
      <c r="Z17" s="208">
        <v>3403.73</v>
      </c>
      <c r="AA17" s="216">
        <f t="shared" si="2"/>
        <v>1.5297864401700485</v>
      </c>
      <c r="AC17" s="201">
        <v>4675.2299999999996</v>
      </c>
      <c r="AD17" s="208">
        <f t="shared" si="3"/>
        <v>1.1137377198554939</v>
      </c>
    </row>
    <row r="18" spans="1:30" ht="15" x14ac:dyDescent="0.25">
      <c r="A18" s="448">
        <v>15</v>
      </c>
      <c r="B18" s="204" t="s">
        <v>613</v>
      </c>
      <c r="C18" s="190" t="s">
        <v>6</v>
      </c>
      <c r="D18" s="190">
        <v>12</v>
      </c>
      <c r="E18" s="449">
        <v>0</v>
      </c>
      <c r="F18" s="450">
        <v>0</v>
      </c>
      <c r="H18" s="202">
        <v>13</v>
      </c>
      <c r="I18" s="203" t="s">
        <v>634</v>
      </c>
      <c r="J18" s="203" t="s">
        <v>101</v>
      </c>
      <c r="K18" s="195">
        <f>U6</f>
        <v>2.0744140394506956</v>
      </c>
      <c r="L18" s="195">
        <f>X6</f>
        <v>1.7962051880208956</v>
      </c>
      <c r="M18" s="195">
        <f>AA6</f>
        <v>1.5479309944886659</v>
      </c>
      <c r="N18" s="195"/>
      <c r="P18" s="197">
        <v>13</v>
      </c>
      <c r="Q18" s="198" t="s">
        <v>132</v>
      </c>
      <c r="R18" s="199" t="s">
        <v>133</v>
      </c>
      <c r="S18" s="201">
        <v>95.433999999999997</v>
      </c>
      <c r="T18" s="201">
        <v>221.32499999999999</v>
      </c>
      <c r="U18" s="201">
        <f t="shared" si="0"/>
        <v>2.3191420248548735</v>
      </c>
      <c r="W18" s="208">
        <v>108.907</v>
      </c>
      <c r="X18" s="208">
        <f t="shared" si="1"/>
        <v>2.0322385154305969</v>
      </c>
      <c r="Z18" s="208">
        <v>126.258</v>
      </c>
      <c r="AA18" s="208">
        <f t="shared" si="2"/>
        <v>1.7529582283894882</v>
      </c>
      <c r="AC18" s="201">
        <v>162.37</v>
      </c>
      <c r="AD18" s="208">
        <f t="shared" si="3"/>
        <v>1.3630904723779023</v>
      </c>
    </row>
    <row r="19" spans="1:30" ht="15" x14ac:dyDescent="0.25">
      <c r="A19" s="448">
        <v>16</v>
      </c>
      <c r="B19" s="204" t="s">
        <v>635</v>
      </c>
      <c r="C19" s="190" t="s">
        <v>6</v>
      </c>
      <c r="D19" s="190">
        <v>12</v>
      </c>
      <c r="E19" s="449">
        <v>0</v>
      </c>
      <c r="F19" s="450">
        <v>0</v>
      </c>
      <c r="H19" s="202">
        <v>14</v>
      </c>
      <c r="I19" s="203" t="s">
        <v>634</v>
      </c>
      <c r="J19" s="203" t="s">
        <v>105</v>
      </c>
      <c r="K19" s="195">
        <f>U7</f>
        <v>1.9685731971167753</v>
      </c>
      <c r="L19" s="195">
        <f>X7</f>
        <v>1.7563432258064515</v>
      </c>
      <c r="M19" s="195">
        <f>AA7</f>
        <v>1.5422474410425726</v>
      </c>
      <c r="N19" s="195"/>
      <c r="P19" s="197">
        <v>17</v>
      </c>
      <c r="Q19" s="198" t="s">
        <v>134</v>
      </c>
      <c r="R19" s="199" t="s">
        <v>125</v>
      </c>
      <c r="S19" s="201">
        <v>1.9816</v>
      </c>
      <c r="T19" s="201">
        <v>3.8961571428571422</v>
      </c>
      <c r="U19" s="201">
        <f t="shared" si="0"/>
        <v>1.9661673106868904</v>
      </c>
      <c r="W19" s="208">
        <v>2.0609000000000002</v>
      </c>
      <c r="X19" s="208">
        <f t="shared" si="1"/>
        <v>1.890512466814082</v>
      </c>
      <c r="Z19" s="208">
        <v>1.8369</v>
      </c>
      <c r="AA19" s="208">
        <f t="shared" si="2"/>
        <v>2.1210502165916174</v>
      </c>
      <c r="AC19" s="201">
        <v>3.5392904761904767</v>
      </c>
      <c r="AD19" s="208">
        <f t="shared" si="3"/>
        <v>1.1008300022468853</v>
      </c>
    </row>
    <row r="20" spans="1:30" ht="15" x14ac:dyDescent="0.25">
      <c r="A20" s="448">
        <v>17</v>
      </c>
      <c r="B20" s="204" t="s">
        <v>7</v>
      </c>
      <c r="C20" s="190" t="s">
        <v>6</v>
      </c>
      <c r="D20" s="190">
        <v>12</v>
      </c>
      <c r="E20" s="449">
        <v>0</v>
      </c>
      <c r="F20" s="450">
        <v>0</v>
      </c>
      <c r="H20" s="202">
        <v>15</v>
      </c>
      <c r="I20" s="203" t="s">
        <v>634</v>
      </c>
      <c r="J20" s="203" t="s">
        <v>109</v>
      </c>
      <c r="K20" s="195">
        <f>U8</f>
        <v>1.740168449025953</v>
      </c>
      <c r="L20" s="195">
        <f>X8</f>
        <v>1.4481540930979131</v>
      </c>
      <c r="M20" s="195">
        <f>AA8</f>
        <v>1.302105550121073</v>
      </c>
      <c r="N20" s="195"/>
    </row>
    <row r="21" spans="1:30" ht="15" x14ac:dyDescent="0.25">
      <c r="A21" s="448">
        <v>18</v>
      </c>
      <c r="B21" s="204" t="s">
        <v>636</v>
      </c>
      <c r="C21" s="190" t="s">
        <v>1</v>
      </c>
      <c r="D21" s="190">
        <v>20</v>
      </c>
      <c r="E21" s="449">
        <f>0*5%</f>
        <v>0</v>
      </c>
      <c r="F21" s="450">
        <v>1.4E-2</v>
      </c>
      <c r="H21" s="202">
        <v>16</v>
      </c>
      <c r="I21" s="203" t="s">
        <v>634</v>
      </c>
      <c r="J21" s="203" t="s">
        <v>116</v>
      </c>
      <c r="K21" s="195">
        <f>U11</f>
        <v>1.7738012051243099</v>
      </c>
      <c r="L21" s="195">
        <f>X11</f>
        <v>1.6481204422488824</v>
      </c>
      <c r="M21" s="195">
        <f>AA11</f>
        <v>1.5940770672928157</v>
      </c>
      <c r="N21" s="195"/>
    </row>
    <row r="22" spans="1:30" ht="15" x14ac:dyDescent="0.25">
      <c r="A22" s="448">
        <v>19</v>
      </c>
      <c r="B22" s="204" t="s">
        <v>636</v>
      </c>
      <c r="C22" s="190" t="s">
        <v>6</v>
      </c>
      <c r="D22" s="190">
        <v>12</v>
      </c>
      <c r="E22" s="449">
        <v>0</v>
      </c>
      <c r="F22" s="450">
        <v>0</v>
      </c>
      <c r="H22" s="202">
        <v>17</v>
      </c>
      <c r="I22" s="203" t="s">
        <v>634</v>
      </c>
      <c r="J22" s="203" t="s">
        <v>119</v>
      </c>
      <c r="K22" s="195">
        <f>U12</f>
        <v>1.7875024022171198</v>
      </c>
      <c r="L22" s="195">
        <f>X12</f>
        <v>1.6621052235577376</v>
      </c>
      <c r="M22" s="195">
        <f>AA12</f>
        <v>1.5056571301991923</v>
      </c>
      <c r="N22" s="195"/>
    </row>
    <row r="23" spans="1:30" ht="15" x14ac:dyDescent="0.25">
      <c r="A23" s="448">
        <v>20</v>
      </c>
      <c r="B23" s="204" t="s">
        <v>637</v>
      </c>
      <c r="C23" s="190" t="s">
        <v>1</v>
      </c>
      <c r="D23" s="190">
        <v>20</v>
      </c>
      <c r="E23" s="449">
        <f>0*5%</f>
        <v>0</v>
      </c>
      <c r="F23" s="450">
        <v>1.4E-2</v>
      </c>
      <c r="H23" s="202">
        <v>18</v>
      </c>
      <c r="I23" s="203" t="s">
        <v>634</v>
      </c>
      <c r="J23" s="203" t="s">
        <v>122</v>
      </c>
      <c r="K23" s="195">
        <f>U13</f>
        <v>2.2302958411906646</v>
      </c>
      <c r="L23" s="195">
        <f>X13</f>
        <v>1.9276970127150206</v>
      </c>
      <c r="M23" s="195">
        <f>AA13</f>
        <v>1.6986186074883982</v>
      </c>
      <c r="N23" s="195"/>
    </row>
    <row r="24" spans="1:30" ht="15" x14ac:dyDescent="0.25">
      <c r="A24" s="448">
        <v>21</v>
      </c>
      <c r="B24" s="204" t="s">
        <v>637</v>
      </c>
      <c r="C24" s="190" t="s">
        <v>6</v>
      </c>
      <c r="D24" s="190">
        <v>12</v>
      </c>
      <c r="E24" s="449">
        <v>0</v>
      </c>
      <c r="F24" s="450">
        <v>0</v>
      </c>
      <c r="H24" s="202">
        <v>19</v>
      </c>
      <c r="I24" s="204"/>
      <c r="J24" s="203" t="s">
        <v>125</v>
      </c>
      <c r="K24" s="195">
        <f>U14</f>
        <v>1.9661673106868904</v>
      </c>
      <c r="L24" s="195">
        <f>X14</f>
        <v>1.890512466814082</v>
      </c>
      <c r="M24" s="195">
        <f>AA14</f>
        <v>2.1210502165916174</v>
      </c>
      <c r="N24" s="195"/>
    </row>
    <row r="25" spans="1:30" ht="15" x14ac:dyDescent="0.25">
      <c r="A25" s="448">
        <v>22</v>
      </c>
      <c r="B25" s="204" t="s">
        <v>8</v>
      </c>
      <c r="C25" s="190" t="s">
        <v>1</v>
      </c>
      <c r="D25" s="190">
        <v>10</v>
      </c>
      <c r="E25" s="449">
        <f>0*37%</f>
        <v>0</v>
      </c>
      <c r="F25" s="450">
        <v>1.4E-2</v>
      </c>
      <c r="H25" s="202">
        <v>20</v>
      </c>
      <c r="I25" s="203" t="s">
        <v>634</v>
      </c>
      <c r="J25" s="203" t="s">
        <v>127</v>
      </c>
      <c r="K25" s="195">
        <f>U15</f>
        <v>2.0718879609113121</v>
      </c>
      <c r="L25" s="195">
        <f>X15</f>
        <v>1.7925113975693379</v>
      </c>
      <c r="M25" s="195">
        <f>AA15</f>
        <v>1.5411366460152307</v>
      </c>
      <c r="N25" s="195"/>
      <c r="P25" s="191" t="s">
        <v>96</v>
      </c>
      <c r="Q25" s="191" t="s">
        <v>94</v>
      </c>
      <c r="R25" s="192" t="s">
        <v>97</v>
      </c>
      <c r="S25" s="188">
        <v>42856</v>
      </c>
      <c r="T25" s="188">
        <v>43556</v>
      </c>
      <c r="U25" s="193" t="s">
        <v>98</v>
      </c>
    </row>
    <row r="26" spans="1:30" ht="15" x14ac:dyDescent="0.25">
      <c r="A26" s="448">
        <v>23</v>
      </c>
      <c r="B26" s="204" t="s">
        <v>635</v>
      </c>
      <c r="C26" s="190" t="s">
        <v>1</v>
      </c>
      <c r="D26" s="190">
        <v>8</v>
      </c>
      <c r="E26" s="449">
        <v>0.05</v>
      </c>
      <c r="F26" s="450">
        <v>3.9E-2</v>
      </c>
      <c r="H26" s="202">
        <v>21</v>
      </c>
      <c r="I26" s="203" t="s">
        <v>634</v>
      </c>
      <c r="J26" s="203" t="s">
        <v>133</v>
      </c>
      <c r="K26" s="195">
        <f>U18</f>
        <v>2.3191420248548735</v>
      </c>
      <c r="L26" s="195">
        <f>X18</f>
        <v>2.0322385154305969</v>
      </c>
      <c r="M26" s="195">
        <f>AA18</f>
        <v>1.7529582283894882</v>
      </c>
      <c r="N26" s="195"/>
      <c r="P26" s="197">
        <v>1</v>
      </c>
      <c r="Q26" s="198" t="s">
        <v>100</v>
      </c>
      <c r="R26" s="199" t="s">
        <v>101</v>
      </c>
      <c r="S26">
        <v>643.26</v>
      </c>
      <c r="T26">
        <v>720.69500000000005</v>
      </c>
      <c r="U26">
        <f>T26/S26</f>
        <v>1.120379006933433</v>
      </c>
    </row>
    <row r="27" spans="1:30" ht="15" x14ac:dyDescent="0.25">
      <c r="A27" s="448">
        <v>24</v>
      </c>
      <c r="B27" s="204" t="s">
        <v>638</v>
      </c>
      <c r="C27" s="190" t="s">
        <v>3</v>
      </c>
      <c r="D27" s="190">
        <v>1</v>
      </c>
      <c r="E27" s="449">
        <v>0.14000000000000001</v>
      </c>
      <c r="F27" s="450">
        <v>0.34499999999999997</v>
      </c>
      <c r="H27" s="202">
        <v>22</v>
      </c>
      <c r="I27" s="203" t="s">
        <v>135</v>
      </c>
      <c r="J27" s="203" t="s">
        <v>136</v>
      </c>
      <c r="K27" s="195">
        <f>0.4*U15+0.15*U8+0.15*U10+0.1*U9+0.2*U12</f>
        <v>1.8792189294124597</v>
      </c>
      <c r="L27" s="195">
        <f>0.4*X15+0.15*X8+0.15*X10+0.1*X9+0.2*X12</f>
        <v>1.7468900495882242</v>
      </c>
      <c r="M27" s="195">
        <f>0.4*AA15+0.15*AA8+0.15*AA10+0.1*AA9+0.2*AA12</f>
        <v>1.5487549383148542</v>
      </c>
      <c r="N27" s="195"/>
      <c r="P27" s="197">
        <v>2</v>
      </c>
      <c r="Q27" s="198" t="s">
        <v>104</v>
      </c>
      <c r="R27" s="199" t="s">
        <v>105</v>
      </c>
      <c r="S27">
        <v>587.13699999999994</v>
      </c>
      <c r="T27">
        <v>680.58299999999997</v>
      </c>
      <c r="U27">
        <f t="shared" ref="U27:U39" si="4">T27/S27</f>
        <v>1.1591553589707344</v>
      </c>
    </row>
    <row r="28" spans="1:30" ht="15" x14ac:dyDescent="0.25">
      <c r="A28" s="448">
        <v>25</v>
      </c>
      <c r="B28" s="204" t="s">
        <v>7</v>
      </c>
      <c r="C28" s="190" t="s">
        <v>1</v>
      </c>
      <c r="D28" s="190">
        <v>20</v>
      </c>
      <c r="E28" s="449">
        <v>0.14000000000000001</v>
      </c>
      <c r="F28" s="450">
        <v>0.14499999999999999</v>
      </c>
      <c r="H28" s="202">
        <v>23</v>
      </c>
      <c r="I28" s="204" t="s">
        <v>599</v>
      </c>
      <c r="J28" s="203" t="s">
        <v>639</v>
      </c>
      <c r="K28" s="195">
        <f>0.138*U6+0.098*U9+0.073*U10+0.029*U18+0.317*U15+0.29*U14+0.041*U12+0.015*U8</f>
        <v>1.9783268348599909</v>
      </c>
      <c r="L28" s="195">
        <f>0.138*X6+0.098*X9+0.073*X10+0.029*X18+0.317*X15+0.29*X14+0.041*X12+0.015*X8</f>
        <v>1.8201398479062001</v>
      </c>
      <c r="M28" s="195">
        <f>0.138*AA6+0.098*AA9+0.073*AA10+0.029*AA18+0.317*AA15+0.29*AA14+0.041*AA12+0.015*AA8</f>
        <v>1.7414756193089458</v>
      </c>
      <c r="N28" s="195"/>
      <c r="P28" s="197">
        <v>3</v>
      </c>
      <c r="Q28" s="198" t="s">
        <v>108</v>
      </c>
      <c r="R28" s="199" t="s">
        <v>109</v>
      </c>
      <c r="S28">
        <v>149.07</v>
      </c>
      <c r="T28">
        <v>162.39599999999999</v>
      </c>
      <c r="U28">
        <f t="shared" si="4"/>
        <v>1.0893942443147515</v>
      </c>
    </row>
    <row r="29" spans="1:30" ht="15" x14ac:dyDescent="0.25">
      <c r="A29" s="448">
        <v>26</v>
      </c>
      <c r="B29" s="204" t="s">
        <v>8</v>
      </c>
      <c r="C29" s="190" t="s">
        <v>6</v>
      </c>
      <c r="D29" s="190">
        <v>12</v>
      </c>
      <c r="E29" s="449">
        <v>0</v>
      </c>
      <c r="F29" s="450">
        <v>0</v>
      </c>
      <c r="P29" s="197">
        <v>4</v>
      </c>
      <c r="Q29" s="198" t="s">
        <v>111</v>
      </c>
      <c r="R29" s="199" t="s">
        <v>110</v>
      </c>
      <c r="S29">
        <v>146.66399999999999</v>
      </c>
      <c r="T29">
        <v>179.07</v>
      </c>
      <c r="U29">
        <f t="shared" si="4"/>
        <v>1.22095401734577</v>
      </c>
    </row>
    <row r="30" spans="1:30" ht="15" x14ac:dyDescent="0.25">
      <c r="A30" s="448">
        <v>27</v>
      </c>
      <c r="B30" s="204" t="s">
        <v>640</v>
      </c>
      <c r="C30" s="190" t="s">
        <v>6</v>
      </c>
      <c r="D30" s="190">
        <v>12</v>
      </c>
      <c r="E30" s="449">
        <v>0</v>
      </c>
      <c r="F30" s="450">
        <v>0</v>
      </c>
      <c r="H30" s="454" t="s">
        <v>641</v>
      </c>
      <c r="I30" s="454" t="s">
        <v>94</v>
      </c>
      <c r="P30" s="197">
        <v>5</v>
      </c>
      <c r="Q30" s="198" t="s">
        <v>113</v>
      </c>
      <c r="R30" s="199" t="s">
        <v>112</v>
      </c>
      <c r="S30">
        <v>159.12799999999999</v>
      </c>
      <c r="T30">
        <v>198.363</v>
      </c>
      <c r="U30">
        <f t="shared" si="4"/>
        <v>1.246562515710623</v>
      </c>
    </row>
    <row r="31" spans="1:30" ht="15" x14ac:dyDescent="0.25">
      <c r="A31" s="448">
        <v>28</v>
      </c>
      <c r="B31" s="204" t="s">
        <v>642</v>
      </c>
      <c r="C31" s="190" t="s">
        <v>1</v>
      </c>
      <c r="D31" s="190">
        <v>10</v>
      </c>
      <c r="E31" s="449">
        <f>0*37%</f>
        <v>0</v>
      </c>
      <c r="F31" s="450">
        <v>1.4E-2</v>
      </c>
      <c r="H31" s="455">
        <v>0</v>
      </c>
      <c r="I31" s="456" t="s">
        <v>643</v>
      </c>
      <c r="P31" s="197">
        <v>6</v>
      </c>
      <c r="Q31" s="198" t="s">
        <v>115</v>
      </c>
      <c r="R31" s="199" t="s">
        <v>116</v>
      </c>
      <c r="S31">
        <v>156.53800000000001</v>
      </c>
      <c r="T31">
        <v>175.154</v>
      </c>
      <c r="U31">
        <f t="shared" si="4"/>
        <v>1.1189232007563659</v>
      </c>
    </row>
    <row r="32" spans="1:30" ht="15" x14ac:dyDescent="0.25">
      <c r="A32" s="448">
        <v>29</v>
      </c>
      <c r="B32" s="204" t="s">
        <v>9</v>
      </c>
      <c r="C32" s="190" t="s">
        <v>6</v>
      </c>
      <c r="D32" s="190">
        <v>12</v>
      </c>
      <c r="E32" s="449">
        <v>0</v>
      </c>
      <c r="F32" s="450">
        <v>0</v>
      </c>
      <c r="H32" s="455">
        <v>1</v>
      </c>
      <c r="I32" s="456" t="s">
        <v>644</v>
      </c>
      <c r="P32" s="197">
        <v>7</v>
      </c>
      <c r="Q32" s="198" t="s">
        <v>118</v>
      </c>
      <c r="R32" s="199" t="s">
        <v>119</v>
      </c>
      <c r="S32">
        <v>155.12</v>
      </c>
      <c r="T32">
        <v>176.72499999999999</v>
      </c>
      <c r="U32">
        <f t="shared" si="4"/>
        <v>1.1392792676637442</v>
      </c>
    </row>
    <row r="33" spans="1:21" ht="15" x14ac:dyDescent="0.25">
      <c r="A33" s="448">
        <v>30</v>
      </c>
      <c r="B33" s="204" t="s">
        <v>10</v>
      </c>
      <c r="C33" s="190" t="s">
        <v>1</v>
      </c>
      <c r="D33" s="190">
        <v>10</v>
      </c>
      <c r="E33" s="449">
        <f>0*34%</f>
        <v>0</v>
      </c>
      <c r="F33" s="450">
        <v>1.4E-2</v>
      </c>
      <c r="H33" s="455">
        <v>2</v>
      </c>
      <c r="I33" s="456" t="s">
        <v>645</v>
      </c>
      <c r="P33" s="197">
        <v>8</v>
      </c>
      <c r="Q33" s="198" t="s">
        <v>121</v>
      </c>
      <c r="R33" s="199" t="s">
        <v>122</v>
      </c>
      <c r="S33">
        <v>194.72499999999999</v>
      </c>
      <c r="T33">
        <v>219.983</v>
      </c>
      <c r="U33">
        <f t="shared" si="4"/>
        <v>1.1297111310822956</v>
      </c>
    </row>
    <row r="34" spans="1:21" ht="15" x14ac:dyDescent="0.25">
      <c r="A34" s="448">
        <v>31</v>
      </c>
      <c r="B34" s="204" t="s">
        <v>10</v>
      </c>
      <c r="C34" s="190" t="s">
        <v>6</v>
      </c>
      <c r="D34" s="190">
        <v>12</v>
      </c>
      <c r="E34" s="449">
        <v>0</v>
      </c>
      <c r="F34" s="450">
        <v>0</v>
      </c>
      <c r="H34" s="455">
        <v>3</v>
      </c>
      <c r="I34" s="456" t="s">
        <v>494</v>
      </c>
      <c r="P34" s="197">
        <v>9</v>
      </c>
      <c r="Q34" s="198" t="s">
        <v>124</v>
      </c>
      <c r="R34" s="199" t="s">
        <v>125</v>
      </c>
      <c r="S34">
        <v>3.2094999999999998</v>
      </c>
      <c r="T34">
        <v>3.8961571428571422</v>
      </c>
      <c r="U34">
        <f t="shared" si="4"/>
        <v>1.2139452073086594</v>
      </c>
    </row>
    <row r="35" spans="1:21" ht="15" x14ac:dyDescent="0.25">
      <c r="A35" s="448">
        <v>32</v>
      </c>
      <c r="B35" s="204" t="s">
        <v>646</v>
      </c>
      <c r="C35" s="190" t="s">
        <v>1</v>
      </c>
      <c r="D35" s="190">
        <v>10</v>
      </c>
      <c r="E35" s="449">
        <v>0.34</v>
      </c>
      <c r="F35" s="450">
        <v>1.4E-2</v>
      </c>
      <c r="H35" s="455">
        <v>4</v>
      </c>
      <c r="I35" s="456" t="s">
        <v>647</v>
      </c>
      <c r="P35" s="197">
        <v>10</v>
      </c>
      <c r="Q35" s="198" t="s">
        <v>126</v>
      </c>
      <c r="R35" s="199" t="s">
        <v>127</v>
      </c>
      <c r="S35">
        <v>652.75800000000004</v>
      </c>
      <c r="T35">
        <v>729.346</v>
      </c>
      <c r="U35">
        <f t="shared" si="4"/>
        <v>1.1173298527172397</v>
      </c>
    </row>
    <row r="36" spans="1:21" ht="15" x14ac:dyDescent="0.25">
      <c r="A36" s="448">
        <v>33</v>
      </c>
      <c r="B36" s="204" t="s">
        <v>137</v>
      </c>
      <c r="C36" s="190" t="s">
        <v>6</v>
      </c>
      <c r="D36" s="190">
        <v>12</v>
      </c>
      <c r="E36" s="449">
        <v>0</v>
      </c>
      <c r="F36" s="450">
        <v>0</v>
      </c>
      <c r="P36" s="197">
        <v>11</v>
      </c>
      <c r="Q36" s="198" t="s">
        <v>129</v>
      </c>
      <c r="R36" s="199" t="s">
        <v>130</v>
      </c>
      <c r="S36">
        <v>701.66399999999999</v>
      </c>
      <c r="T36">
        <v>755.37300000000005</v>
      </c>
      <c r="U36">
        <f t="shared" si="4"/>
        <v>1.0765451840197018</v>
      </c>
    </row>
    <row r="37" spans="1:21" ht="15" x14ac:dyDescent="0.25">
      <c r="A37" s="448">
        <v>34</v>
      </c>
      <c r="B37" s="204" t="s">
        <v>599</v>
      </c>
      <c r="C37" s="190" t="s">
        <v>1</v>
      </c>
      <c r="D37" s="190">
        <v>23</v>
      </c>
      <c r="E37" s="449">
        <f>0*34%</f>
        <v>0</v>
      </c>
      <c r="F37" s="450">
        <v>1.4E-2</v>
      </c>
      <c r="P37" s="197">
        <v>12</v>
      </c>
      <c r="Q37" s="198" t="s">
        <v>131</v>
      </c>
      <c r="R37" s="199" t="s">
        <v>128</v>
      </c>
      <c r="S37">
        <v>4843.41</v>
      </c>
      <c r="T37">
        <v>5206.9799999999996</v>
      </c>
      <c r="U37">
        <f t="shared" si="4"/>
        <v>1.0750648819736508</v>
      </c>
    </row>
    <row r="38" spans="1:21" ht="15" x14ac:dyDescent="0.25">
      <c r="A38" s="448">
        <v>35</v>
      </c>
      <c r="B38" s="204" t="s">
        <v>599</v>
      </c>
      <c r="C38" s="190" t="s">
        <v>6</v>
      </c>
      <c r="D38" s="190">
        <v>12</v>
      </c>
      <c r="E38" s="449">
        <v>0</v>
      </c>
      <c r="F38" s="450">
        <v>0</v>
      </c>
      <c r="P38" s="197">
        <v>13</v>
      </c>
      <c r="Q38" s="198" t="s">
        <v>132</v>
      </c>
      <c r="R38" s="199" t="s">
        <v>133</v>
      </c>
      <c r="S38">
        <v>162.19399999999999</v>
      </c>
      <c r="T38">
        <v>221.32499999999999</v>
      </c>
      <c r="U38">
        <f t="shared" si="4"/>
        <v>1.3645695895039274</v>
      </c>
    </row>
    <row r="39" spans="1:21" ht="15" x14ac:dyDescent="0.25">
      <c r="A39" s="448">
        <v>36</v>
      </c>
      <c r="B39" s="204" t="s">
        <v>600</v>
      </c>
      <c r="C39" s="190" t="s">
        <v>1</v>
      </c>
      <c r="D39" s="190">
        <v>10</v>
      </c>
      <c r="E39" s="449">
        <f>0*34%</f>
        <v>0</v>
      </c>
      <c r="F39" s="450">
        <v>1.4E-2</v>
      </c>
      <c r="P39" s="197">
        <v>17</v>
      </c>
      <c r="Q39" s="198" t="s">
        <v>134</v>
      </c>
      <c r="R39" s="199" t="s">
        <v>125</v>
      </c>
      <c r="S39">
        <v>3.2094999999999998</v>
      </c>
      <c r="T39">
        <v>3.8961571428571422</v>
      </c>
      <c r="U39">
        <f t="shared" si="4"/>
        <v>1.2139452073086594</v>
      </c>
    </row>
    <row r="40" spans="1:21" ht="15" x14ac:dyDescent="0.25">
      <c r="A40" s="448">
        <v>37</v>
      </c>
      <c r="B40" s="204" t="s">
        <v>600</v>
      </c>
      <c r="C40" s="190" t="s">
        <v>6</v>
      </c>
      <c r="D40" s="190">
        <v>12</v>
      </c>
      <c r="E40" s="449">
        <v>0</v>
      </c>
      <c r="F40" s="450">
        <v>0</v>
      </c>
    </row>
    <row r="41" spans="1:21" ht="30" x14ac:dyDescent="0.25">
      <c r="A41" s="448">
        <v>38</v>
      </c>
      <c r="B41" s="204" t="s">
        <v>648</v>
      </c>
      <c r="C41" s="190" t="s">
        <v>1</v>
      </c>
      <c r="D41" s="190">
        <v>10</v>
      </c>
      <c r="E41" s="449">
        <v>0.34</v>
      </c>
      <c r="F41" s="450">
        <v>1.4E-2</v>
      </c>
    </row>
    <row r="42" spans="1:21" ht="15" x14ac:dyDescent="0.25">
      <c r="A42" s="448">
        <v>39</v>
      </c>
      <c r="B42" s="204" t="s">
        <v>649</v>
      </c>
      <c r="C42" s="190" t="s">
        <v>1</v>
      </c>
      <c r="D42" s="190">
        <v>10</v>
      </c>
      <c r="E42" s="449">
        <v>0.34</v>
      </c>
      <c r="F42" s="450">
        <v>0</v>
      </c>
    </row>
    <row r="43" spans="1:21" ht="15" x14ac:dyDescent="0.25">
      <c r="A43" s="448">
        <v>40</v>
      </c>
      <c r="B43" s="204" t="s">
        <v>650</v>
      </c>
      <c r="C43" s="190" t="s">
        <v>1</v>
      </c>
      <c r="D43" s="190">
        <v>10</v>
      </c>
      <c r="E43" s="449">
        <v>0.34</v>
      </c>
      <c r="F43" s="450">
        <v>0</v>
      </c>
    </row>
    <row r="44" spans="1:21" ht="15" x14ac:dyDescent="0.25">
      <c r="A44" s="448">
        <v>41</v>
      </c>
      <c r="B44" s="204" t="s">
        <v>651</v>
      </c>
      <c r="C44" s="190" t="s">
        <v>1</v>
      </c>
      <c r="D44" s="190">
        <v>5</v>
      </c>
      <c r="E44" s="449">
        <v>0.14000000000000001</v>
      </c>
      <c r="F44" s="450">
        <v>0.30199999999999999</v>
      </c>
    </row>
    <row r="45" spans="1:21" ht="15" x14ac:dyDescent="0.25">
      <c r="A45" s="448">
        <v>42</v>
      </c>
      <c r="B45" s="204" t="s">
        <v>652</v>
      </c>
      <c r="C45" s="190" t="s">
        <v>6</v>
      </c>
      <c r="D45" s="190">
        <v>12</v>
      </c>
      <c r="E45" s="449">
        <v>0</v>
      </c>
      <c r="F45" s="450">
        <v>0</v>
      </c>
    </row>
    <row r="46" spans="1:21" ht="15" x14ac:dyDescent="0.25">
      <c r="A46" s="448">
        <v>43</v>
      </c>
      <c r="B46" s="204" t="s">
        <v>5</v>
      </c>
      <c r="C46" s="190" t="s">
        <v>1</v>
      </c>
      <c r="D46" s="190">
        <v>10</v>
      </c>
      <c r="E46" s="449">
        <f>0*34%</f>
        <v>0</v>
      </c>
      <c r="F46" s="450">
        <v>1.4E-2</v>
      </c>
    </row>
    <row r="47" spans="1:21" ht="15" x14ac:dyDescent="0.25">
      <c r="A47" s="448">
        <v>44</v>
      </c>
      <c r="B47" s="204" t="s">
        <v>627</v>
      </c>
      <c r="C47" s="190" t="s">
        <v>3</v>
      </c>
      <c r="D47" s="190">
        <v>5</v>
      </c>
      <c r="E47" s="449">
        <v>0.14000000000000001</v>
      </c>
      <c r="F47" s="450">
        <v>0.42499999999999999</v>
      </c>
    </row>
    <row r="48" spans="1:21" ht="15" x14ac:dyDescent="0.25">
      <c r="A48" s="448">
        <v>45</v>
      </c>
      <c r="B48" s="204" t="s">
        <v>9</v>
      </c>
      <c r="C48" s="190" t="s">
        <v>1</v>
      </c>
      <c r="D48" s="190">
        <v>10</v>
      </c>
      <c r="E48" s="449">
        <f>0*37%</f>
        <v>0</v>
      </c>
      <c r="F48" s="450">
        <v>1.4E-2</v>
      </c>
    </row>
    <row r="49" spans="1:9" ht="15" x14ac:dyDescent="0.25">
      <c r="A49" s="448">
        <v>46</v>
      </c>
      <c r="B49" s="204" t="s">
        <v>137</v>
      </c>
      <c r="C49" s="190" t="s">
        <v>1</v>
      </c>
      <c r="D49" s="190">
        <v>10</v>
      </c>
      <c r="E49" s="449">
        <v>0.34</v>
      </c>
      <c r="F49" s="450">
        <v>1.4E-2</v>
      </c>
    </row>
    <row r="50" spans="1:9" ht="15" x14ac:dyDescent="0.25">
      <c r="A50" s="448">
        <v>47</v>
      </c>
      <c r="B50" s="204" t="s">
        <v>653</v>
      </c>
      <c r="C50" s="190" t="s">
        <v>3</v>
      </c>
      <c r="D50" s="190">
        <v>1</v>
      </c>
      <c r="E50" s="449">
        <v>0.14000000000000001</v>
      </c>
      <c r="F50" s="450">
        <v>0.34499999999999997</v>
      </c>
      <c r="H50" s="457"/>
      <c r="I50" s="457"/>
    </row>
    <row r="51" spans="1:9" ht="15" x14ac:dyDescent="0.25">
      <c r="A51" s="458"/>
      <c r="B51" s="459"/>
      <c r="C51" s="458"/>
      <c r="D51" s="460"/>
      <c r="E51" s="461"/>
      <c r="F51" s="461"/>
      <c r="H51" s="462"/>
      <c r="I51" s="463"/>
    </row>
    <row r="52" spans="1:9" ht="15" x14ac:dyDescent="0.25">
      <c r="A52" s="189" t="s">
        <v>654</v>
      </c>
      <c r="B52" s="189" t="s">
        <v>94</v>
      </c>
      <c r="C52" s="189" t="s">
        <v>97</v>
      </c>
      <c r="E52" s="189" t="s">
        <v>94</v>
      </c>
      <c r="F52" s="189" t="s">
        <v>655</v>
      </c>
      <c r="H52" s="462"/>
      <c r="I52" s="463"/>
    </row>
    <row r="53" spans="1:9" ht="15" x14ac:dyDescent="0.25">
      <c r="A53" s="448">
        <v>1</v>
      </c>
      <c r="B53" s="204" t="s">
        <v>656</v>
      </c>
      <c r="C53" s="190" t="s">
        <v>77</v>
      </c>
      <c r="E53" s="190">
        <v>750</v>
      </c>
      <c r="F53" s="190">
        <v>1</v>
      </c>
      <c r="H53" s="462"/>
      <c r="I53" s="463"/>
    </row>
    <row r="54" spans="1:9" ht="15" x14ac:dyDescent="0.25">
      <c r="A54" s="448">
        <v>2</v>
      </c>
      <c r="B54" s="204" t="s">
        <v>657</v>
      </c>
      <c r="C54" s="190" t="s">
        <v>78</v>
      </c>
      <c r="E54" s="190">
        <v>500</v>
      </c>
      <c r="F54" s="190">
        <v>2</v>
      </c>
      <c r="H54" s="462"/>
      <c r="I54" s="463"/>
    </row>
    <row r="55" spans="1:9" ht="15" x14ac:dyDescent="0.25">
      <c r="A55" s="448">
        <v>3</v>
      </c>
      <c r="B55" s="204" t="s">
        <v>9</v>
      </c>
      <c r="C55" s="190" t="s">
        <v>75</v>
      </c>
      <c r="E55" s="190">
        <v>345</v>
      </c>
      <c r="F55" s="190">
        <v>3</v>
      </c>
      <c r="H55" s="462"/>
      <c r="I55" s="463"/>
    </row>
    <row r="56" spans="1:9" ht="15" x14ac:dyDescent="0.25">
      <c r="A56" s="448">
        <v>4</v>
      </c>
      <c r="B56" s="204" t="s">
        <v>8</v>
      </c>
      <c r="C56" s="190" t="s">
        <v>76</v>
      </c>
      <c r="E56" s="190">
        <v>230</v>
      </c>
      <c r="F56" s="190">
        <v>4</v>
      </c>
      <c r="H56" s="462"/>
      <c r="I56" s="463"/>
    </row>
    <row r="57" spans="1:9" ht="15" x14ac:dyDescent="0.25">
      <c r="A57" s="448">
        <v>5</v>
      </c>
      <c r="B57" s="204" t="s">
        <v>138</v>
      </c>
      <c r="C57" s="190" t="s">
        <v>74</v>
      </c>
      <c r="E57" s="190">
        <v>138</v>
      </c>
      <c r="F57" s="190">
        <v>5</v>
      </c>
      <c r="H57" s="462"/>
      <c r="I57" s="463"/>
    </row>
    <row r="58" spans="1:9" ht="15" x14ac:dyDescent="0.25">
      <c r="A58" s="448">
        <v>6</v>
      </c>
      <c r="B58" s="204" t="s">
        <v>69</v>
      </c>
      <c r="C58" s="190" t="s">
        <v>658</v>
      </c>
      <c r="E58" s="190">
        <v>69</v>
      </c>
      <c r="F58" s="190">
        <v>6</v>
      </c>
      <c r="H58" s="462"/>
      <c r="I58" s="463"/>
    </row>
    <row r="59" spans="1:9" ht="15" x14ac:dyDescent="0.25">
      <c r="A59" s="448">
        <v>7</v>
      </c>
      <c r="B59" s="204" t="s">
        <v>659</v>
      </c>
      <c r="C59" s="190" t="s">
        <v>660</v>
      </c>
      <c r="E59" s="190">
        <v>34.5</v>
      </c>
      <c r="F59" s="190">
        <v>7</v>
      </c>
      <c r="H59" s="462"/>
      <c r="I59" s="463"/>
    </row>
    <row r="60" spans="1:9" ht="15" x14ac:dyDescent="0.25">
      <c r="A60" s="448">
        <v>8</v>
      </c>
      <c r="B60" s="204" t="s">
        <v>139</v>
      </c>
      <c r="C60" s="190" t="s">
        <v>661</v>
      </c>
      <c r="D60" s="460"/>
      <c r="E60" s="461"/>
      <c r="F60" s="461"/>
      <c r="H60" s="462"/>
      <c r="I60" s="463"/>
    </row>
    <row r="61" spans="1:9" ht="15" x14ac:dyDescent="0.25">
      <c r="A61" s="448">
        <v>9</v>
      </c>
      <c r="B61" s="204" t="s">
        <v>140</v>
      </c>
      <c r="C61" s="190" t="s">
        <v>662</v>
      </c>
      <c r="H61" s="421"/>
      <c r="I61" s="421"/>
    </row>
    <row r="62" spans="1:9" x14ac:dyDescent="0.2">
      <c r="H62" s="421"/>
      <c r="I62" s="421"/>
    </row>
    <row r="63" spans="1:9" x14ac:dyDescent="0.2">
      <c r="H63" s="421"/>
      <c r="I63" s="421"/>
    </row>
    <row r="64" spans="1:9" ht="15" x14ac:dyDescent="0.25">
      <c r="A64" s="457"/>
      <c r="B64" s="464"/>
      <c r="C64" s="464"/>
      <c r="D64" s="464"/>
      <c r="H64" s="421"/>
      <c r="I64" s="421"/>
    </row>
    <row r="65" spans="1:9" ht="15" x14ac:dyDescent="0.25">
      <c r="A65" s="458"/>
      <c r="B65" s="465"/>
      <c r="C65" s="460"/>
      <c r="D65" s="461"/>
      <c r="H65" s="421"/>
      <c r="I65" s="421"/>
    </row>
    <row r="66" spans="1:9" ht="15" x14ac:dyDescent="0.25">
      <c r="A66" s="458"/>
      <c r="B66" s="465"/>
      <c r="C66" s="460"/>
      <c r="D66" s="461"/>
      <c r="H66" s="457"/>
      <c r="I66" s="457"/>
    </row>
    <row r="67" spans="1:9" ht="15" x14ac:dyDescent="0.25">
      <c r="A67" s="458"/>
      <c r="B67" s="465"/>
      <c r="C67" s="460"/>
      <c r="D67" s="461"/>
      <c r="H67" s="466"/>
      <c r="I67" s="467"/>
    </row>
    <row r="68" spans="1:9" ht="15" x14ac:dyDescent="0.25">
      <c r="A68" s="458"/>
      <c r="B68" s="465"/>
      <c r="C68" s="460"/>
      <c r="D68" s="461"/>
      <c r="H68" s="466"/>
      <c r="I68" s="467"/>
    </row>
    <row r="69" spans="1:9" ht="15" x14ac:dyDescent="0.25">
      <c r="A69" s="458"/>
      <c r="B69" s="465"/>
      <c r="C69" s="460"/>
      <c r="D69" s="461"/>
      <c r="H69" s="466"/>
      <c r="I69" s="467"/>
    </row>
    <row r="70" spans="1:9" ht="15" x14ac:dyDescent="0.25">
      <c r="A70" s="458"/>
      <c r="B70" s="465"/>
      <c r="C70" s="460"/>
      <c r="D70" s="461"/>
      <c r="H70" s="466"/>
      <c r="I70" s="467"/>
    </row>
    <row r="71" spans="1:9" ht="15" x14ac:dyDescent="0.25">
      <c r="A71" s="458"/>
      <c r="B71" s="465"/>
      <c r="C71" s="460"/>
      <c r="D71" s="461"/>
    </row>
    <row r="72" spans="1:9" ht="15" x14ac:dyDescent="0.25">
      <c r="A72" s="458"/>
      <c r="B72" s="465"/>
      <c r="C72" s="460"/>
      <c r="D72" s="461"/>
    </row>
    <row r="73" spans="1:9" ht="15" x14ac:dyDescent="0.25">
      <c r="A73" s="458"/>
      <c r="B73" s="465"/>
      <c r="C73" s="460"/>
      <c r="D73" s="461"/>
    </row>
    <row r="74" spans="1:9" ht="15" x14ac:dyDescent="0.25">
      <c r="A74" s="458"/>
      <c r="B74" s="465"/>
      <c r="C74" s="460"/>
      <c r="D74" s="461"/>
    </row>
    <row r="75" spans="1:9" ht="15" x14ac:dyDescent="0.25">
      <c r="A75" s="458"/>
      <c r="B75" s="465"/>
      <c r="C75" s="460"/>
      <c r="D75" s="461"/>
    </row>
    <row r="76" spans="1:9" ht="15" x14ac:dyDescent="0.25">
      <c r="A76" s="458"/>
      <c r="B76" s="465"/>
      <c r="C76" s="460"/>
      <c r="D76" s="461"/>
    </row>
    <row r="77" spans="1:9" ht="15" x14ac:dyDescent="0.25">
      <c r="A77" s="458"/>
      <c r="B77" s="465"/>
      <c r="C77" s="460"/>
      <c r="D77" s="461"/>
    </row>
  </sheetData>
  <mergeCells count="1">
    <mergeCell ref="S4:T4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3:O35"/>
  <sheetViews>
    <sheetView showGridLines="0" workbookViewId="0"/>
  </sheetViews>
  <sheetFormatPr defaultRowHeight="12.75" x14ac:dyDescent="0.2"/>
  <cols>
    <col min="1" max="1" width="14.28515625" customWidth="1"/>
    <col min="2" max="2" width="7.5703125" bestFit="1" customWidth="1"/>
    <col min="3" max="6" width="14.5703125" customWidth="1"/>
    <col min="7" max="7" width="10" bestFit="1" customWidth="1"/>
    <col min="13" max="13" width="15.7109375" customWidth="1"/>
  </cols>
  <sheetData>
    <row r="3" spans="1:13" ht="25.5" x14ac:dyDescent="0.2">
      <c r="A3" s="158" t="s">
        <v>61</v>
      </c>
      <c r="B3" s="433" t="s">
        <v>601</v>
      </c>
      <c r="C3" s="434" t="s">
        <v>602</v>
      </c>
      <c r="D3" s="434" t="s">
        <v>603</v>
      </c>
      <c r="E3" s="434" t="s">
        <v>604</v>
      </c>
      <c r="F3" s="435" t="s">
        <v>58</v>
      </c>
      <c r="G3" s="435" t="s">
        <v>605</v>
      </c>
      <c r="H3" s="435" t="s">
        <v>606</v>
      </c>
      <c r="I3" s="435" t="s">
        <v>607</v>
      </c>
      <c r="J3" s="435" t="s">
        <v>608</v>
      </c>
      <c r="K3" s="435" t="s">
        <v>609</v>
      </c>
      <c r="M3" s="434" t="s">
        <v>604</v>
      </c>
    </row>
    <row r="4" spans="1:13" x14ac:dyDescent="0.2">
      <c r="A4" s="436"/>
      <c r="B4" s="157"/>
      <c r="C4" s="437"/>
      <c r="D4" s="438">
        <v>0.91421213539953272</v>
      </c>
      <c r="E4" s="439"/>
      <c r="F4" s="440"/>
      <c r="M4" s="439"/>
    </row>
    <row r="5" spans="1:13" x14ac:dyDescent="0.2">
      <c r="A5" s="441" t="s">
        <v>610</v>
      </c>
      <c r="B5" s="156">
        <v>13.8</v>
      </c>
      <c r="C5" s="442">
        <v>1260.2830762908277</v>
      </c>
      <c r="D5" s="443">
        <f>C5*$D$4</f>
        <v>1152.1660823837299</v>
      </c>
      <c r="E5" s="443">
        <f t="shared" ref="E5:E12" si="0">D5/(1-(1+$B$15)*$B$16)</f>
        <v>1405.0805882728412</v>
      </c>
      <c r="F5" s="444">
        <f>AVERAGE(G5:K5)</f>
        <v>1446.3618559562972</v>
      </c>
      <c r="G5" s="445">
        <f>E5*(1+$C$22)</f>
        <v>1469.5737872745647</v>
      </c>
      <c r="H5" s="30">
        <f>E5*(1+$C$23)</f>
        <v>1460.5812715096185</v>
      </c>
      <c r="I5" s="30">
        <f>E5*(1+$C$24)</f>
        <v>1452.4318040976359</v>
      </c>
      <c r="J5" s="30">
        <f>E5*(1+$C$25)</f>
        <v>1415.3376765672331</v>
      </c>
      <c r="K5" s="30">
        <f>E5*(1+$C$26)</f>
        <v>1433.8847403324344</v>
      </c>
      <c r="M5" s="443"/>
    </row>
    <row r="6" spans="1:13" x14ac:dyDescent="0.2">
      <c r="A6" s="441" t="s">
        <v>610</v>
      </c>
      <c r="B6" s="156">
        <v>34.5</v>
      </c>
      <c r="C6" s="442">
        <v>1494.0204793253506</v>
      </c>
      <c r="D6" s="443">
        <f t="shared" ref="D6:D12" si="1">C6*$D$4</f>
        <v>1365.8516527346621</v>
      </c>
      <c r="E6" s="443">
        <f t="shared" si="0"/>
        <v>1665.6727472373927</v>
      </c>
      <c r="F6" s="444">
        <f t="shared" ref="F6:F12" si="2">AVERAGE(G6:K6)</f>
        <v>1714.6102125512273</v>
      </c>
      <c r="G6" s="445">
        <f t="shared" ref="G6:G12" si="3">E6*(1+$C$22)</f>
        <v>1742.1271263355891</v>
      </c>
      <c r="H6" s="30">
        <f t="shared" ref="H6:H12" si="4">E6*(1+$C$23)</f>
        <v>1731.46682075327</v>
      </c>
      <c r="I6" s="30">
        <f t="shared" ref="I6:I12" si="5">E6*(1+$C$24)</f>
        <v>1721.8059188192931</v>
      </c>
      <c r="J6" s="30">
        <f t="shared" ref="J6:J12" si="6">E6*(1+$C$25)</f>
        <v>1677.8321582922258</v>
      </c>
      <c r="K6" s="30">
        <f t="shared" ref="K6:K12" si="7">E6*(1+$C$26)</f>
        <v>1699.8190385557593</v>
      </c>
      <c r="M6" s="443"/>
    </row>
    <row r="7" spans="1:13" x14ac:dyDescent="0.2">
      <c r="A7" s="441" t="s">
        <v>610</v>
      </c>
      <c r="B7" s="156">
        <v>69</v>
      </c>
      <c r="C7" s="442">
        <v>3976.0901998164813</v>
      </c>
      <c r="D7" s="443">
        <f t="shared" si="1"/>
        <v>3634.9899121153803</v>
      </c>
      <c r="E7" s="443">
        <f t="shared" si="0"/>
        <v>4432.9145269699757</v>
      </c>
      <c r="F7" s="444">
        <f t="shared" si="2"/>
        <v>4563.1535557723546</v>
      </c>
      <c r="G7" s="445">
        <f t="shared" si="3"/>
        <v>4636.3853037578974</v>
      </c>
      <c r="H7" s="30">
        <f t="shared" si="4"/>
        <v>4608.0146507852905</v>
      </c>
      <c r="I7" s="30">
        <f t="shared" si="5"/>
        <v>4582.3037465288644</v>
      </c>
      <c r="J7" s="30">
        <f t="shared" si="6"/>
        <v>4465.2748030168568</v>
      </c>
      <c r="K7" s="30">
        <f t="shared" si="7"/>
        <v>4523.7892747728602</v>
      </c>
      <c r="M7" s="443">
        <v>3868.5429129005156</v>
      </c>
    </row>
    <row r="8" spans="1:13" x14ac:dyDescent="0.2">
      <c r="A8" s="441" t="s">
        <v>610</v>
      </c>
      <c r="B8" s="156">
        <v>138</v>
      </c>
      <c r="C8" s="442">
        <v>7194.3115752947142</v>
      </c>
      <c r="D8" s="443">
        <f t="shared" si="1"/>
        <v>6577.1269479797566</v>
      </c>
      <c r="E8" s="443">
        <f t="shared" si="0"/>
        <v>8020.8865219265317</v>
      </c>
      <c r="F8" s="444">
        <f t="shared" si="2"/>
        <v>8256.5401679407332</v>
      </c>
      <c r="G8" s="445">
        <f t="shared" si="3"/>
        <v>8389.0452132829596</v>
      </c>
      <c r="H8" s="30">
        <f t="shared" si="4"/>
        <v>8337.7115395426299</v>
      </c>
      <c r="I8" s="30">
        <f t="shared" si="5"/>
        <v>8291.1903977154561</v>
      </c>
      <c r="J8" s="30">
        <f t="shared" si="6"/>
        <v>8079.4389935365962</v>
      </c>
      <c r="K8" s="30">
        <f t="shared" si="7"/>
        <v>8185.3146956260252</v>
      </c>
      <c r="M8" s="443">
        <v>6957.7565636035661</v>
      </c>
    </row>
    <row r="9" spans="1:13" x14ac:dyDescent="0.2">
      <c r="A9" s="441" t="s">
        <v>610</v>
      </c>
      <c r="B9" s="156">
        <v>230</v>
      </c>
      <c r="C9" s="442">
        <v>15030.071045136587</v>
      </c>
      <c r="D9" s="443">
        <f t="shared" si="1"/>
        <v>13740.673345381005</v>
      </c>
      <c r="E9" s="443">
        <f t="shared" si="0"/>
        <v>16756.918713879273</v>
      </c>
      <c r="F9" s="444">
        <f t="shared" si="2"/>
        <v>17249.236985693049</v>
      </c>
      <c r="G9" s="445">
        <f t="shared" si="3"/>
        <v>17526.061282846331</v>
      </c>
      <c r="H9" s="30">
        <f t="shared" si="4"/>
        <v>17418.817003077507</v>
      </c>
      <c r="I9" s="30">
        <f t="shared" si="5"/>
        <v>17321.626874537007</v>
      </c>
      <c r="J9" s="30">
        <f t="shared" si="6"/>
        <v>16879.244220490593</v>
      </c>
      <c r="K9" s="30">
        <f t="shared" si="7"/>
        <v>17100.435547513796</v>
      </c>
      <c r="M9" s="443">
        <v>16056.798870967741</v>
      </c>
    </row>
    <row r="10" spans="1:13" x14ac:dyDescent="0.2">
      <c r="A10" s="441" t="s">
        <v>610</v>
      </c>
      <c r="B10" s="156">
        <v>345</v>
      </c>
      <c r="C10" s="442">
        <v>37511.614313960948</v>
      </c>
      <c r="D10" s="443">
        <f t="shared" si="1"/>
        <v>34293.573024249919</v>
      </c>
      <c r="E10" s="443">
        <f t="shared" si="0"/>
        <v>41821.43051737795</v>
      </c>
      <c r="F10" s="444">
        <f t="shared" si="2"/>
        <v>43050.144145978513</v>
      </c>
      <c r="G10" s="445">
        <f t="shared" si="3"/>
        <v>43741.034178125599</v>
      </c>
      <c r="H10" s="30">
        <f t="shared" si="4"/>
        <v>43473.377022814384</v>
      </c>
      <c r="I10" s="30">
        <f t="shared" si="5"/>
        <v>43230.812725813586</v>
      </c>
      <c r="J10" s="30">
        <f t="shared" si="6"/>
        <v>42126.726960154811</v>
      </c>
      <c r="K10" s="30">
        <f t="shared" si="7"/>
        <v>42678.769842984198</v>
      </c>
      <c r="M10" s="443">
        <v>20479.234681652797</v>
      </c>
    </row>
    <row r="11" spans="1:13" x14ac:dyDescent="0.2">
      <c r="A11" s="441" t="s">
        <v>610</v>
      </c>
      <c r="B11" s="156">
        <v>500</v>
      </c>
      <c r="C11" s="442">
        <v>56948.736381903465</v>
      </c>
      <c r="D11" s="443">
        <f t="shared" si="1"/>
        <v>52063.225896005024</v>
      </c>
      <c r="E11" s="443">
        <f t="shared" si="0"/>
        <v>63491.738897567098</v>
      </c>
      <c r="F11" s="444">
        <f t="shared" si="2"/>
        <v>65357.126186377624</v>
      </c>
      <c r="G11" s="445">
        <f t="shared" si="3"/>
        <v>66406.009712965431</v>
      </c>
      <c r="H11" s="30">
        <f t="shared" si="4"/>
        <v>65999.662584021004</v>
      </c>
      <c r="I11" s="30">
        <f t="shared" si="5"/>
        <v>65631.41049841512</v>
      </c>
      <c r="J11" s="30">
        <f t="shared" si="6"/>
        <v>63955.228591519342</v>
      </c>
      <c r="K11" s="30">
        <f t="shared" si="7"/>
        <v>64793.31954496722</v>
      </c>
      <c r="M11" s="443">
        <v>25586.114453719489</v>
      </c>
    </row>
    <row r="12" spans="1:13" x14ac:dyDescent="0.2">
      <c r="A12" s="441" t="s">
        <v>610</v>
      </c>
      <c r="B12" s="156">
        <v>750</v>
      </c>
      <c r="C12" s="442">
        <v>79054.053518671892</v>
      </c>
      <c r="D12" s="443">
        <f t="shared" si="1"/>
        <v>72272.175079293971</v>
      </c>
      <c r="E12" s="443">
        <f t="shared" si="0"/>
        <v>88136.798877187757</v>
      </c>
      <c r="F12" s="444">
        <f t="shared" si="2"/>
        <v>90726.258028199532</v>
      </c>
      <c r="G12" s="445">
        <f t="shared" si="3"/>
        <v>92182.277945650683</v>
      </c>
      <c r="H12" s="30">
        <f t="shared" si="4"/>
        <v>91618.202432836682</v>
      </c>
      <c r="I12" s="30">
        <f t="shared" si="5"/>
        <v>91107.008999348996</v>
      </c>
      <c r="J12" s="30">
        <f t="shared" si="6"/>
        <v>88780.19750899123</v>
      </c>
      <c r="K12" s="30">
        <f t="shared" si="7"/>
        <v>89943.603254170099</v>
      </c>
      <c r="M12" s="443">
        <v>35031.29026017111</v>
      </c>
    </row>
    <row r="13" spans="1:13" x14ac:dyDescent="0.2">
      <c r="A13" s="436"/>
      <c r="B13" s="157"/>
      <c r="C13" s="439"/>
      <c r="D13" s="439"/>
      <c r="E13" s="439"/>
      <c r="F13" s="440"/>
      <c r="M13" s="439"/>
    </row>
    <row r="15" spans="1:13" x14ac:dyDescent="0.2">
      <c r="A15" s="160" t="s">
        <v>62</v>
      </c>
      <c r="B15" s="446">
        <v>0</v>
      </c>
    </row>
    <row r="16" spans="1:13" x14ac:dyDescent="0.2">
      <c r="A16" s="160" t="s">
        <v>63</v>
      </c>
      <c r="B16" s="446">
        <v>0.18</v>
      </c>
    </row>
    <row r="19" spans="1:4" x14ac:dyDescent="0.2">
      <c r="A19" s="447"/>
      <c r="B19" s="185"/>
      <c r="C19" s="158" t="s">
        <v>611</v>
      </c>
      <c r="D19" s="158" t="s">
        <v>63</v>
      </c>
    </row>
    <row r="20" spans="1:4" x14ac:dyDescent="0.2">
      <c r="A20" s="184"/>
      <c r="B20" s="186"/>
      <c r="C20" s="157"/>
      <c r="D20" s="157"/>
    </row>
    <row r="21" spans="1:4" x14ac:dyDescent="0.2">
      <c r="A21" s="182" t="s">
        <v>86</v>
      </c>
      <c r="B21" s="183"/>
      <c r="C21" s="181">
        <v>2.9399999999999999E-2</v>
      </c>
      <c r="D21" s="181">
        <v>0.18</v>
      </c>
    </row>
    <row r="22" spans="1:4" x14ac:dyDescent="0.2">
      <c r="A22" s="182" t="s">
        <v>11</v>
      </c>
      <c r="B22" s="183"/>
      <c r="C22" s="181">
        <v>4.5900000000000003E-2</v>
      </c>
      <c r="D22" s="181">
        <f>$D$21</f>
        <v>0.18</v>
      </c>
    </row>
    <row r="23" spans="1:4" x14ac:dyDescent="0.2">
      <c r="A23" s="182" t="s">
        <v>12</v>
      </c>
      <c r="B23" s="183"/>
      <c r="C23" s="181">
        <v>3.95E-2</v>
      </c>
      <c r="D23" s="181">
        <f>$D$21</f>
        <v>0.18</v>
      </c>
    </row>
    <row r="24" spans="1:4" x14ac:dyDescent="0.2">
      <c r="A24" s="182" t="s">
        <v>612</v>
      </c>
      <c r="B24" s="183"/>
      <c r="C24" s="181">
        <v>3.3700000000000001E-2</v>
      </c>
      <c r="D24" s="181">
        <f>$D$21</f>
        <v>0.18</v>
      </c>
    </row>
    <row r="25" spans="1:4" x14ac:dyDescent="0.2">
      <c r="A25" s="182" t="s">
        <v>14</v>
      </c>
      <c r="B25" s="183"/>
      <c r="C25" s="181">
        <v>7.3000000000000001E-3</v>
      </c>
      <c r="D25" s="181">
        <f>$D$21</f>
        <v>0.18</v>
      </c>
    </row>
    <row r="26" spans="1:4" x14ac:dyDescent="0.2">
      <c r="A26" s="182" t="s">
        <v>15</v>
      </c>
      <c r="B26" s="183"/>
      <c r="C26" s="181">
        <v>2.0500000000000001E-2</v>
      </c>
      <c r="D26" s="181">
        <f>$D$21</f>
        <v>0.18</v>
      </c>
    </row>
    <row r="35" spans="5:15" x14ac:dyDescent="0.2"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</row>
  </sheetData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3:B10"/>
  <sheetViews>
    <sheetView workbookViewId="0"/>
  </sheetViews>
  <sheetFormatPr defaultRowHeight="12.75" x14ac:dyDescent="0.2"/>
  <cols>
    <col min="1" max="1" width="3.7109375" bestFit="1" customWidth="1"/>
    <col min="2" max="2" width="185.85546875" customWidth="1"/>
  </cols>
  <sheetData>
    <row r="3" spans="1:2" x14ac:dyDescent="0.2">
      <c r="A3" s="299" t="s">
        <v>502</v>
      </c>
      <c r="B3" s="299" t="s">
        <v>513</v>
      </c>
    </row>
    <row r="4" spans="1:2" x14ac:dyDescent="0.2">
      <c r="B4" s="299" t="s">
        <v>514</v>
      </c>
    </row>
    <row r="5" spans="1:2" x14ac:dyDescent="0.2">
      <c r="A5" s="299" t="s">
        <v>503</v>
      </c>
      <c r="B5" s="299" t="s">
        <v>475</v>
      </c>
    </row>
    <row r="6" spans="1:2" x14ac:dyDescent="0.2">
      <c r="A6" s="299" t="s">
        <v>504</v>
      </c>
      <c r="B6" s="299" t="s">
        <v>471</v>
      </c>
    </row>
    <row r="7" spans="1:2" x14ac:dyDescent="0.2">
      <c r="A7" s="299"/>
      <c r="B7" s="299" t="s">
        <v>515</v>
      </c>
    </row>
    <row r="8" spans="1:2" x14ac:dyDescent="0.2">
      <c r="A8" s="299" t="s">
        <v>473</v>
      </c>
      <c r="B8" s="299" t="s">
        <v>472</v>
      </c>
    </row>
    <row r="9" spans="1:2" x14ac:dyDescent="0.2">
      <c r="A9" s="299" t="s">
        <v>474</v>
      </c>
      <c r="B9" s="299" t="s">
        <v>516</v>
      </c>
    </row>
    <row r="10" spans="1:2" x14ac:dyDescent="0.2">
      <c r="A10" s="299"/>
      <c r="B10" s="299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2"/>
  </sheetPr>
  <dimension ref="A2:AJ88"/>
  <sheetViews>
    <sheetView showGridLines="0" tabSelected="1" topLeftCell="B1" zoomScale="85" workbookViewId="0">
      <pane ySplit="5" topLeftCell="A6" activePane="bottomLeft" state="frozen"/>
      <selection activeCell="B1" sqref="B1"/>
      <selection pane="bottomLeft" activeCell="B1" sqref="B1"/>
    </sheetView>
  </sheetViews>
  <sheetFormatPr defaultRowHeight="12.75" x14ac:dyDescent="0.2"/>
  <cols>
    <col min="1" max="1" width="4.85546875" hidden="1" customWidth="1"/>
    <col min="2" max="2" width="28" bestFit="1" customWidth="1"/>
    <col min="3" max="3" width="10.7109375" style="161" customWidth="1"/>
    <col min="4" max="4" width="12.7109375" style="161" customWidth="1"/>
    <col min="5" max="5" width="12.5703125" style="161" customWidth="1"/>
    <col min="6" max="6" width="16.140625" customWidth="1"/>
    <col min="7" max="7" width="5.140625" hidden="1" customWidth="1"/>
    <col min="8" max="10" width="7.140625" hidden="1" customWidth="1"/>
    <col min="11" max="13" width="14.28515625" style="30" hidden="1" customWidth="1"/>
    <col min="14" max="14" width="16.7109375" style="30" customWidth="1"/>
    <col min="15" max="15" width="14.28515625" bestFit="1" customWidth="1"/>
    <col min="17" max="17" width="9.42578125" bestFit="1" customWidth="1"/>
    <col min="36" max="36" width="12.28515625" bestFit="1" customWidth="1"/>
    <col min="37" max="37" width="4.42578125" customWidth="1"/>
  </cols>
  <sheetData>
    <row r="2" spans="1:36" ht="18" x14ac:dyDescent="0.25">
      <c r="B2" s="509" t="s">
        <v>87</v>
      </c>
      <c r="C2" s="168">
        <v>1</v>
      </c>
      <c r="D2" s="168"/>
      <c r="F2" s="333" t="s">
        <v>676</v>
      </c>
    </row>
    <row r="3" spans="1:36" x14ac:dyDescent="0.2">
      <c r="B3" s="509"/>
      <c r="C3" s="168"/>
      <c r="D3" s="168"/>
      <c r="AJ3" s="160" t="s">
        <v>86</v>
      </c>
    </row>
    <row r="4" spans="1:36" x14ac:dyDescent="0.2">
      <c r="AJ4" s="160" t="s">
        <v>11</v>
      </c>
    </row>
    <row r="5" spans="1:36" s="166" customFormat="1" ht="26.25" customHeight="1" x14ac:dyDescent="0.2">
      <c r="B5" s="164" t="s">
        <v>61</v>
      </c>
      <c r="C5" s="164" t="s">
        <v>73</v>
      </c>
      <c r="D5" s="164" t="s">
        <v>64</v>
      </c>
      <c r="E5" s="164" t="s">
        <v>65</v>
      </c>
      <c r="F5" s="164" t="s">
        <v>32</v>
      </c>
      <c r="G5" s="164"/>
      <c r="H5" s="164"/>
      <c r="I5" s="164"/>
      <c r="J5" s="164"/>
      <c r="K5" s="165" t="s">
        <v>66</v>
      </c>
      <c r="L5" s="165" t="s">
        <v>67</v>
      </c>
      <c r="M5" s="165" t="s">
        <v>68</v>
      </c>
      <c r="N5" s="165" t="s">
        <v>72</v>
      </c>
      <c r="O5" s="331" t="s">
        <v>539</v>
      </c>
      <c r="AJ5" s="160" t="s">
        <v>12</v>
      </c>
    </row>
    <row r="6" spans="1:36" x14ac:dyDescent="0.2">
      <c r="A6" t="s">
        <v>74</v>
      </c>
      <c r="B6" s="218" t="s">
        <v>138</v>
      </c>
      <c r="C6" s="156">
        <v>69</v>
      </c>
      <c r="D6" s="156"/>
      <c r="E6" s="168">
        <v>100</v>
      </c>
      <c r="F6" s="160"/>
      <c r="G6" s="160"/>
      <c r="H6" s="160"/>
      <c r="I6" s="160"/>
      <c r="J6" s="160"/>
      <c r="K6" s="162" t="e">
        <f>INDEX(BCD!#REF!,Resumo!$C$2)</f>
        <v>#REF!</v>
      </c>
      <c r="L6" s="162" t="e">
        <f>INDEX(BCD!#REF!,Resumo!$C$2)</f>
        <v>#REF!</v>
      </c>
      <c r="M6" s="162" t="e">
        <f>INDEX(BCD!#REF!,Resumo!$C$2)</f>
        <v>#REF!</v>
      </c>
      <c r="N6" s="163">
        <f>INDEX(BCD!E23:J23,Resumo!$C$2)</f>
        <v>1390437.895258019</v>
      </c>
      <c r="O6" s="332">
        <f>INDEX(BCD!E24:J24,Resumo!$C$2)</f>
        <v>4.4141488239716309E-2</v>
      </c>
      <c r="P6" s="426"/>
      <c r="AJ6" s="160" t="s">
        <v>13</v>
      </c>
    </row>
    <row r="7" spans="1:36" x14ac:dyDescent="0.2">
      <c r="A7" t="s">
        <v>74</v>
      </c>
      <c r="B7" s="218" t="s">
        <v>138</v>
      </c>
      <c r="C7" s="156">
        <v>138</v>
      </c>
      <c r="D7" s="156"/>
      <c r="E7" s="168">
        <v>100</v>
      </c>
      <c r="F7" s="160"/>
      <c r="G7" s="160"/>
      <c r="H7" s="160"/>
      <c r="I7" s="160"/>
      <c r="J7" s="160"/>
      <c r="K7" s="162" t="e">
        <f>INDEX(BCD!#REF!,Resumo!$C$2)</f>
        <v>#REF!</v>
      </c>
      <c r="L7" s="162" t="e">
        <f>INDEX(BCD!#REF!,Resumo!$C$2)</f>
        <v>#REF!</v>
      </c>
      <c r="M7" s="162" t="e">
        <f>INDEX(BCD!#REF!,Resumo!$C$2)</f>
        <v>#REF!</v>
      </c>
      <c r="N7" s="163">
        <f>INDEX(BCD!E44:J44,Resumo!$C$2)</f>
        <v>1702549.253773195</v>
      </c>
      <c r="O7" s="332">
        <f>INDEX(BCD!E45:J45,Resumo!$C$2)</f>
        <v>4.5504199314541714E-2</v>
      </c>
      <c r="P7" s="426"/>
      <c r="AJ7" s="160" t="s">
        <v>14</v>
      </c>
    </row>
    <row r="8" spans="1:36" x14ac:dyDescent="0.2">
      <c r="A8" t="s">
        <v>74</v>
      </c>
      <c r="B8" s="218" t="s">
        <v>138</v>
      </c>
      <c r="C8" s="156">
        <v>230</v>
      </c>
      <c r="D8" s="156"/>
      <c r="E8" s="168">
        <v>100</v>
      </c>
      <c r="F8" s="160"/>
      <c r="G8" s="160"/>
      <c r="H8" s="160"/>
      <c r="I8" s="160"/>
      <c r="J8" s="160"/>
      <c r="K8" s="162" t="e">
        <f>INDEX(BCD!#REF!,Resumo!$C$2)</f>
        <v>#REF!</v>
      </c>
      <c r="L8" s="162" t="e">
        <f>INDEX(BCD!#REF!,Resumo!$C$2)</f>
        <v>#REF!</v>
      </c>
      <c r="M8" s="162" t="e">
        <f>INDEX(BCD!#REF!,Resumo!$C$2)</f>
        <v>#REF!</v>
      </c>
      <c r="N8" s="163">
        <f>INDEX(BCD!E65:J65,Resumo!$C$2)</f>
        <v>2002386.0169994144</v>
      </c>
      <c r="O8" s="332">
        <f>INDEX(BCD!E66:J66,Resumo!$C$2)</f>
        <v>4.6352529008151275E-2</v>
      </c>
      <c r="P8" s="426"/>
      <c r="AJ8" s="160" t="s">
        <v>15</v>
      </c>
    </row>
    <row r="9" spans="1:36" x14ac:dyDescent="0.2">
      <c r="A9" t="s">
        <v>74</v>
      </c>
      <c r="B9" s="218" t="s">
        <v>138</v>
      </c>
      <c r="C9" s="156">
        <v>345</v>
      </c>
      <c r="D9" s="156"/>
      <c r="E9" s="168">
        <v>100</v>
      </c>
      <c r="F9" s="160"/>
      <c r="G9" s="160"/>
      <c r="H9" s="160"/>
      <c r="I9" s="160"/>
      <c r="J9" s="160"/>
      <c r="K9" s="162" t="e">
        <f>INDEX(BCD!#REF!,Resumo!$C$2)</f>
        <v>#REF!</v>
      </c>
      <c r="L9" s="162" t="e">
        <f>INDEX(BCD!#REF!,Resumo!$C$2)</f>
        <v>#REF!</v>
      </c>
      <c r="M9" s="162" t="e">
        <f>INDEX(BCD!#REF!,Resumo!$C$2)</f>
        <v>#REF!</v>
      </c>
      <c r="N9" s="163">
        <f>INDEX(BCD!E86:J86,Resumo!$C$2)</f>
        <v>2292328.5387855805</v>
      </c>
      <c r="O9" s="332">
        <f>INDEX(BCD!E87:J87,Resumo!$C$2)</f>
        <v>4.6931782351348109E-2</v>
      </c>
      <c r="P9" s="426"/>
    </row>
    <row r="10" spans="1:36" x14ac:dyDescent="0.2">
      <c r="A10" t="s">
        <v>75</v>
      </c>
      <c r="B10" s="160" t="s">
        <v>9</v>
      </c>
      <c r="C10" s="156">
        <v>138</v>
      </c>
      <c r="D10" s="156"/>
      <c r="E10" s="168">
        <v>100</v>
      </c>
      <c r="F10" s="160"/>
      <c r="G10" s="160"/>
      <c r="H10" s="160"/>
      <c r="I10" s="160"/>
      <c r="J10" s="160"/>
      <c r="K10" s="162" t="e">
        <f>INDEX(RT!#REF!,Resumo!$C$2)</f>
        <v>#REF!</v>
      </c>
      <c r="L10" s="162" t="e">
        <f>INDEX(RT!#REF!,Resumo!$C$2)</f>
        <v>#REF!</v>
      </c>
      <c r="M10" s="162" t="e">
        <f>INDEX(RT!#REF!,Resumo!$C$2)</f>
        <v>#REF!</v>
      </c>
      <c r="N10" s="163">
        <f>INDEX(RT!E28:J28,Resumo!$C$2)</f>
        <v>5754183.399733088</v>
      </c>
      <c r="O10" s="332">
        <f>INDEX(RT!E29:J29,Resumo!$C$2)</f>
        <v>2.7983085504742895E-2</v>
      </c>
      <c r="P10" s="426"/>
    </row>
    <row r="11" spans="1:36" x14ac:dyDescent="0.2">
      <c r="A11" t="s">
        <v>75</v>
      </c>
      <c r="B11" s="160" t="s">
        <v>9</v>
      </c>
      <c r="C11" s="156">
        <v>230</v>
      </c>
      <c r="D11" s="156"/>
      <c r="E11" s="168">
        <v>100</v>
      </c>
      <c r="F11" s="160"/>
      <c r="G11" s="160"/>
      <c r="H11" s="160"/>
      <c r="I11" s="160"/>
      <c r="J11" s="160"/>
      <c r="K11" s="162" t="e">
        <f>INDEX(RT!#REF!,Resumo!$C$2)</f>
        <v>#REF!</v>
      </c>
      <c r="L11" s="162" t="e">
        <f>INDEX(RT!#REF!,Resumo!$C$2)</f>
        <v>#REF!</v>
      </c>
      <c r="M11" s="162" t="e">
        <f>INDEX(RT!#REF!,Resumo!$C$2)</f>
        <v>#REF!</v>
      </c>
      <c r="N11" s="163">
        <f>INDEX(RT!E54:J54,Resumo!$C$2)</f>
        <v>6093223.2475376315</v>
      </c>
      <c r="O11" s="332">
        <f>INDEX(RT!E55:J55,Resumo!$C$2)</f>
        <v>2.800520404926472E-2</v>
      </c>
      <c r="P11" s="426"/>
    </row>
    <row r="12" spans="1:36" x14ac:dyDescent="0.2">
      <c r="B12" s="160" t="s">
        <v>360</v>
      </c>
      <c r="C12" s="156">
        <v>13.8</v>
      </c>
      <c r="D12" s="156"/>
      <c r="E12" s="168">
        <v>100</v>
      </c>
      <c r="F12" s="160"/>
      <c r="G12" s="160"/>
      <c r="H12" s="160"/>
      <c r="I12" s="160"/>
      <c r="J12" s="160"/>
      <c r="K12" s="167"/>
      <c r="L12" s="167"/>
      <c r="M12" s="167"/>
      <c r="N12" s="163">
        <f>INDEX(RA!E28:J28,Resumo!$C$2)</f>
        <v>172757.23870825357</v>
      </c>
      <c r="O12" s="332">
        <f>INDEX(RA!E29:J29,Resumo!$C$2)</f>
        <v>3.3162247026862553E-2</v>
      </c>
      <c r="P12" s="426"/>
    </row>
    <row r="13" spans="1:36" x14ac:dyDescent="0.2">
      <c r="B13" s="160" t="s">
        <v>360</v>
      </c>
      <c r="C13" s="156">
        <v>69</v>
      </c>
      <c r="D13" s="156"/>
      <c r="E13" s="168">
        <v>100</v>
      </c>
      <c r="F13" s="160"/>
      <c r="G13" s="160"/>
      <c r="H13" s="160"/>
      <c r="I13" s="160"/>
      <c r="J13" s="160"/>
      <c r="K13" s="167"/>
      <c r="L13" s="167"/>
      <c r="M13" s="167"/>
      <c r="N13" s="163">
        <f>INDEX(RA!E54:J54,Resumo!$C$2)</f>
        <v>302559.04513683508</v>
      </c>
      <c r="O13" s="332">
        <f>INDEX(RA!E55:J55,Resumo!$C$2)</f>
        <v>3.188512739712792E-2</v>
      </c>
      <c r="P13" s="426"/>
    </row>
    <row r="14" spans="1:36" x14ac:dyDescent="0.2">
      <c r="A14" t="s">
        <v>76</v>
      </c>
      <c r="B14" s="160" t="s">
        <v>8</v>
      </c>
      <c r="C14" s="156">
        <v>230</v>
      </c>
      <c r="D14" s="156"/>
      <c r="E14" s="168">
        <v>100</v>
      </c>
      <c r="F14" s="160"/>
      <c r="G14" s="160"/>
      <c r="H14" s="160"/>
      <c r="I14" s="160"/>
      <c r="J14" s="160"/>
      <c r="K14" s="167" t="e">
        <f>INDEX(RM!#REF!,Resumo!$C$2)</f>
        <v>#REF!</v>
      </c>
      <c r="L14" s="167" t="e">
        <f>INDEX(RM!#REF!,Resumo!$C$2)</f>
        <v>#REF!</v>
      </c>
      <c r="M14" s="167" t="e">
        <f>INDEX(RM!#REF!,Resumo!$C$2)</f>
        <v>#REF!</v>
      </c>
      <c r="N14" s="163">
        <f>INDEX(RM!E34:J34,Resumo!$C$2)</f>
        <v>1842943.9735890238</v>
      </c>
      <c r="O14" s="332">
        <f>INDEX(RM!E35:J35,Resumo!$C$2)</f>
        <v>2.8542501224832383E-2</v>
      </c>
      <c r="P14" s="426"/>
    </row>
    <row r="15" spans="1:36" x14ac:dyDescent="0.2">
      <c r="A15" t="s">
        <v>76</v>
      </c>
      <c r="B15" s="160" t="s">
        <v>8</v>
      </c>
      <c r="C15" s="156">
        <v>345</v>
      </c>
      <c r="D15" s="156"/>
      <c r="E15" s="168">
        <v>100</v>
      </c>
      <c r="F15" s="160"/>
      <c r="G15" s="160"/>
      <c r="H15" s="160"/>
      <c r="I15" s="160"/>
      <c r="J15" s="160"/>
      <c r="K15" s="167" t="e">
        <f>INDEX(RM!#REF!,Resumo!$C$2)</f>
        <v>#REF!</v>
      </c>
      <c r="L15" s="167" t="e">
        <f>INDEX(RM!#REF!,Resumo!$C$2)</f>
        <v>#REF!</v>
      </c>
      <c r="M15" s="167" t="e">
        <f>INDEX(RM!#REF!,Resumo!$C$2)</f>
        <v>#REF!</v>
      </c>
      <c r="N15" s="163">
        <f>INDEX(RM!E65:J65,Resumo!$C$2)</f>
        <v>2542740.919513247</v>
      </c>
      <c r="O15" s="332">
        <f>INDEX(RM!E66:J66,Resumo!$C$2)</f>
        <v>2.8316653317597983E-2</v>
      </c>
      <c r="P15" s="426"/>
    </row>
    <row r="16" spans="1:36" x14ac:dyDescent="0.2">
      <c r="A16" t="s">
        <v>76</v>
      </c>
      <c r="B16" s="160" t="s">
        <v>8</v>
      </c>
      <c r="C16" s="156">
        <v>500</v>
      </c>
      <c r="D16" s="156"/>
      <c r="E16" s="168">
        <v>100</v>
      </c>
      <c r="F16" s="160"/>
      <c r="G16" s="160"/>
      <c r="H16" s="160"/>
      <c r="I16" s="160"/>
      <c r="J16" s="160"/>
      <c r="K16" s="167" t="e">
        <f>INDEX(RM!#REF!,Resumo!$C$2)</f>
        <v>#REF!</v>
      </c>
      <c r="L16" s="167" t="e">
        <f>INDEX(RM!#REF!,Resumo!$C$2)</f>
        <v>#REF!</v>
      </c>
      <c r="M16" s="167" t="e">
        <f>INDEX(RM!#REF!,Resumo!$C$2)</f>
        <v>#REF!</v>
      </c>
      <c r="N16" s="163">
        <f>INDEX(RM!E96:J96,Resumo!$C$2)</f>
        <v>3478267.5164230252</v>
      </c>
      <c r="O16" s="332">
        <f>INDEX(RM!E97:J97,Resumo!$C$2)</f>
        <v>2.8165751460169079E-2</v>
      </c>
      <c r="P16" s="426"/>
    </row>
    <row r="17" spans="1:16" x14ac:dyDescent="0.2">
      <c r="A17" t="s">
        <v>76</v>
      </c>
      <c r="B17" s="160" t="s">
        <v>8</v>
      </c>
      <c r="C17" s="156">
        <v>750</v>
      </c>
      <c r="D17" s="156"/>
      <c r="E17" s="168">
        <v>100</v>
      </c>
      <c r="F17" s="160"/>
      <c r="G17" s="160"/>
      <c r="H17" s="160"/>
      <c r="I17" s="160"/>
      <c r="J17" s="160"/>
      <c r="K17" s="167" t="e">
        <f>INDEX(RM!#REF!,Resumo!$C$2)</f>
        <v>#REF!</v>
      </c>
      <c r="L17" s="167" t="e">
        <f>INDEX(RM!#REF!,Resumo!$C$2)</f>
        <v>#REF!</v>
      </c>
      <c r="M17" s="167" t="e">
        <f>INDEX(RM!#REF!,Resumo!$C$2)</f>
        <v>#REF!</v>
      </c>
      <c r="N17" s="163">
        <f>INDEX(RM!E128:J128,Resumo!$C$2)</f>
        <v>4977538.3806376895</v>
      </c>
      <c r="O17" s="332">
        <f>INDEX(RM!E129:J129,Resumo!$C$2)</f>
        <v>2.8048291287005322E-2</v>
      </c>
      <c r="P17" s="426"/>
    </row>
    <row r="18" spans="1:16" x14ac:dyDescent="0.2">
      <c r="B18" s="160" t="s">
        <v>70</v>
      </c>
      <c r="C18" s="156">
        <v>230</v>
      </c>
      <c r="D18" s="156">
        <v>13.8</v>
      </c>
      <c r="E18" s="168">
        <v>100</v>
      </c>
      <c r="F18" s="169" t="s">
        <v>33</v>
      </c>
      <c r="G18" s="160" t="e">
        <f>IF(#REF!="SIM",0.25,0)</f>
        <v>#REF!</v>
      </c>
      <c r="H18" s="160" t="e">
        <f>IF(#REF!="SIM",0.2001,0)</f>
        <v>#REF!</v>
      </c>
      <c r="I18" s="160">
        <f>IF(F18="ONAN/ONAF",0.1427,IF(F18="ONAN/ONAF/ONAF",0.1875,IF(F18="ONAN/OFAF",0.2546,0)))</f>
        <v>0.1875</v>
      </c>
      <c r="J18" s="160" t="e">
        <f>1+G18+H18+I18</f>
        <v>#REF!</v>
      </c>
      <c r="K18" s="162" t="e">
        <f>INDEX(TM!#REF!,Resumo!$C$2)</f>
        <v>#REF!</v>
      </c>
      <c r="L18" s="162" t="e">
        <f>INDEX(TM!#REF!,Resumo!$C$2)</f>
        <v>#REF!</v>
      </c>
      <c r="M18" s="162" t="e">
        <f>INDEX(TM!#REF!,Resumo!$C$2)</f>
        <v>#REF!</v>
      </c>
      <c r="N18" s="163">
        <f>INDEX(TM!E40:J40,Resumo!$C$2)</f>
        <v>6503263.6772489082</v>
      </c>
      <c r="O18" s="332">
        <f>INDEX(TM!E41:J41,Resumo!$C$2)</f>
        <v>2.8913696598919809E-2</v>
      </c>
      <c r="P18" s="426"/>
    </row>
    <row r="19" spans="1:16" x14ac:dyDescent="0.2">
      <c r="A19" t="s">
        <v>77</v>
      </c>
      <c r="B19" s="160" t="s">
        <v>70</v>
      </c>
      <c r="C19" s="156">
        <v>230</v>
      </c>
      <c r="D19" s="156">
        <v>69</v>
      </c>
      <c r="E19" s="168">
        <v>100</v>
      </c>
      <c r="F19" s="169" t="s">
        <v>33</v>
      </c>
      <c r="G19" s="160" t="e">
        <f>IF(#REF!="SIM",0.25,0)</f>
        <v>#REF!</v>
      </c>
      <c r="H19" s="160" t="e">
        <f>IF(#REF!="SIM",0.2001,0)</f>
        <v>#REF!</v>
      </c>
      <c r="I19" s="160">
        <f>IF(F19="ONAN/ONAF",0.1427,IF(F19="ONAN/ONAF/ONAF",0.1875,IF(F19="ONAN/OFAF",0.2546,0)))</f>
        <v>0.1875</v>
      </c>
      <c r="J19" s="160" t="e">
        <f>1+G19+H19+I19</f>
        <v>#REF!</v>
      </c>
      <c r="K19" s="162" t="e">
        <f>INDEX(TM!#REF!,Resumo!$C$2)</f>
        <v>#REF!</v>
      </c>
      <c r="L19" s="162" t="e">
        <f>INDEX(TM!#REF!,Resumo!$C$2)</f>
        <v>#REF!</v>
      </c>
      <c r="M19" s="162" t="e">
        <f>INDEX(TM!#REF!,Resumo!$C$2)</f>
        <v>#REF!</v>
      </c>
      <c r="N19" s="163">
        <f>INDEX(TM!E77:J77,Resumo!$C$2)</f>
        <v>6580946.7199726207</v>
      </c>
      <c r="O19" s="332">
        <f>INDEX(TM!E78:J78,Resumo!$C$2)</f>
        <v>2.8909863979857193E-2</v>
      </c>
      <c r="P19" s="431"/>
    </row>
    <row r="20" spans="1:16" x14ac:dyDescent="0.2">
      <c r="A20" t="s">
        <v>77</v>
      </c>
      <c r="B20" s="160" t="s">
        <v>70</v>
      </c>
      <c r="C20" s="156">
        <v>230</v>
      </c>
      <c r="D20" s="156">
        <v>138</v>
      </c>
      <c r="E20" s="168">
        <v>100</v>
      </c>
      <c r="F20" s="169" t="s">
        <v>33</v>
      </c>
      <c r="G20" s="160" t="e">
        <f>IF(#REF!="SIM",0.25,0)</f>
        <v>#REF!</v>
      </c>
      <c r="H20" s="160" t="e">
        <f>IF(#REF!="SIM",0.2001,0)</f>
        <v>#REF!</v>
      </c>
      <c r="I20" s="160">
        <f t="shared" ref="I20:I77" si="0">IF(F20="ONAN/ONAF",0.1427,IF(F20="ONAN/ONAF/ONAF",0.1875,IF(F20="ONAN/OFAF",0.2546,0)))</f>
        <v>0.1875</v>
      </c>
      <c r="J20" s="160" t="e">
        <f t="shared" ref="J20:J44" si="1">1+G20+H20+I20</f>
        <v>#REF!</v>
      </c>
      <c r="K20" s="162" t="e">
        <f>INDEX(TM!#REF!,Resumo!$C$2)</f>
        <v>#REF!</v>
      </c>
      <c r="L20" s="162" t="e">
        <f>INDEX(TM!#REF!,Resumo!$C$2)</f>
        <v>#REF!</v>
      </c>
      <c r="M20" s="162" t="e">
        <f>INDEX(TM!#REF!,Resumo!$C$2)</f>
        <v>#REF!</v>
      </c>
      <c r="N20" s="163">
        <f>INDEX(TM!E115:J115,Resumo!$C$2)</f>
        <v>6614721.2936237855</v>
      </c>
      <c r="O20" s="332">
        <f>INDEX(TM!E116:J116,Resumo!$C$2)</f>
        <v>2.8908226680993417E-2</v>
      </c>
      <c r="P20" s="431"/>
    </row>
    <row r="21" spans="1:16" x14ac:dyDescent="0.2">
      <c r="B21" s="160" t="s">
        <v>70</v>
      </c>
      <c r="C21" s="156">
        <v>345</v>
      </c>
      <c r="D21" s="156">
        <v>13.8</v>
      </c>
      <c r="E21" s="168">
        <v>100</v>
      </c>
      <c r="F21" s="169" t="s">
        <v>33</v>
      </c>
      <c r="G21" s="160" t="e">
        <f>IF(#REF!="SIM",0.25,0)</f>
        <v>#REF!</v>
      </c>
      <c r="H21" s="160" t="e">
        <f>IF(#REF!="SIM",0.2001,0)</f>
        <v>#REF!</v>
      </c>
      <c r="I21" s="160">
        <f t="shared" ref="I21" si="2">IF(F21="ONAN/ONAF",0.1427,IF(F21="ONAN/ONAF/ONAF",0.1875,IF(F21="ONAN/OFAF",0.2546,0)))</f>
        <v>0.1875</v>
      </c>
      <c r="J21" s="160" t="e">
        <f t="shared" ref="J21" si="3">1+G21+H21+I21</f>
        <v>#REF!</v>
      </c>
      <c r="K21" s="162" t="e">
        <f>INDEX(TM!#REF!,Resumo!$C$2)</f>
        <v>#REF!</v>
      </c>
      <c r="L21" s="162" t="e">
        <f>INDEX(TM!#REF!,Resumo!$C$2)</f>
        <v>#REF!</v>
      </c>
      <c r="M21" s="162" t="e">
        <f>INDEX(TM!#REF!,Resumo!$C$2)</f>
        <v>#REF!</v>
      </c>
      <c r="N21" s="163">
        <f>INDEX(TM!E153:J153,Resumo!$C$2)</f>
        <v>6804942.8735008854</v>
      </c>
      <c r="O21" s="332">
        <f>INDEX(TM!E154:J154,Resumo!$C$2)</f>
        <v>2.8896218957889942E-2</v>
      </c>
      <c r="P21" s="431"/>
    </row>
    <row r="22" spans="1:16" x14ac:dyDescent="0.2">
      <c r="A22" t="s">
        <v>77</v>
      </c>
      <c r="B22" s="160" t="s">
        <v>70</v>
      </c>
      <c r="C22" s="156">
        <v>345</v>
      </c>
      <c r="D22" s="156">
        <v>69</v>
      </c>
      <c r="E22" s="168">
        <v>100</v>
      </c>
      <c r="F22" s="169" t="s">
        <v>33</v>
      </c>
      <c r="G22" s="160" t="e">
        <f>IF(#REF!="SIM",0.25,0)</f>
        <v>#REF!</v>
      </c>
      <c r="H22" s="160" t="e">
        <f>IF(#REF!="SIM",0.2001,0)</f>
        <v>#REF!</v>
      </c>
      <c r="I22" s="160">
        <f t="shared" si="0"/>
        <v>0.1875</v>
      </c>
      <c r="J22" s="160" t="e">
        <f t="shared" si="1"/>
        <v>#REF!</v>
      </c>
      <c r="K22" s="162" t="e">
        <f>INDEX(TM!#REF!,Resumo!$C$2)</f>
        <v>#REF!</v>
      </c>
      <c r="L22" s="162" t="e">
        <f>INDEX(TM!#REF!,Resumo!$C$2)</f>
        <v>#REF!</v>
      </c>
      <c r="M22" s="162" t="e">
        <f>INDEX(TM!#REF!,Resumo!$C$2)</f>
        <v>#REF!</v>
      </c>
      <c r="N22" s="163">
        <f>INDEX(TM!E192:J192,Resumo!$C$2)</f>
        <v>6886718.5838823691</v>
      </c>
      <c r="O22" s="332">
        <f>INDEX(TM!E193:J193,Resumo!$C$2)</f>
        <v>2.8892583804914516E-2</v>
      </c>
      <c r="P22" s="431"/>
    </row>
    <row r="23" spans="1:16" x14ac:dyDescent="0.2">
      <c r="A23" t="s">
        <v>77</v>
      </c>
      <c r="B23" s="160" t="s">
        <v>70</v>
      </c>
      <c r="C23" s="156">
        <v>345</v>
      </c>
      <c r="D23" s="156">
        <v>138</v>
      </c>
      <c r="E23" s="168">
        <v>100</v>
      </c>
      <c r="F23" s="169" t="s">
        <v>33</v>
      </c>
      <c r="G23" s="160" t="e">
        <f>IF(#REF!="SIM",0.25,0)</f>
        <v>#REF!</v>
      </c>
      <c r="H23" s="160" t="e">
        <f>IF(#REF!="SIM",0.2001,0)</f>
        <v>#REF!</v>
      </c>
      <c r="I23" s="160">
        <f t="shared" si="0"/>
        <v>0.1875</v>
      </c>
      <c r="J23" s="160" t="e">
        <f t="shared" si="1"/>
        <v>#REF!</v>
      </c>
      <c r="K23" s="162" t="e">
        <f>INDEX(TM!#REF!,Resumo!$C$2)</f>
        <v>#REF!</v>
      </c>
      <c r="L23" s="162" t="e">
        <f>INDEX(TM!#REF!,Resumo!$C$2)</f>
        <v>#REF!</v>
      </c>
      <c r="M23" s="162" t="e">
        <f>INDEX(TM!#REF!,Resumo!$C$2)</f>
        <v>#REF!</v>
      </c>
      <c r="N23" s="163">
        <f>INDEX(TM!E231:J231,Resumo!$C$2)</f>
        <v>6922272.5433607437</v>
      </c>
      <c r="O23" s="332">
        <f>INDEX(TM!E232:J232,Resumo!$C$2)</f>
        <v>2.8891451857296489E-2</v>
      </c>
      <c r="P23" s="431"/>
    </row>
    <row r="24" spans="1:16" x14ac:dyDescent="0.2">
      <c r="A24" t="s">
        <v>77</v>
      </c>
      <c r="B24" s="160" t="s">
        <v>70</v>
      </c>
      <c r="C24" s="156">
        <v>345</v>
      </c>
      <c r="D24" s="156">
        <v>230</v>
      </c>
      <c r="E24" s="168">
        <v>100</v>
      </c>
      <c r="F24" s="169" t="s">
        <v>33</v>
      </c>
      <c r="G24" s="160" t="e">
        <f>IF(#REF!="SIM",0.25,0)</f>
        <v>#REF!</v>
      </c>
      <c r="H24" s="160" t="e">
        <f>IF(#REF!="SIM",0.2001,0)</f>
        <v>#REF!</v>
      </c>
      <c r="I24" s="160">
        <f t="shared" si="0"/>
        <v>0.1875</v>
      </c>
      <c r="J24" s="160" t="e">
        <f t="shared" si="1"/>
        <v>#REF!</v>
      </c>
      <c r="K24" s="162" t="e">
        <f>INDEX(TM!#REF!,Resumo!$C$2)</f>
        <v>#REF!</v>
      </c>
      <c r="L24" s="162" t="e">
        <f>INDEX(TM!#REF!,Resumo!$C$2)</f>
        <v>#REF!</v>
      </c>
      <c r="M24" s="162" t="e">
        <f>INDEX(TM!#REF!,Resumo!$C$2)</f>
        <v>#REF!</v>
      </c>
      <c r="N24" s="163">
        <f>INDEX(TM!E270:J270,Resumo!$C$2)</f>
        <v>6948604.7080745148</v>
      </c>
      <c r="O24" s="332">
        <f>INDEX(TM!E271:J271,Resumo!$C$2)</f>
        <v>2.8890310810857855E-2</v>
      </c>
      <c r="P24" s="431"/>
    </row>
    <row r="25" spans="1:16" x14ac:dyDescent="0.2">
      <c r="B25" s="160" t="s">
        <v>70</v>
      </c>
      <c r="C25" s="156">
        <v>500</v>
      </c>
      <c r="D25" s="156">
        <v>13.8</v>
      </c>
      <c r="E25" s="168">
        <v>100</v>
      </c>
      <c r="F25" s="169" t="s">
        <v>33</v>
      </c>
      <c r="G25" s="160" t="e">
        <f>IF(#REF!="SIM",0.25,0)</f>
        <v>#REF!</v>
      </c>
      <c r="H25" s="160" t="e">
        <f>IF(#REF!="SIM",0.2001,0)</f>
        <v>#REF!</v>
      </c>
      <c r="I25" s="160">
        <f t="shared" ref="I25" si="4">IF(F25="ONAN/ONAF",0.1427,IF(F25="ONAN/ONAF/ONAF",0.1875,IF(F25="ONAN/OFAF",0.2546,0)))</f>
        <v>0.1875</v>
      </c>
      <c r="J25" s="160" t="e">
        <f t="shared" ref="J25" si="5">1+G25+H25+I25</f>
        <v>#REF!</v>
      </c>
      <c r="K25" s="162" t="e">
        <f>INDEX(TM!#REF!,Resumo!$C$2)</f>
        <v>#REF!</v>
      </c>
      <c r="L25" s="162" t="e">
        <f>INDEX(TM!#REF!,Resumo!$C$2)</f>
        <v>#REF!</v>
      </c>
      <c r="M25" s="162" t="e">
        <f>INDEX(TM!#REF!,Resumo!$C$2)</f>
        <v>#REF!</v>
      </c>
      <c r="N25" s="163">
        <f>INDEX(TM!E309:J309,Resumo!$C$2)</f>
        <v>7090603.1153267846</v>
      </c>
      <c r="O25" s="332">
        <f>INDEX(TM!E310:J310,Resumo!$C$2)</f>
        <v>2.8881774914056624E-2</v>
      </c>
      <c r="P25" s="431"/>
    </row>
    <row r="26" spans="1:16" x14ac:dyDescent="0.2">
      <c r="B26" s="160" t="s">
        <v>70</v>
      </c>
      <c r="C26" s="156">
        <v>500</v>
      </c>
      <c r="D26" s="156">
        <v>69</v>
      </c>
      <c r="E26" s="168">
        <v>100</v>
      </c>
      <c r="F26" s="169" t="s">
        <v>33</v>
      </c>
      <c r="G26" s="160" t="e">
        <f>IF(#REF!="SIM",0.25,0)</f>
        <v>#REF!</v>
      </c>
      <c r="H26" s="160" t="e">
        <f>IF(#REF!="SIM",0.2001,0)</f>
        <v>#REF!</v>
      </c>
      <c r="I26" s="160">
        <f t="shared" ref="I26" si="6">IF(F26="ONAN/ONAF",0.1427,IF(F26="ONAN/ONAF/ONAF",0.1875,IF(F26="ONAN/OFAF",0.2546,0)))</f>
        <v>0.1875</v>
      </c>
      <c r="J26" s="160" t="e">
        <f t="shared" ref="J26" si="7">1+G26+H26+I26</f>
        <v>#REF!</v>
      </c>
      <c r="K26" s="162" t="e">
        <f>INDEX(TM!#REF!,Resumo!$C$2)</f>
        <v>#REF!</v>
      </c>
      <c r="L26" s="162" t="e">
        <f>INDEX(TM!#REF!,Resumo!$C$2)</f>
        <v>#REF!</v>
      </c>
      <c r="M26" s="162" t="e">
        <f>INDEX(TM!#REF!,Resumo!$C$2)</f>
        <v>#REF!</v>
      </c>
      <c r="N26" s="163">
        <f>INDEX(TM!E348:J348,Resumo!$C$2)</f>
        <v>7176257.2505870424</v>
      </c>
      <c r="O26" s="332">
        <f>INDEX(TM!E349:J349,Resumo!$C$2)</f>
        <v>2.8878304192928451E-2</v>
      </c>
      <c r="P26" s="431"/>
    </row>
    <row r="27" spans="1:16" x14ac:dyDescent="0.2">
      <c r="A27" t="s">
        <v>77</v>
      </c>
      <c r="B27" s="160" t="s">
        <v>70</v>
      </c>
      <c r="C27" s="156">
        <v>500</v>
      </c>
      <c r="D27" s="156">
        <v>138</v>
      </c>
      <c r="E27" s="168">
        <v>100</v>
      </c>
      <c r="F27" s="169" t="s">
        <v>33</v>
      </c>
      <c r="G27" s="160" t="e">
        <f>IF(#REF!="SIM",0.25,0)</f>
        <v>#REF!</v>
      </c>
      <c r="H27" s="160" t="e">
        <f>IF(#REF!="SIM",0.2001,0)</f>
        <v>#REF!</v>
      </c>
      <c r="I27" s="160">
        <f t="shared" si="0"/>
        <v>0.1875</v>
      </c>
      <c r="J27" s="160" t="e">
        <f t="shared" si="1"/>
        <v>#REF!</v>
      </c>
      <c r="K27" s="162" t="e">
        <f>INDEX(TM!#REF!,Resumo!$C$2)</f>
        <v>#REF!</v>
      </c>
      <c r="L27" s="162" t="e">
        <f>INDEX(TM!#REF!,Resumo!$C$2)</f>
        <v>#REF!</v>
      </c>
      <c r="M27" s="162" t="e">
        <f>INDEX(TM!#REF!,Resumo!$C$2)</f>
        <v>#REF!</v>
      </c>
      <c r="N27" s="163">
        <f>INDEX(TM!E387:J387,Resumo!$C$2)</f>
        <v>7213497.4486848852</v>
      </c>
      <c r="O27" s="332">
        <f>INDEX(TM!E388:J388,Resumo!$C$2)</f>
        <v>2.887682171588226E-2</v>
      </c>
      <c r="P27" s="431"/>
    </row>
    <row r="28" spans="1:16" x14ac:dyDescent="0.2">
      <c r="A28" t="s">
        <v>77</v>
      </c>
      <c r="B28" s="160" t="s">
        <v>70</v>
      </c>
      <c r="C28" s="156">
        <v>500</v>
      </c>
      <c r="D28" s="156">
        <v>230</v>
      </c>
      <c r="E28" s="168">
        <v>100</v>
      </c>
      <c r="F28" s="169" t="s">
        <v>33</v>
      </c>
      <c r="G28" s="160" t="e">
        <f>IF(#REF!="SIM",0.25,0)</f>
        <v>#REF!</v>
      </c>
      <c r="H28" s="160" t="e">
        <f>IF(#REF!="SIM",0.2001,0)</f>
        <v>#REF!</v>
      </c>
      <c r="I28" s="160">
        <f t="shared" si="0"/>
        <v>0.1875</v>
      </c>
      <c r="J28" s="160" t="e">
        <f t="shared" si="1"/>
        <v>#REF!</v>
      </c>
      <c r="K28" s="162" t="e">
        <f>INDEX(TM!#REF!,Resumo!$C$2)</f>
        <v>#REF!</v>
      </c>
      <c r="L28" s="162" t="e">
        <f>INDEX(TM!#REF!,Resumo!$C$2)</f>
        <v>#REF!</v>
      </c>
      <c r="M28" s="162" t="e">
        <f>INDEX(TM!#REF!,Resumo!$C$2)</f>
        <v>#REF!</v>
      </c>
      <c r="N28" s="163">
        <f>INDEX(TM!E426:J426,Resumo!$C$2)</f>
        <v>7241078.4845152944</v>
      </c>
      <c r="O28" s="332">
        <f>INDEX(TM!E427:J427,Resumo!$C$2)</f>
        <v>2.8875733887307613E-2</v>
      </c>
      <c r="P28" s="431"/>
    </row>
    <row r="29" spans="1:16" x14ac:dyDescent="0.2">
      <c r="A29" t="s">
        <v>77</v>
      </c>
      <c r="B29" s="160" t="s">
        <v>70</v>
      </c>
      <c r="C29" s="156">
        <v>500</v>
      </c>
      <c r="D29" s="156">
        <v>345</v>
      </c>
      <c r="E29" s="168">
        <v>100</v>
      </c>
      <c r="F29" s="169" t="s">
        <v>33</v>
      </c>
      <c r="G29" s="160" t="e">
        <f>IF(#REF!="SIM",0.25,0)</f>
        <v>#REF!</v>
      </c>
      <c r="H29" s="160" t="e">
        <f>IF(#REF!="SIM",0.2001,0)</f>
        <v>#REF!</v>
      </c>
      <c r="I29" s="160">
        <f t="shared" si="0"/>
        <v>0.1875</v>
      </c>
      <c r="J29" s="160" t="e">
        <f t="shared" si="1"/>
        <v>#REF!</v>
      </c>
      <c r="K29" s="162" t="e">
        <f>INDEX(TM!#REF!,Resumo!$C$2)</f>
        <v>#REF!</v>
      </c>
      <c r="L29" s="162" t="e">
        <f>INDEX(TM!#REF!,Resumo!$C$2)</f>
        <v>#REF!</v>
      </c>
      <c r="M29" s="162" t="e">
        <f>INDEX(TM!#REF!,Resumo!$C$2)</f>
        <v>#REF!</v>
      </c>
      <c r="N29" s="163">
        <f>INDEX(TM!E465:J465,Resumo!$C$2)</f>
        <v>7263053.479805382</v>
      </c>
      <c r="O29" s="332">
        <f>INDEX(TM!E466:J466,Resumo!$C$2)</f>
        <v>2.8874873262885497E-2</v>
      </c>
      <c r="P29" s="431"/>
    </row>
    <row r="30" spans="1:16" x14ac:dyDescent="0.2">
      <c r="A30" t="s">
        <v>77</v>
      </c>
      <c r="B30" s="160" t="s">
        <v>70</v>
      </c>
      <c r="C30" s="156">
        <v>750</v>
      </c>
      <c r="D30" s="156">
        <v>230</v>
      </c>
      <c r="E30" s="168">
        <v>100</v>
      </c>
      <c r="F30" s="169" t="s">
        <v>33</v>
      </c>
      <c r="G30" s="160" t="e">
        <f>IF(#REF!="SIM",0.25,0)</f>
        <v>#REF!</v>
      </c>
      <c r="H30" s="160" t="e">
        <f>IF(#REF!="SIM",0.2001,0)</f>
        <v>#REF!</v>
      </c>
      <c r="I30" s="160">
        <f t="shared" si="0"/>
        <v>0.1875</v>
      </c>
      <c r="J30" s="160" t="e">
        <f t="shared" si="1"/>
        <v>#REF!</v>
      </c>
      <c r="K30" s="162" t="e">
        <f>INDEX(TM!#REF!,Resumo!$C$2)</f>
        <v>#REF!</v>
      </c>
      <c r="L30" s="162" t="e">
        <f>INDEX(TM!#REF!,Resumo!$C$2)</f>
        <v>#REF!</v>
      </c>
      <c r="M30" s="162" t="e">
        <f>INDEX(TM!#REF!,Resumo!$C$2)</f>
        <v>#REF!</v>
      </c>
      <c r="N30" s="163">
        <f>INDEX(TM!E504:J504,Resumo!$C$2)</f>
        <v>7583543.4470459567</v>
      </c>
      <c r="O30" s="332">
        <f>INDEX(TM!E505:J505,Resumo!$C$2)</f>
        <v>2.8861690980777018E-2</v>
      </c>
      <c r="P30" s="431"/>
    </row>
    <row r="31" spans="1:16" x14ac:dyDescent="0.2">
      <c r="A31" t="s">
        <v>77</v>
      </c>
      <c r="B31" s="160" t="s">
        <v>70</v>
      </c>
      <c r="C31" s="156">
        <v>750</v>
      </c>
      <c r="D31" s="156">
        <v>345</v>
      </c>
      <c r="E31" s="168">
        <v>100</v>
      </c>
      <c r="F31" s="169" t="s">
        <v>33</v>
      </c>
      <c r="G31" s="160" t="e">
        <f>IF(#REF!="SIM",0.25,0)</f>
        <v>#REF!</v>
      </c>
      <c r="H31" s="160" t="e">
        <f>IF(#REF!="SIM",0.2001,0)</f>
        <v>#REF!</v>
      </c>
      <c r="I31" s="160">
        <f t="shared" si="0"/>
        <v>0.1875</v>
      </c>
      <c r="J31" s="160" t="e">
        <f t="shared" si="1"/>
        <v>#REF!</v>
      </c>
      <c r="K31" s="162" t="e">
        <f>INDEX(TM!#REF!,Resumo!$C$2)</f>
        <v>#REF!</v>
      </c>
      <c r="L31" s="162" t="e">
        <f>INDEX(TM!#REF!,Resumo!$C$2)</f>
        <v>#REF!</v>
      </c>
      <c r="M31" s="162" t="e">
        <f>INDEX(TM!#REF!,Resumo!$C$2)</f>
        <v>#REF!</v>
      </c>
      <c r="N31" s="163">
        <f>INDEX(TM!E543:J543,Resumo!$C$2)</f>
        <v>7606663.1141506806</v>
      </c>
      <c r="O31" s="332">
        <f>INDEX(TM!E544:J544,Resumo!$C$2)</f>
        <v>2.8860871290151503E-2</v>
      </c>
      <c r="P31" s="431"/>
    </row>
    <row r="32" spans="1:16" x14ac:dyDescent="0.2">
      <c r="A32" t="s">
        <v>77</v>
      </c>
      <c r="B32" s="160" t="s">
        <v>70</v>
      </c>
      <c r="C32" s="156">
        <v>750</v>
      </c>
      <c r="D32" s="156">
        <v>500</v>
      </c>
      <c r="E32" s="168">
        <v>100</v>
      </c>
      <c r="F32" s="169" t="s">
        <v>33</v>
      </c>
      <c r="G32" s="160" t="e">
        <f>IF(#REF!="SIM",0.25,0)</f>
        <v>#REF!</v>
      </c>
      <c r="H32" s="160" t="e">
        <f>IF(#REF!="SIM",0.2001,0)</f>
        <v>#REF!</v>
      </c>
      <c r="I32" s="160">
        <f t="shared" si="0"/>
        <v>0.1875</v>
      </c>
      <c r="J32" s="160" t="e">
        <f t="shared" si="1"/>
        <v>#REF!</v>
      </c>
      <c r="K32" s="162" t="e">
        <f>INDEX(TM!#REF!,Resumo!$C$2)</f>
        <v>#REF!</v>
      </c>
      <c r="L32" s="162" t="e">
        <f>INDEX(TM!#REF!,Resumo!$C$2)</f>
        <v>#REF!</v>
      </c>
      <c r="M32" s="162" t="e">
        <f>INDEX(TM!#REF!,Resumo!$C$2)</f>
        <v>#REF!</v>
      </c>
      <c r="N32" s="163">
        <f>INDEX(TM!E582:J582,Resumo!$C$2)</f>
        <v>7627888.9233917901</v>
      </c>
      <c r="O32" s="332">
        <f>INDEX(TM!E583:J583,Resumo!$C$2)</f>
        <v>2.8860123249623715E-2</v>
      </c>
      <c r="P32" s="431"/>
    </row>
    <row r="33" spans="1:16" x14ac:dyDescent="0.2">
      <c r="A33" t="s">
        <v>78</v>
      </c>
      <c r="B33" s="160" t="s">
        <v>10</v>
      </c>
      <c r="C33" s="156">
        <v>69</v>
      </c>
      <c r="D33" s="156">
        <v>13.8</v>
      </c>
      <c r="E33" s="168">
        <v>100</v>
      </c>
      <c r="F33" s="169" t="s">
        <v>33</v>
      </c>
      <c r="G33" s="160" t="e">
        <f>IF(#REF!="SIM",0.2,0)</f>
        <v>#REF!</v>
      </c>
      <c r="H33" s="160" t="e">
        <f>IF(#REF!="SIM",0.4001,0)</f>
        <v>#REF!</v>
      </c>
      <c r="I33" s="160">
        <f t="shared" si="0"/>
        <v>0.1875</v>
      </c>
      <c r="J33" s="160" t="e">
        <f>1+G33+H33+I33</f>
        <v>#REF!</v>
      </c>
      <c r="K33" s="162" t="e">
        <f>INDEX(TT!#REF!,Resumo!$C$2)</f>
        <v>#REF!</v>
      </c>
      <c r="L33" s="162" t="e">
        <f>INDEX(TT!#REF!,Resumo!$C$2)</f>
        <v>#REF!</v>
      </c>
      <c r="M33" s="162" t="e">
        <f>INDEX(TT!#REF!,Resumo!$C$2)</f>
        <v>#REF!</v>
      </c>
      <c r="N33" s="163">
        <f>INDEX(TT!E35:J35,Resumo!$C$2)</f>
        <v>5398152.2468709135</v>
      </c>
      <c r="O33" s="332">
        <f>INDEX(TT!E36:J36,Resumo!$C$2)</f>
        <v>2.8783897373757205E-2</v>
      </c>
      <c r="P33" s="431"/>
    </row>
    <row r="34" spans="1:16" x14ac:dyDescent="0.2">
      <c r="A34" t="s">
        <v>78</v>
      </c>
      <c r="B34" s="160" t="s">
        <v>10</v>
      </c>
      <c r="C34" s="156">
        <v>69</v>
      </c>
      <c r="D34" s="156">
        <v>34.5</v>
      </c>
      <c r="E34" s="168">
        <v>100</v>
      </c>
      <c r="F34" s="169" t="s">
        <v>33</v>
      </c>
      <c r="G34" s="160" t="e">
        <f>IF(#REF!="SIM",0.2,0)</f>
        <v>#REF!</v>
      </c>
      <c r="H34" s="160" t="e">
        <f>IF(#REF!="SIM",0.4001,0)</f>
        <v>#REF!</v>
      </c>
      <c r="I34" s="160">
        <f t="shared" si="0"/>
        <v>0.1875</v>
      </c>
      <c r="J34" s="160" t="e">
        <f>1+G34+H34+I34</f>
        <v>#REF!</v>
      </c>
      <c r="K34" s="162" t="e">
        <f>INDEX(TT!#REF!,Resumo!$C$2)</f>
        <v>#REF!</v>
      </c>
      <c r="L34" s="162" t="e">
        <f>INDEX(TT!#REF!,Resumo!$C$2)</f>
        <v>#REF!</v>
      </c>
      <c r="M34" s="162" t="e">
        <f>INDEX(TT!#REF!,Resumo!$C$2)</f>
        <v>#REF!</v>
      </c>
      <c r="N34" s="163">
        <f>INDEX(TT!E68:J68,Resumo!$C$2)</f>
        <v>5409516.0967115741</v>
      </c>
      <c r="O34" s="332">
        <f>INDEX(TT!E69:J69,Resumo!$C$2)</f>
        <v>2.878349516478005E-2</v>
      </c>
      <c r="P34" s="431"/>
    </row>
    <row r="35" spans="1:16" x14ac:dyDescent="0.2">
      <c r="A35" t="s">
        <v>78</v>
      </c>
      <c r="B35" s="160" t="s">
        <v>10</v>
      </c>
      <c r="C35" s="156">
        <v>138</v>
      </c>
      <c r="D35" s="156">
        <v>13.8</v>
      </c>
      <c r="E35" s="168">
        <v>100</v>
      </c>
      <c r="F35" s="169" t="s">
        <v>33</v>
      </c>
      <c r="G35" s="160" t="e">
        <f>IF(#REF!="SIM",0.2,0)</f>
        <v>#REF!</v>
      </c>
      <c r="H35" s="160" t="e">
        <f>IF(#REF!="SIM",0.4001,0)</f>
        <v>#REF!</v>
      </c>
      <c r="I35" s="160">
        <f t="shared" si="0"/>
        <v>0.1875</v>
      </c>
      <c r="J35" s="160" t="e">
        <f>1+G35+H35+I35</f>
        <v>#REF!</v>
      </c>
      <c r="K35" s="162" t="e">
        <f>INDEX(TT!#REF!,Resumo!$C$2)</f>
        <v>#REF!</v>
      </c>
      <c r="L35" s="162" t="e">
        <f>INDEX(TT!#REF!,Resumo!$C$2)</f>
        <v>#REF!</v>
      </c>
      <c r="M35" s="162" t="e">
        <f>INDEX(TT!#REF!,Resumo!$C$2)</f>
        <v>#REF!</v>
      </c>
      <c r="N35" s="163">
        <f>INDEX(TT!E101:J101,Resumo!$C$2)</f>
        <v>6900252.1760207023</v>
      </c>
      <c r="O35" s="332">
        <f>INDEX(TT!E102:J102,Resumo!$C$2)</f>
        <v>2.8749009173213613E-2</v>
      </c>
      <c r="P35" s="431"/>
    </row>
    <row r="36" spans="1:16" x14ac:dyDescent="0.2">
      <c r="B36" s="160" t="s">
        <v>10</v>
      </c>
      <c r="C36" s="156">
        <v>138</v>
      </c>
      <c r="D36" s="156">
        <v>34.5</v>
      </c>
      <c r="E36" s="168">
        <v>100</v>
      </c>
      <c r="F36" s="169" t="s">
        <v>33</v>
      </c>
      <c r="G36" s="160" t="e">
        <f>IF(#REF!="SIM",0.2,0)</f>
        <v>#REF!</v>
      </c>
      <c r="H36" s="160" t="e">
        <f>IF(#REF!="SIM",0.4001,0)</f>
        <v>#REF!</v>
      </c>
      <c r="I36" s="160">
        <f>IF(F36="ONAN/ONAF",0.1427,IF(F36="ONAN/ONAF/ONAF",0.1875,IF(F36="ONAN/OFAF",0.2546,0)))</f>
        <v>0.1875</v>
      </c>
      <c r="J36" s="160" t="e">
        <f>1+G36+H36+I36</f>
        <v>#REF!</v>
      </c>
      <c r="K36" s="162" t="e">
        <f>INDEX(TT!#REF!,Resumo!$C$2)</f>
        <v>#REF!</v>
      </c>
      <c r="L36" s="162" t="e">
        <f>INDEX(TT!#REF!,Resumo!$C$2)</f>
        <v>#REF!</v>
      </c>
      <c r="M36" s="162" t="e">
        <f>INDEX(TT!#REF!,Resumo!$C$2)</f>
        <v>#REF!</v>
      </c>
      <c r="N36" s="163">
        <f>INDEX(TT!E135:J135,Resumo!$C$2)</f>
        <v>6914956.02333098</v>
      </c>
      <c r="O36" s="332">
        <f>INDEX(TT!E136:J136,Resumo!$C$2)</f>
        <v>2.8748681056546405E-2</v>
      </c>
      <c r="P36" s="431"/>
    </row>
    <row r="37" spans="1:16" x14ac:dyDescent="0.2">
      <c r="A37" t="s">
        <v>78</v>
      </c>
      <c r="B37" s="160" t="s">
        <v>10</v>
      </c>
      <c r="C37" s="156">
        <v>138</v>
      </c>
      <c r="D37" s="156">
        <v>69</v>
      </c>
      <c r="E37" s="168">
        <v>100</v>
      </c>
      <c r="F37" s="169" t="s">
        <v>33</v>
      </c>
      <c r="G37" s="160" t="e">
        <f>IF(#REF!="SIM",0.2,0)</f>
        <v>#REF!</v>
      </c>
      <c r="H37" s="160" t="e">
        <f>IF(#REF!="SIM",0.4001,0)</f>
        <v>#REF!</v>
      </c>
      <c r="I37" s="160">
        <f t="shared" si="0"/>
        <v>0.1875</v>
      </c>
      <c r="J37" s="160" t="e">
        <f t="shared" si="1"/>
        <v>#REF!</v>
      </c>
      <c r="K37" s="162" t="e">
        <f>INDEX(TT!#REF!,Resumo!$C$2)</f>
        <v>#REF!</v>
      </c>
      <c r="L37" s="162" t="e">
        <f>INDEX(TT!#REF!,Resumo!$C$2)</f>
        <v>#REF!</v>
      </c>
      <c r="M37" s="162" t="e">
        <f>INDEX(TT!#REF!,Resumo!$C$2)</f>
        <v>#REF!</v>
      </c>
      <c r="N37" s="163">
        <f>INDEX(TT!E168:J168,Resumo!$C$2)</f>
        <v>6926101.184157039</v>
      </c>
      <c r="O37" s="332">
        <f>INDEX(TT!E169:J169,Resumo!$C$2)</f>
        <v>2.8748433312330002E-2</v>
      </c>
      <c r="P37" s="431"/>
    </row>
    <row r="38" spans="1:16" x14ac:dyDescent="0.2">
      <c r="A38" t="s">
        <v>78</v>
      </c>
      <c r="B38" s="160" t="s">
        <v>10</v>
      </c>
      <c r="C38" s="156">
        <v>230</v>
      </c>
      <c r="D38" s="156">
        <v>13.8</v>
      </c>
      <c r="E38" s="168">
        <v>100</v>
      </c>
      <c r="F38" s="169" t="s">
        <v>33</v>
      </c>
      <c r="G38" s="160" t="e">
        <f>IF(#REF!="SIM",0.2,0)</f>
        <v>#REF!</v>
      </c>
      <c r="H38" s="160" t="e">
        <f>IF(#REF!="SIM",0.4001,0)</f>
        <v>#REF!</v>
      </c>
      <c r="I38" s="160">
        <f t="shared" si="0"/>
        <v>0.1875</v>
      </c>
      <c r="J38" s="160" t="e">
        <f>1+G38+H38+I38</f>
        <v>#REF!</v>
      </c>
      <c r="K38" s="162" t="e">
        <f>INDEX(TT!#REF!,Resumo!$C$2)</f>
        <v>#REF!</v>
      </c>
      <c r="L38" s="162" t="e">
        <f>INDEX(TT!#REF!,Resumo!$C$2)</f>
        <v>#REF!</v>
      </c>
      <c r="M38" s="162" t="e">
        <f>INDEX(TT!#REF!,Resumo!$C$2)</f>
        <v>#REF!</v>
      </c>
      <c r="N38" s="163">
        <f>INDEX(TT!E201:J201,Resumo!$C$2)</f>
        <v>8332200.8542909818</v>
      </c>
      <c r="O38" s="332">
        <f>INDEX(TT!E202:J202,Resumo!$C$2)</f>
        <v>2.874087526263825E-2</v>
      </c>
      <c r="P38" s="431"/>
    </row>
    <row r="39" spans="1:16" x14ac:dyDescent="0.2">
      <c r="A39" t="s">
        <v>78</v>
      </c>
      <c r="B39" s="160" t="s">
        <v>10</v>
      </c>
      <c r="C39" s="156">
        <v>230</v>
      </c>
      <c r="D39" s="156">
        <v>69</v>
      </c>
      <c r="E39" s="168">
        <v>100</v>
      </c>
      <c r="F39" s="169" t="s">
        <v>33</v>
      </c>
      <c r="G39" s="160" t="e">
        <f>IF(#REF!="SIM",0.2,0)</f>
        <v>#REF!</v>
      </c>
      <c r="H39" s="160" t="e">
        <f>IF(#REF!="SIM",0.4001,0)</f>
        <v>#REF!</v>
      </c>
      <c r="I39" s="160">
        <f t="shared" si="0"/>
        <v>0.1875</v>
      </c>
      <c r="J39" s="160" t="e">
        <f t="shared" si="1"/>
        <v>#REF!</v>
      </c>
      <c r="K39" s="162" t="e">
        <f>INDEX(TT!#REF!,Resumo!$C$2)</f>
        <v>#REF!</v>
      </c>
      <c r="L39" s="162" t="e">
        <f>INDEX(TT!#REF!,Resumo!$C$2)</f>
        <v>#REF!</v>
      </c>
      <c r="M39" s="162" t="e">
        <f>INDEX(TT!#REF!,Resumo!$C$2)</f>
        <v>#REF!</v>
      </c>
      <c r="N39" s="163">
        <f>INDEX(TT!E234:J234,Resumo!$C$2)</f>
        <v>8363392.8130238177</v>
      </c>
      <c r="O39" s="332">
        <f>INDEX(TT!E235:J235,Resumo!$C$2)</f>
        <v>2.874032994771266E-2</v>
      </c>
      <c r="P39" s="431"/>
    </row>
    <row r="40" spans="1:16" x14ac:dyDescent="0.2">
      <c r="A40" t="s">
        <v>78</v>
      </c>
      <c r="B40" s="160" t="s">
        <v>10</v>
      </c>
      <c r="C40" s="156">
        <v>230</v>
      </c>
      <c r="D40" s="156">
        <v>138</v>
      </c>
      <c r="E40" s="168">
        <v>100</v>
      </c>
      <c r="F40" s="169" t="s">
        <v>33</v>
      </c>
      <c r="G40" s="160" t="e">
        <f>IF(#REF!="SIM",0.2,0)</f>
        <v>#REF!</v>
      </c>
      <c r="H40" s="160" t="e">
        <f>IF(#REF!="SIM",0.4001,0)</f>
        <v>#REF!</v>
      </c>
      <c r="I40" s="160">
        <f t="shared" si="0"/>
        <v>0.1875</v>
      </c>
      <c r="J40" s="160" t="e">
        <f t="shared" si="1"/>
        <v>#REF!</v>
      </c>
      <c r="K40" s="162" t="e">
        <f>INDEX(TT!#REF!,Resumo!$C$2)</f>
        <v>#REF!</v>
      </c>
      <c r="L40" s="162" t="e">
        <f>INDEX(TT!#REF!,Resumo!$C$2)</f>
        <v>#REF!</v>
      </c>
      <c r="M40" s="162" t="e">
        <f>INDEX(TT!#REF!,Resumo!$C$2)</f>
        <v>#REF!</v>
      </c>
      <c r="N40" s="163">
        <f>INDEX(TT!E266:J266,Resumo!$C$2)</f>
        <v>8376864.7067507207</v>
      </c>
      <c r="O40" s="332">
        <f>INDEX(TT!E267:J267,Resumo!$C$2)</f>
        <v>2.8740095726682291E-2</v>
      </c>
      <c r="P40" s="431"/>
    </row>
    <row r="41" spans="1:16" x14ac:dyDescent="0.2">
      <c r="A41" t="s">
        <v>78</v>
      </c>
      <c r="B41" s="160" t="s">
        <v>10</v>
      </c>
      <c r="C41" s="156">
        <v>345</v>
      </c>
      <c r="D41" s="156">
        <v>13.8</v>
      </c>
      <c r="E41" s="168">
        <v>100</v>
      </c>
      <c r="F41" s="169" t="s">
        <v>33</v>
      </c>
      <c r="G41" s="160" t="e">
        <f>IF(#REF!="SIM",0.2,0)</f>
        <v>#REF!</v>
      </c>
      <c r="H41" s="160" t="e">
        <f>IF(#REF!="SIM",0.2001,0)</f>
        <v>#REF!</v>
      </c>
      <c r="I41" s="160">
        <f t="shared" si="0"/>
        <v>0.1875</v>
      </c>
      <c r="J41" s="160" t="e">
        <f>1+G41+H41+I41</f>
        <v>#REF!</v>
      </c>
      <c r="K41" s="162" t="e">
        <f>INDEX(TT!#REF!,Resumo!$C$2)</f>
        <v>#REF!</v>
      </c>
      <c r="L41" s="162" t="e">
        <f>INDEX(TT!#REF!,Resumo!$C$2)</f>
        <v>#REF!</v>
      </c>
      <c r="M41" s="162" t="e">
        <f>INDEX(TT!#REF!,Resumo!$C$2)</f>
        <v>#REF!</v>
      </c>
      <c r="N41" s="163">
        <f>INDEX(TT!E299:J299,Resumo!$C$2)</f>
        <v>9655671.3180623744</v>
      </c>
      <c r="O41" s="332">
        <f>INDEX(TT!E300:J300,Resumo!$C$2)</f>
        <v>2.8734625830616846E-2</v>
      </c>
      <c r="P41" s="431"/>
    </row>
    <row r="42" spans="1:16" x14ac:dyDescent="0.2">
      <c r="A42" t="s">
        <v>78</v>
      </c>
      <c r="B42" s="160" t="s">
        <v>10</v>
      </c>
      <c r="C42" s="156">
        <v>345</v>
      </c>
      <c r="D42" s="156">
        <v>69</v>
      </c>
      <c r="E42" s="168">
        <v>100</v>
      </c>
      <c r="F42" s="169" t="s">
        <v>33</v>
      </c>
      <c r="G42" s="160" t="e">
        <f>IF(#REF!="SIM",0.2,0)</f>
        <v>#REF!</v>
      </c>
      <c r="H42" s="160" t="e">
        <f>IF(#REF!="SIM",0.2001,0)</f>
        <v>#REF!</v>
      </c>
      <c r="I42" s="160">
        <f t="shared" si="0"/>
        <v>0.1875</v>
      </c>
      <c r="J42" s="160" t="e">
        <f t="shared" si="1"/>
        <v>#REF!</v>
      </c>
      <c r="K42" s="162" t="e">
        <f>INDEX(TT!#REF!,Resumo!$C$2)</f>
        <v>#REF!</v>
      </c>
      <c r="L42" s="162" t="e">
        <f>INDEX(TT!#REF!,Resumo!$C$2)</f>
        <v>#REF!</v>
      </c>
      <c r="M42" s="162" t="e">
        <f>INDEX(TT!#REF!,Resumo!$C$2)</f>
        <v>#REF!</v>
      </c>
      <c r="N42" s="163">
        <f>INDEX(TT!E332:J332,Resumo!$C$2)</f>
        <v>9691817.907807203</v>
      </c>
      <c r="O42" s="332">
        <f>INDEX(TT!E333:J333,Resumo!$C$2)</f>
        <v>2.8734103976812704E-2</v>
      </c>
      <c r="P42" s="431"/>
    </row>
    <row r="43" spans="1:16" x14ac:dyDescent="0.2">
      <c r="A43" t="s">
        <v>78</v>
      </c>
      <c r="B43" s="160" t="s">
        <v>10</v>
      </c>
      <c r="C43" s="156">
        <v>345</v>
      </c>
      <c r="D43" s="156">
        <v>138</v>
      </c>
      <c r="E43" s="168">
        <v>100</v>
      </c>
      <c r="F43" s="169" t="s">
        <v>33</v>
      </c>
      <c r="G43" s="160" t="e">
        <f>IF(#REF!="SIM",0.2,0)</f>
        <v>#REF!</v>
      </c>
      <c r="H43" s="160" t="e">
        <f>IF(#REF!="SIM",0.2001,0)</f>
        <v>#REF!</v>
      </c>
      <c r="I43" s="160">
        <f t="shared" si="0"/>
        <v>0.1875</v>
      </c>
      <c r="J43" s="160" t="e">
        <f t="shared" si="1"/>
        <v>#REF!</v>
      </c>
      <c r="K43" s="162" t="e">
        <f>INDEX(TT!#REF!,Resumo!$C$2)</f>
        <v>#REF!</v>
      </c>
      <c r="L43" s="162" t="e">
        <f>INDEX(TT!#REF!,Resumo!$C$2)</f>
        <v>#REF!</v>
      </c>
      <c r="M43" s="162" t="e">
        <f>INDEX(TT!#REF!,Resumo!$C$2)</f>
        <v>#REF!</v>
      </c>
      <c r="N43" s="163">
        <f>INDEX(TT!E365:J365,Resumo!$C$2)</f>
        <v>9707429.7204478644</v>
      </c>
      <c r="O43" s="332">
        <f>INDEX(TT!E366:J366,Resumo!$C$2)</f>
        <v>2.8733879834373373E-2</v>
      </c>
      <c r="P43" s="431"/>
    </row>
    <row r="44" spans="1:16" x14ac:dyDescent="0.2">
      <c r="A44" t="s">
        <v>78</v>
      </c>
      <c r="B44" s="160" t="s">
        <v>10</v>
      </c>
      <c r="C44" s="156">
        <v>345</v>
      </c>
      <c r="D44" s="156">
        <v>230</v>
      </c>
      <c r="E44" s="168">
        <v>100</v>
      </c>
      <c r="F44" s="169" t="s">
        <v>33</v>
      </c>
      <c r="G44" s="160" t="e">
        <f>IF(#REF!="SIM",0.2,0)</f>
        <v>#REF!</v>
      </c>
      <c r="H44" s="160" t="e">
        <f>IF(#REF!="SIM",0.2001,0)</f>
        <v>#REF!</v>
      </c>
      <c r="I44" s="160">
        <f t="shared" si="0"/>
        <v>0.1875</v>
      </c>
      <c r="J44" s="160" t="e">
        <f t="shared" si="1"/>
        <v>#REF!</v>
      </c>
      <c r="K44" s="162" t="e">
        <f>INDEX(TT!#REF!,Resumo!$C$2)</f>
        <v>#REF!</v>
      </c>
      <c r="L44" s="162" t="e">
        <f>INDEX(TT!#REF!,Resumo!$C$2)</f>
        <v>#REF!</v>
      </c>
      <c r="M44" s="162" t="e">
        <f>INDEX(TT!#REF!,Resumo!$C$2)</f>
        <v>#REF!</v>
      </c>
      <c r="N44" s="163">
        <f>INDEX(TT!E398:J398,Resumo!$C$2)</f>
        <v>9718952.2087151315</v>
      </c>
      <c r="O44" s="332">
        <f>INDEX(TT!E399:J399,Resumo!$C$2)</f>
        <v>2.8733714882817951E-2</v>
      </c>
      <c r="P44" s="431"/>
    </row>
    <row r="45" spans="1:16" x14ac:dyDescent="0.2">
      <c r="A45" t="s">
        <v>78</v>
      </c>
      <c r="B45" s="160" t="s">
        <v>10</v>
      </c>
      <c r="C45" s="156">
        <v>500</v>
      </c>
      <c r="D45" s="156">
        <v>69</v>
      </c>
      <c r="E45" s="168">
        <v>100</v>
      </c>
      <c r="F45" s="169" t="s">
        <v>33</v>
      </c>
      <c r="G45" s="160" t="e">
        <f>IF(#REF!="SIM",0.2,0)</f>
        <v>#REF!</v>
      </c>
      <c r="H45" s="160" t="e">
        <f>IF(#REF!="SIM",0.2001,0)</f>
        <v>#REF!</v>
      </c>
      <c r="I45" s="160">
        <f t="shared" si="0"/>
        <v>0.1875</v>
      </c>
      <c r="J45" s="160" t="e">
        <f t="shared" ref="J45:J52" si="8">1+G45+H45+I45</f>
        <v>#REF!</v>
      </c>
      <c r="K45" s="171" t="e">
        <f>INDEX(TT!#REF!,Resumo!$C$2)</f>
        <v>#REF!</v>
      </c>
      <c r="L45" s="171" t="e">
        <f>INDEX(TT!#REF!,Resumo!$C$2)</f>
        <v>#REF!</v>
      </c>
      <c r="M45" s="171" t="e">
        <f>INDEX(TT!#REF!,Resumo!$C$2)</f>
        <v>#REF!</v>
      </c>
      <c r="N45" s="163">
        <f>INDEX(TT!E431:J431,Resumo!$C$2)</f>
        <v>11116434.426118642</v>
      </c>
      <c r="O45" s="332">
        <f>INDEX(TT!E432:J432,Resumo!$C$2)</f>
        <v>2.8733725687710331E-2</v>
      </c>
      <c r="P45" s="431"/>
    </row>
    <row r="46" spans="1:16" x14ac:dyDescent="0.2">
      <c r="A46" t="s">
        <v>78</v>
      </c>
      <c r="B46" s="160" t="s">
        <v>10</v>
      </c>
      <c r="C46" s="156">
        <v>500</v>
      </c>
      <c r="D46" s="156">
        <v>138</v>
      </c>
      <c r="E46" s="168">
        <v>100</v>
      </c>
      <c r="F46" s="169" t="s">
        <v>33</v>
      </c>
      <c r="G46" s="160" t="e">
        <f>IF(#REF!="SIM",0.2,0)</f>
        <v>#REF!</v>
      </c>
      <c r="H46" s="160" t="e">
        <f>IF(#REF!="SIM",0.2001,0)</f>
        <v>#REF!</v>
      </c>
      <c r="I46" s="160">
        <f t="shared" si="0"/>
        <v>0.1875</v>
      </c>
      <c r="J46" s="160" t="e">
        <f t="shared" si="8"/>
        <v>#REF!</v>
      </c>
      <c r="K46" s="162" t="e">
        <f>INDEX(TT!#REF!,Resumo!$C$2)</f>
        <v>#REF!</v>
      </c>
      <c r="L46" s="162" t="e">
        <f>INDEX(TT!#REF!,Resumo!$C$2)</f>
        <v>#REF!</v>
      </c>
      <c r="M46" s="162" t="e">
        <f>INDEX(TT!#REF!,Resumo!$C$2)</f>
        <v>#REF!</v>
      </c>
      <c r="N46" s="163">
        <f>INDEX(TT!E464:J464,Resumo!$C$2)</f>
        <v>11134289.582551738</v>
      </c>
      <c r="O46" s="332">
        <f>INDEX(TT!E465:J465,Resumo!$C$2)</f>
        <v>2.8733502086233847E-2</v>
      </c>
      <c r="P46" s="431"/>
    </row>
    <row r="47" spans="1:16" x14ac:dyDescent="0.2">
      <c r="A47" t="s">
        <v>78</v>
      </c>
      <c r="B47" s="160" t="s">
        <v>10</v>
      </c>
      <c r="C47" s="156">
        <v>500</v>
      </c>
      <c r="D47" s="156">
        <v>230</v>
      </c>
      <c r="E47" s="168">
        <v>100</v>
      </c>
      <c r="F47" s="169" t="s">
        <v>33</v>
      </c>
      <c r="G47" s="160" t="e">
        <f>IF(#REF!="SIM",0.2,0)</f>
        <v>#REF!</v>
      </c>
      <c r="H47" s="160" t="e">
        <f>IF(#REF!="SIM",0.2001,0)</f>
        <v>#REF!</v>
      </c>
      <c r="I47" s="160">
        <f t="shared" si="0"/>
        <v>0.1875</v>
      </c>
      <c r="J47" s="160" t="e">
        <f t="shared" si="8"/>
        <v>#REF!</v>
      </c>
      <c r="K47" s="162" t="e">
        <f>INDEX(TT!#REF!,Resumo!$C$2)</f>
        <v>#REF!</v>
      </c>
      <c r="L47" s="162" t="e">
        <f>INDEX(TT!#REF!,Resumo!$C$2)</f>
        <v>#REF!</v>
      </c>
      <c r="M47" s="162" t="e">
        <f>INDEX(TT!#REF!,Resumo!$C$2)</f>
        <v>#REF!</v>
      </c>
      <c r="N47" s="163">
        <f>INDEX(TT!E497:J497,Resumo!$C$2)</f>
        <v>11147467.797999613</v>
      </c>
      <c r="O47" s="332">
        <f>INDEX(TT!E498:J498,Resumo!$C$2)</f>
        <v>2.8733337532907931E-2</v>
      </c>
      <c r="P47" s="431"/>
    </row>
    <row r="48" spans="1:16" x14ac:dyDescent="0.2">
      <c r="A48" t="s">
        <v>78</v>
      </c>
      <c r="B48" s="160" t="s">
        <v>10</v>
      </c>
      <c r="C48" s="156">
        <v>500</v>
      </c>
      <c r="D48" s="156">
        <v>345</v>
      </c>
      <c r="E48" s="168">
        <v>100</v>
      </c>
      <c r="F48" s="169" t="s">
        <v>33</v>
      </c>
      <c r="G48" s="160" t="e">
        <f>IF(#REF!="SIM",0.2,0)</f>
        <v>#REF!</v>
      </c>
      <c r="H48" s="160" t="e">
        <f>IF(#REF!="SIM",0.2001,0)</f>
        <v>#REF!</v>
      </c>
      <c r="I48" s="160">
        <f t="shared" si="0"/>
        <v>0.1875</v>
      </c>
      <c r="J48" s="160" t="e">
        <f t="shared" si="8"/>
        <v>#REF!</v>
      </c>
      <c r="K48" s="162" t="e">
        <f>INDEX(TT!#REF!,Resumo!$C$2)</f>
        <v>#REF!</v>
      </c>
      <c r="L48" s="162" t="e">
        <f>INDEX(TT!#REF!,Resumo!$C$2)</f>
        <v>#REF!</v>
      </c>
      <c r="M48" s="162" t="e">
        <f>INDEX(TT!#REF!,Resumo!$C$2)</f>
        <v>#REF!</v>
      </c>
      <c r="N48" s="163">
        <f>INDEX(TT!E530:J530,Resumo!$C$2)</f>
        <v>11157939.779398162</v>
      </c>
      <c r="O48" s="332">
        <f>INDEX(TT!E531:J531,Resumo!$C$2)</f>
        <v>2.8733207060331806E-2</v>
      </c>
      <c r="P48" s="431"/>
    </row>
    <row r="49" spans="1:16" x14ac:dyDescent="0.2">
      <c r="B49" s="160" t="s">
        <v>361</v>
      </c>
      <c r="C49" s="156">
        <v>138</v>
      </c>
      <c r="D49" s="156">
        <v>138</v>
      </c>
      <c r="E49" s="168">
        <v>100</v>
      </c>
      <c r="F49" s="169" t="s">
        <v>33</v>
      </c>
      <c r="G49" s="160"/>
      <c r="H49" s="160"/>
      <c r="I49" s="160"/>
      <c r="J49" s="160"/>
      <c r="K49" s="162"/>
      <c r="L49" s="162"/>
      <c r="M49" s="162"/>
      <c r="N49" s="163">
        <f>INDEX(TD!E33:J33,Resumo!$C$2)</f>
        <v>9831714.9238546472</v>
      </c>
      <c r="O49" s="332">
        <f>INDEX(TD!E34:J34,Resumo!$C$2)</f>
        <v>3.332511174832746E-2</v>
      </c>
      <c r="P49" s="431"/>
    </row>
    <row r="50" spans="1:16" x14ac:dyDescent="0.2">
      <c r="B50" s="160" t="s">
        <v>361</v>
      </c>
      <c r="C50" s="156">
        <v>345</v>
      </c>
      <c r="D50" s="156">
        <v>345</v>
      </c>
      <c r="E50" s="168">
        <v>100</v>
      </c>
      <c r="F50" s="169" t="s">
        <v>33</v>
      </c>
      <c r="G50" s="160"/>
      <c r="H50" s="160"/>
      <c r="I50" s="160"/>
      <c r="J50" s="160"/>
      <c r="K50" s="162"/>
      <c r="L50" s="162"/>
      <c r="M50" s="162"/>
      <c r="N50" s="163">
        <f>INDEX(TD!E64:J64,Resumo!$C$2)</f>
        <v>13782253.823438929</v>
      </c>
      <c r="O50" s="332">
        <f>INDEX(TD!E65:J65,Resumo!$C$2)</f>
        <v>3.331764992257312E-2</v>
      </c>
      <c r="P50" s="431"/>
    </row>
    <row r="51" spans="1:16" x14ac:dyDescent="0.2">
      <c r="B51" s="160" t="s">
        <v>5</v>
      </c>
      <c r="C51" s="156">
        <v>230</v>
      </c>
      <c r="D51" s="156">
        <v>13.8</v>
      </c>
      <c r="E51" s="168">
        <v>100</v>
      </c>
      <c r="F51" s="169" t="s">
        <v>33</v>
      </c>
      <c r="G51" s="160" t="e">
        <f>IF(#REF!="SIM",0.25,0)</f>
        <v>#REF!</v>
      </c>
      <c r="H51" s="160" t="e">
        <f>IF(#REF!="SIM",0.2001,0)</f>
        <v>#REF!</v>
      </c>
      <c r="I51" s="160">
        <f t="shared" ref="I51" si="9">IF(F51="ONAN/ONAF",0.1427,IF(F51="ONAN/ONAF/ONAF",0.1875,IF(F51="ONAN/OFAF",0.2546,0)))</f>
        <v>0.1875</v>
      </c>
      <c r="J51" s="160" t="e">
        <f t="shared" si="8"/>
        <v>#REF!</v>
      </c>
      <c r="K51" s="162" t="e">
        <f>INDEX(#REF!,Resumo!$C$2)</f>
        <v>#REF!</v>
      </c>
      <c r="L51" s="162" t="e">
        <f>INDEX(#REF!,Resumo!$C$2)</f>
        <v>#REF!</v>
      </c>
      <c r="M51" s="162" t="e">
        <f>INDEX(#REF!,Resumo!$C$2)</f>
        <v>#REF!</v>
      </c>
      <c r="N51" s="163">
        <f>INDEX(ATM!E40:J40,Resumo!$C$2)</f>
        <v>6342360.6160422582</v>
      </c>
      <c r="O51" s="332">
        <f>INDEX(ATM!E41:J41,Resumo!$C$2)</f>
        <v>2.89057188992894E-2</v>
      </c>
      <c r="P51" s="431"/>
    </row>
    <row r="52" spans="1:16" x14ac:dyDescent="0.2">
      <c r="A52" t="s">
        <v>79</v>
      </c>
      <c r="B52" s="160" t="s">
        <v>5</v>
      </c>
      <c r="C52" s="156">
        <v>230</v>
      </c>
      <c r="D52" s="156">
        <v>69</v>
      </c>
      <c r="E52" s="168">
        <v>100</v>
      </c>
      <c r="F52" s="169" t="s">
        <v>33</v>
      </c>
      <c r="G52" s="160" t="e">
        <f>IF(#REF!="SIM",0.25,0)</f>
        <v>#REF!</v>
      </c>
      <c r="H52" s="160" t="e">
        <f>IF(#REF!="SIM",0.2001,0)</f>
        <v>#REF!</v>
      </c>
      <c r="I52" s="160">
        <f t="shared" si="0"/>
        <v>0.1875</v>
      </c>
      <c r="J52" s="160" t="e">
        <f t="shared" si="8"/>
        <v>#REF!</v>
      </c>
      <c r="K52" s="162" t="e">
        <f>INDEX(#REF!,Resumo!$C$2)</f>
        <v>#REF!</v>
      </c>
      <c r="L52" s="162" t="e">
        <f>INDEX(#REF!,Resumo!$C$2)</f>
        <v>#REF!</v>
      </c>
      <c r="M52" s="162" t="e">
        <f>INDEX(#REF!,Resumo!$C$2)</f>
        <v>#REF!</v>
      </c>
      <c r="N52" s="163">
        <f>INDEX(ATM!E79:J79,Resumo!$C$2)</f>
        <v>6404243.9719534321</v>
      </c>
      <c r="O52" s="332">
        <f>INDEX(ATM!E80:J80,Resumo!$C$2)</f>
        <v>2.8902660262213352E-2</v>
      </c>
      <c r="P52" s="431"/>
    </row>
    <row r="53" spans="1:16" x14ac:dyDescent="0.2">
      <c r="A53" t="s">
        <v>79</v>
      </c>
      <c r="B53" s="160" t="s">
        <v>5</v>
      </c>
      <c r="C53" s="156">
        <v>230</v>
      </c>
      <c r="D53" s="156">
        <v>138</v>
      </c>
      <c r="E53" s="168">
        <v>100</v>
      </c>
      <c r="F53" s="169" t="s">
        <v>33</v>
      </c>
      <c r="G53" s="160" t="e">
        <f>IF(#REF!="SIM",0.25,0)</f>
        <v>#REF!</v>
      </c>
      <c r="H53" s="160" t="e">
        <f>IF(#REF!="SIM",0.2001,0)</f>
        <v>#REF!</v>
      </c>
      <c r="I53" s="160">
        <f t="shared" si="0"/>
        <v>0.1875</v>
      </c>
      <c r="J53" s="160" t="e">
        <f t="shared" ref="J53:J77" si="10">1+G53+H53+I53</f>
        <v>#REF!</v>
      </c>
      <c r="K53" s="162" t="e">
        <f>INDEX(#REF!,Resumo!$C$2)</f>
        <v>#REF!</v>
      </c>
      <c r="L53" s="162" t="e">
        <f>INDEX(#REF!,Resumo!$C$2)</f>
        <v>#REF!</v>
      </c>
      <c r="M53" s="162" t="e">
        <f>INDEX(#REF!,Resumo!$C$2)</f>
        <v>#REF!</v>
      </c>
      <c r="N53" s="163">
        <f>INDEX(ATM!E118:J118,Resumo!$C$2)</f>
        <v>6431101.9538652087</v>
      </c>
      <c r="O53" s="332">
        <f>INDEX(ATM!E119:J119,Resumo!$C$2)</f>
        <v>2.8901351726319947E-2</v>
      </c>
      <c r="P53" s="431"/>
    </row>
    <row r="54" spans="1:16" x14ac:dyDescent="0.2">
      <c r="B54" s="160" t="s">
        <v>5</v>
      </c>
      <c r="C54" s="156">
        <v>345</v>
      </c>
      <c r="D54" s="156">
        <v>13.8</v>
      </c>
      <c r="E54" s="168">
        <v>100</v>
      </c>
      <c r="F54" s="169" t="s">
        <v>33</v>
      </c>
      <c r="G54" s="160" t="e">
        <f>IF(#REF!="SIM",0.25,0)</f>
        <v>#REF!</v>
      </c>
      <c r="H54" s="160" t="e">
        <f>IF(#REF!="SIM",0.2001,0)</f>
        <v>#REF!</v>
      </c>
      <c r="I54" s="160">
        <f t="shared" ref="I54" si="11">IF(F54="ONAN/ONAF",0.1427,IF(F54="ONAN/ONAF/ONAF",0.1875,IF(F54="ONAN/OFAF",0.2546,0)))</f>
        <v>0.1875</v>
      </c>
      <c r="J54" s="160" t="e">
        <f t="shared" ref="J54" si="12">1+G54+H54+I54</f>
        <v>#REF!</v>
      </c>
      <c r="K54" s="162" t="e">
        <f>INDEX(#REF!,Resumo!$C$2)</f>
        <v>#REF!</v>
      </c>
      <c r="L54" s="162" t="e">
        <f>INDEX(#REF!,Resumo!$C$2)</f>
        <v>#REF!</v>
      </c>
      <c r="M54" s="162" t="e">
        <f>INDEX(#REF!,Resumo!$C$2)</f>
        <v>#REF!</v>
      </c>
      <c r="N54" s="163">
        <f>INDEX(ATM!E157:J157,Resumo!$C$2)</f>
        <v>6331552.9606304308</v>
      </c>
      <c r="O54" s="332">
        <f>INDEX(ATM!E158:J158,Resumo!$C$2)</f>
        <v>2.8903052965854669E-2</v>
      </c>
      <c r="P54" s="431"/>
    </row>
    <row r="55" spans="1:16" x14ac:dyDescent="0.2">
      <c r="A55" t="s">
        <v>79</v>
      </c>
      <c r="B55" s="160" t="s">
        <v>5</v>
      </c>
      <c r="C55" s="156">
        <v>345</v>
      </c>
      <c r="D55" s="156">
        <v>69</v>
      </c>
      <c r="E55" s="168">
        <v>100</v>
      </c>
      <c r="F55" s="169" t="s">
        <v>33</v>
      </c>
      <c r="G55" s="160" t="e">
        <f>IF(#REF!="SIM",0.25,0)</f>
        <v>#REF!</v>
      </c>
      <c r="H55" s="160" t="e">
        <f>IF(#REF!="SIM",0.2001,0)</f>
        <v>#REF!</v>
      </c>
      <c r="I55" s="160">
        <f t="shared" si="0"/>
        <v>0.1875</v>
      </c>
      <c r="J55" s="160" t="e">
        <f t="shared" si="10"/>
        <v>#REF!</v>
      </c>
      <c r="K55" s="162" t="e">
        <f>INDEX(#REF!,Resumo!$C$2)</f>
        <v>#REF!</v>
      </c>
      <c r="L55" s="162" t="e">
        <f>INDEX(#REF!,Resumo!$C$2)</f>
        <v>#REF!</v>
      </c>
      <c r="M55" s="162" t="e">
        <f>INDEX(#REF!,Resumo!$C$2)</f>
        <v>#REF!</v>
      </c>
      <c r="N55" s="163">
        <f>INDEX(ATM!E196:J196,Resumo!$C$2)</f>
        <v>6393372.5686497306</v>
      </c>
      <c r="O55" s="332">
        <f>INDEX(ATM!E197:J197,Resumo!$C$2)</f>
        <v>2.8900018915885152E-2</v>
      </c>
      <c r="P55" s="431"/>
    </row>
    <row r="56" spans="1:16" x14ac:dyDescent="0.2">
      <c r="A56" t="s">
        <v>79</v>
      </c>
      <c r="B56" s="160" t="s">
        <v>5</v>
      </c>
      <c r="C56" s="156">
        <v>345</v>
      </c>
      <c r="D56" s="156">
        <v>138</v>
      </c>
      <c r="E56" s="168">
        <v>100</v>
      </c>
      <c r="F56" s="169" t="s">
        <v>33</v>
      </c>
      <c r="G56" s="160" t="e">
        <f>IF(#REF!="SIM",0.25,0)</f>
        <v>#REF!</v>
      </c>
      <c r="H56" s="160" t="e">
        <f>IF(#REF!="SIM",0.2001,0)</f>
        <v>#REF!</v>
      </c>
      <c r="I56" s="160">
        <f t="shared" si="0"/>
        <v>0.1875</v>
      </c>
      <c r="J56" s="160" t="e">
        <f t="shared" si="10"/>
        <v>#REF!</v>
      </c>
      <c r="K56" s="162" t="e">
        <f>INDEX(#REF!,Resumo!$C$2)</f>
        <v>#REF!</v>
      </c>
      <c r="L56" s="162" t="e">
        <f>INDEX(#REF!,Resumo!$C$2)</f>
        <v>#REF!</v>
      </c>
      <c r="M56" s="162" t="e">
        <f>INDEX(#REF!,Resumo!$C$2)</f>
        <v>#REF!</v>
      </c>
      <c r="N56" s="163">
        <f>INDEX(ATM!E235:J235,Resumo!$C$2)</f>
        <v>6420202.8833527435</v>
      </c>
      <c r="O56" s="332">
        <f>INDEX(ATM!E236:J236,Resumo!$C$2)</f>
        <v>2.8899174749433858E-2</v>
      </c>
      <c r="P56" s="431"/>
    </row>
    <row r="57" spans="1:16" x14ac:dyDescent="0.2">
      <c r="A57" t="s">
        <v>79</v>
      </c>
      <c r="B57" s="160" t="s">
        <v>5</v>
      </c>
      <c r="C57" s="156">
        <v>345</v>
      </c>
      <c r="D57" s="156">
        <v>230</v>
      </c>
      <c r="E57" s="168">
        <v>100</v>
      </c>
      <c r="F57" s="169" t="s">
        <v>33</v>
      </c>
      <c r="G57" s="160" t="e">
        <f>IF(#REF!="SIM",0.25,0)</f>
        <v>#REF!</v>
      </c>
      <c r="H57" s="160" t="e">
        <f>IF(#REF!="SIM",0.2001,0)</f>
        <v>#REF!</v>
      </c>
      <c r="I57" s="160">
        <f t="shared" si="0"/>
        <v>0.1875</v>
      </c>
      <c r="J57" s="160" t="e">
        <f t="shared" si="10"/>
        <v>#REF!</v>
      </c>
      <c r="K57" s="162" t="e">
        <f>INDEX(#REF!,Resumo!$C$2)</f>
        <v>#REF!</v>
      </c>
      <c r="L57" s="162" t="e">
        <f>INDEX(#REF!,Resumo!$C$2)</f>
        <v>#REF!</v>
      </c>
      <c r="M57" s="162" t="e">
        <f>INDEX(#REF!,Resumo!$C$2)</f>
        <v>#REF!</v>
      </c>
      <c r="N57" s="163">
        <f>INDEX(ATM!E274:J274,Resumo!$C$2)</f>
        <v>6482559.2893378045</v>
      </c>
      <c r="O57" s="332">
        <f>INDEX(ATM!E275:J275,Resumo!$C$2)</f>
        <v>2.8911922880692598E-2</v>
      </c>
      <c r="P57" s="431"/>
    </row>
    <row r="58" spans="1:16" x14ac:dyDescent="0.2">
      <c r="B58" s="160" t="s">
        <v>5</v>
      </c>
      <c r="C58" s="156">
        <v>500</v>
      </c>
      <c r="D58" s="156">
        <v>13.8</v>
      </c>
      <c r="E58" s="168">
        <v>100</v>
      </c>
      <c r="F58" s="169" t="s">
        <v>33</v>
      </c>
      <c r="G58" s="160" t="e">
        <f>IF(#REF!="SIM",0.25,0)</f>
        <v>#REF!</v>
      </c>
      <c r="H58" s="160" t="e">
        <f>IF(#REF!="SIM",0.2001,0)</f>
        <v>#REF!</v>
      </c>
      <c r="I58" s="160">
        <f t="shared" ref="I58" si="13">IF(F58="ONAN/ONAF",0.1427,IF(F58="ONAN/ONAF/ONAF",0.1875,IF(F58="ONAN/OFAF",0.2546,0)))</f>
        <v>0.1875</v>
      </c>
      <c r="J58" s="160" t="e">
        <f t="shared" ref="J58" si="14">1+G58+H58+I58</f>
        <v>#REF!</v>
      </c>
      <c r="K58" s="162" t="e">
        <f>INDEX(#REF!,Resumo!$C$2)</f>
        <v>#REF!</v>
      </c>
      <c r="L58" s="162" t="e">
        <f>INDEX(#REF!,Resumo!$C$2)</f>
        <v>#REF!</v>
      </c>
      <c r="M58" s="162" t="e">
        <f>INDEX(#REF!,Resumo!$C$2)</f>
        <v>#REF!</v>
      </c>
      <c r="N58" s="163">
        <f>INDEX(ATM!E313:J313,Resumo!$C$2)</f>
        <v>6317594.3939749263</v>
      </c>
      <c r="O58" s="332">
        <f>INDEX(ATM!E314:J314,Resumo!$C$2)</f>
        <v>2.8901482826791079E-2</v>
      </c>
      <c r="P58" s="431"/>
    </row>
    <row r="59" spans="1:16" x14ac:dyDescent="0.2">
      <c r="B59" s="160" t="s">
        <v>5</v>
      </c>
      <c r="C59" s="156">
        <v>500</v>
      </c>
      <c r="D59" s="156">
        <v>69</v>
      </c>
      <c r="E59" s="168">
        <v>100</v>
      </c>
      <c r="F59" s="169" t="s">
        <v>33</v>
      </c>
      <c r="G59" s="160" t="e">
        <f>IF(#REF!="SIM",0.25,0)</f>
        <v>#REF!</v>
      </c>
      <c r="H59" s="160" t="e">
        <f>IF(#REF!="SIM",0.2001,0)</f>
        <v>#REF!</v>
      </c>
      <c r="I59" s="160">
        <f t="shared" ref="I59" si="15">IF(F59="ONAN/ONAF",0.1427,IF(F59="ONAN/ONAF/ONAF",0.1875,IF(F59="ONAN/OFAF",0.2546,0)))</f>
        <v>0.1875</v>
      </c>
      <c r="J59" s="160" t="e">
        <f t="shared" ref="J59" si="16">1+G59+H59+I59</f>
        <v>#REF!</v>
      </c>
      <c r="K59" s="162" t="e">
        <f>INDEX(#REF!,Resumo!$C$2)</f>
        <v>#REF!</v>
      </c>
      <c r="L59" s="162" t="e">
        <f>INDEX(#REF!,Resumo!$C$2)</f>
        <v>#REF!</v>
      </c>
      <c r="M59" s="162" t="e">
        <f>INDEX(#REF!,Resumo!$C$2)</f>
        <v>#REF!</v>
      </c>
      <c r="N59" s="163">
        <f>INDEX(ATM!E352:J352,Resumo!$C$2)</f>
        <v>6379315.5985692758</v>
      </c>
      <c r="O59" s="332">
        <f>INDEX(ATM!E353:J353,Resumo!$C$2)</f>
        <v>2.8898463044396028E-2</v>
      </c>
      <c r="P59" s="431"/>
    </row>
    <row r="60" spans="1:16" x14ac:dyDescent="0.2">
      <c r="A60" t="s">
        <v>79</v>
      </c>
      <c r="B60" s="160" t="s">
        <v>5</v>
      </c>
      <c r="C60" s="156">
        <v>500</v>
      </c>
      <c r="D60" s="156">
        <v>138</v>
      </c>
      <c r="E60" s="168">
        <v>100</v>
      </c>
      <c r="F60" s="169" t="s">
        <v>33</v>
      </c>
      <c r="G60" s="160" t="e">
        <f>IF(#REF!="SIM",0.25,0)</f>
        <v>#REF!</v>
      </c>
      <c r="H60" s="160" t="e">
        <f>IF(#REF!="SIM",0.2001,0)</f>
        <v>#REF!</v>
      </c>
      <c r="I60" s="160">
        <f t="shared" si="0"/>
        <v>0.1875</v>
      </c>
      <c r="J60" s="160" t="e">
        <f t="shared" si="10"/>
        <v>#REF!</v>
      </c>
      <c r="K60" s="162" t="e">
        <f>INDEX(#REF!,Resumo!$C$2)</f>
        <v>#REF!</v>
      </c>
      <c r="L60" s="162" t="e">
        <f>INDEX(#REF!,Resumo!$C$2)</f>
        <v>#REF!</v>
      </c>
      <c r="M60" s="162" t="e">
        <f>INDEX(#REF!,Resumo!$C$2)</f>
        <v>#REF!</v>
      </c>
      <c r="N60" s="163">
        <f>INDEX(ATM!E391:J391,Resumo!$C$2)</f>
        <v>6406103.2052231133</v>
      </c>
      <c r="O60" s="332">
        <f>INDEX(ATM!E392:J392,Resumo!$C$2)</f>
        <v>2.8897171153348628E-2</v>
      </c>
      <c r="P60" s="431"/>
    </row>
    <row r="61" spans="1:16" x14ac:dyDescent="0.2">
      <c r="A61" t="s">
        <v>79</v>
      </c>
      <c r="B61" s="160" t="s">
        <v>5</v>
      </c>
      <c r="C61" s="156">
        <v>500</v>
      </c>
      <c r="D61" s="156">
        <v>230</v>
      </c>
      <c r="E61" s="168">
        <v>100</v>
      </c>
      <c r="F61" s="169" t="s">
        <v>33</v>
      </c>
      <c r="G61" s="160" t="e">
        <f>IF(#REF!="SIM",0.25,0)</f>
        <v>#REF!</v>
      </c>
      <c r="H61" s="160" t="e">
        <f>IF(#REF!="SIM",0.2001,0)</f>
        <v>#REF!</v>
      </c>
      <c r="I61" s="160">
        <f t="shared" si="0"/>
        <v>0.1875</v>
      </c>
      <c r="J61" s="160" t="e">
        <f t="shared" si="10"/>
        <v>#REF!</v>
      </c>
      <c r="K61" s="162" t="e">
        <f>INDEX(#REF!,Resumo!$C$2)</f>
        <v>#REF!</v>
      </c>
      <c r="L61" s="162" t="e">
        <f>INDEX(#REF!,Resumo!$C$2)</f>
        <v>#REF!</v>
      </c>
      <c r="M61" s="162" t="e">
        <f>INDEX(#REF!,Resumo!$C$2)</f>
        <v>#REF!</v>
      </c>
      <c r="N61" s="163">
        <f>INDEX(ATM!E430:J430,Resumo!$C$2)</f>
        <v>6468098.3581090821</v>
      </c>
      <c r="O61" s="332">
        <f>INDEX(ATM!E431:J431,Resumo!$C$2)</f>
        <v>2.8909855762965907E-2</v>
      </c>
      <c r="P61" s="431"/>
    </row>
    <row r="62" spans="1:16" x14ac:dyDescent="0.2">
      <c r="A62" t="s">
        <v>79</v>
      </c>
      <c r="B62" s="160" t="s">
        <v>5</v>
      </c>
      <c r="C62" s="156">
        <v>500</v>
      </c>
      <c r="D62" s="156">
        <v>345</v>
      </c>
      <c r="E62" s="168">
        <v>100</v>
      </c>
      <c r="F62" s="169" t="s">
        <v>33</v>
      </c>
      <c r="G62" s="160" t="e">
        <f>IF(#REF!="SIM",0.25,0)</f>
        <v>#REF!</v>
      </c>
      <c r="H62" s="160" t="e">
        <f>IF(#REF!="SIM",0.2001,0)</f>
        <v>#REF!</v>
      </c>
      <c r="I62" s="160">
        <f t="shared" si="0"/>
        <v>0.1875</v>
      </c>
      <c r="J62" s="160" t="e">
        <f t="shared" si="10"/>
        <v>#REF!</v>
      </c>
      <c r="K62" s="162" t="e">
        <f>INDEX(#REF!,Resumo!$C$2)</f>
        <v>#REF!</v>
      </c>
      <c r="L62" s="162" t="e">
        <f>INDEX(#REF!,Resumo!$C$2)</f>
        <v>#REF!</v>
      </c>
      <c r="M62" s="162" t="e">
        <f>INDEX(#REF!,Resumo!$C$2)</f>
        <v>#REF!</v>
      </c>
      <c r="N62" s="163">
        <f>INDEX(ATM!E469:J469,Resumo!$C$2)</f>
        <v>6483879.7907363959</v>
      </c>
      <c r="O62" s="332">
        <f>INDEX(ATM!E470:J470,Resumo!$C$2)</f>
        <v>2.8909074973352534E-2</v>
      </c>
      <c r="P62" s="431"/>
    </row>
    <row r="63" spans="1:16" x14ac:dyDescent="0.2">
      <c r="B63" s="160" t="s">
        <v>5</v>
      </c>
      <c r="C63" s="156">
        <v>750</v>
      </c>
      <c r="D63" s="156">
        <v>230</v>
      </c>
      <c r="E63" s="168">
        <v>100</v>
      </c>
      <c r="F63" s="169" t="s">
        <v>33</v>
      </c>
      <c r="G63" s="160" t="e">
        <f>IF(#REF!="SIM",0.25,0)</f>
        <v>#REF!</v>
      </c>
      <c r="H63" s="160" t="e">
        <f>IF(#REF!="SIM",0.2001,0)</f>
        <v>#REF!</v>
      </c>
      <c r="I63" s="160">
        <f t="shared" ref="I63" si="17">IF(F63="ONAN/ONAF",0.1427,IF(F63="ONAN/ONAF/ONAF",0.1875,IF(F63="ONAN/OFAF",0.2546,0)))</f>
        <v>0.1875</v>
      </c>
      <c r="J63" s="160" t="e">
        <f t="shared" ref="J63" si="18">1+G63+H63+I63</f>
        <v>#REF!</v>
      </c>
      <c r="K63" s="162" t="e">
        <f>INDEX(#REF!,Resumo!$C$2)</f>
        <v>#REF!</v>
      </c>
      <c r="L63" s="162" t="e">
        <f>INDEX(#REF!,Resumo!$C$2)</f>
        <v>#REF!</v>
      </c>
      <c r="M63" s="162" t="e">
        <f>INDEX(#REF!,Resumo!$C$2)</f>
        <v>#REF!</v>
      </c>
      <c r="N63" s="163">
        <f>INDEX(ATM!E508:J508,Resumo!$C$2)</f>
        <v>6456078.5311781168</v>
      </c>
      <c r="O63" s="332">
        <f>INDEX(ATM!E509:J509,Resumo!$C$2)</f>
        <v>2.8908257971653618E-2</v>
      </c>
      <c r="P63" s="431"/>
    </row>
    <row r="64" spans="1:16" x14ac:dyDescent="0.2">
      <c r="A64" t="s">
        <v>79</v>
      </c>
      <c r="B64" s="160" t="s">
        <v>5</v>
      </c>
      <c r="C64" s="156">
        <v>750</v>
      </c>
      <c r="D64" s="156">
        <v>345</v>
      </c>
      <c r="E64" s="168">
        <v>100</v>
      </c>
      <c r="F64" s="169" t="s">
        <v>33</v>
      </c>
      <c r="G64" s="160" t="e">
        <f>IF(#REF!="SIM",0.25,0)</f>
        <v>#REF!</v>
      </c>
      <c r="H64" s="160" t="e">
        <f>IF(#REF!="SIM",0.2001,0)</f>
        <v>#REF!</v>
      </c>
      <c r="I64" s="160">
        <f t="shared" si="0"/>
        <v>0.1875</v>
      </c>
      <c r="J64" s="160" t="e">
        <f t="shared" si="10"/>
        <v>#REF!</v>
      </c>
      <c r="K64" s="162" t="e">
        <f>INDEX(#REF!,Resumo!$C$2)</f>
        <v>#REF!</v>
      </c>
      <c r="L64" s="162" t="e">
        <f>INDEX(#REF!,Resumo!$C$2)</f>
        <v>#REF!</v>
      </c>
      <c r="M64" s="162" t="e">
        <f>INDEX(#REF!,Resumo!$C$2)</f>
        <v>#REF!</v>
      </c>
      <c r="N64" s="163">
        <f>INDEX(ATM!E547:J547,Resumo!$C$2)</f>
        <v>6471834.8044144977</v>
      </c>
      <c r="O64" s="332">
        <f>INDEX(ATM!E548:J548,Resumo!$C$2)</f>
        <v>2.8907480852166149E-2</v>
      </c>
      <c r="P64" s="431"/>
    </row>
    <row r="65" spans="1:16" x14ac:dyDescent="0.2">
      <c r="A65" t="s">
        <v>79</v>
      </c>
      <c r="B65" s="160" t="s">
        <v>5</v>
      </c>
      <c r="C65" s="156">
        <v>750</v>
      </c>
      <c r="D65" s="156">
        <v>500</v>
      </c>
      <c r="E65" s="168">
        <v>100</v>
      </c>
      <c r="F65" s="169" t="s">
        <v>33</v>
      </c>
      <c r="G65" s="160" t="e">
        <f>IF(#REF!="SIM",0.25,0)</f>
        <v>#REF!</v>
      </c>
      <c r="H65" s="160" t="e">
        <f>IF(#REF!="SIM",0.2001,0)</f>
        <v>#REF!</v>
      </c>
      <c r="I65" s="160">
        <f t="shared" si="0"/>
        <v>0.1875</v>
      </c>
      <c r="J65" s="160" t="e">
        <f t="shared" si="10"/>
        <v>#REF!</v>
      </c>
      <c r="K65" s="162" t="e">
        <f>INDEX(#REF!,Resumo!$C$2)</f>
        <v>#REF!</v>
      </c>
      <c r="L65" s="162" t="e">
        <f>INDEX(#REF!,Resumo!$C$2)</f>
        <v>#REF!</v>
      </c>
      <c r="M65" s="162" t="e">
        <f>INDEX(#REF!,Resumo!$C$2)</f>
        <v>#REF!</v>
      </c>
      <c r="N65" s="163">
        <f>INDEX(ATM!E586:J586,Resumo!$C$2)</f>
        <v>6486291.8052011523</v>
      </c>
      <c r="O65" s="332">
        <f>INDEX(ATM!E587:J587,Resumo!$C$2)</f>
        <v>2.8906771249712786E-2</v>
      </c>
      <c r="P65" s="431"/>
    </row>
    <row r="66" spans="1:16" x14ac:dyDescent="0.2">
      <c r="A66" t="s">
        <v>80</v>
      </c>
      <c r="B66" s="160" t="s">
        <v>71</v>
      </c>
      <c r="C66" s="156">
        <v>69</v>
      </c>
      <c r="D66" s="156">
        <v>13.8</v>
      </c>
      <c r="E66" s="168">
        <v>100</v>
      </c>
      <c r="F66" s="169" t="s">
        <v>33</v>
      </c>
      <c r="G66" s="172" t="e">
        <f>IF(#REF!="SIM",0.2,0)</f>
        <v>#REF!</v>
      </c>
      <c r="H66" s="172" t="e">
        <f>IF(#REF!="SIM",0.4001,0)</f>
        <v>#REF!</v>
      </c>
      <c r="I66" s="172">
        <f t="shared" si="0"/>
        <v>0.1875</v>
      </c>
      <c r="J66" s="172" t="e">
        <f>1+G66+H66+I66</f>
        <v>#REF!</v>
      </c>
      <c r="K66" s="162" t="e">
        <f>INDEX(#REF!,Resumo!$C$2)</f>
        <v>#REF!</v>
      </c>
      <c r="L66" s="162" t="e">
        <f>INDEX(#REF!,Resumo!$C$2)</f>
        <v>#REF!</v>
      </c>
      <c r="M66" s="162" t="e">
        <f>INDEX(#REF!,Resumo!$C$2)</f>
        <v>#REF!</v>
      </c>
      <c r="N66" s="163">
        <f>INDEX(ATT!E35:J35,Resumo!$C$2)</f>
        <v>5047075.7705375003</v>
      </c>
      <c r="O66" s="332">
        <f>INDEX(ATT!E36:J36,Resumo!$C$2)</f>
        <v>2.8797253747468943E-2</v>
      </c>
      <c r="P66" s="431"/>
    </row>
    <row r="67" spans="1:16" x14ac:dyDescent="0.2">
      <c r="A67" t="s">
        <v>80</v>
      </c>
      <c r="B67" s="160" t="s">
        <v>71</v>
      </c>
      <c r="C67" s="156">
        <v>69</v>
      </c>
      <c r="D67" s="156">
        <v>34.5</v>
      </c>
      <c r="E67" s="168">
        <v>100</v>
      </c>
      <c r="F67" s="169" t="s">
        <v>33</v>
      </c>
      <c r="G67" s="172" t="e">
        <f>IF(#REF!="SIM",0.2,0)</f>
        <v>#REF!</v>
      </c>
      <c r="H67" s="172" t="e">
        <f>IF(#REF!="SIM",0.4001,0)</f>
        <v>#REF!</v>
      </c>
      <c r="I67" s="172">
        <f t="shared" si="0"/>
        <v>0.1875</v>
      </c>
      <c r="J67" s="172" t="e">
        <f>1+G67+H67+I67</f>
        <v>#REF!</v>
      </c>
      <c r="K67" s="162" t="e">
        <f>INDEX(#REF!,Resumo!$C$2)</f>
        <v>#REF!</v>
      </c>
      <c r="L67" s="162" t="e">
        <f>INDEX(#REF!,Resumo!$C$2)</f>
        <v>#REF!</v>
      </c>
      <c r="M67" s="162" t="e">
        <f>INDEX(#REF!,Resumo!$C$2)</f>
        <v>#REF!</v>
      </c>
      <c r="N67" s="163">
        <f>INDEX(ATT!E69:J69,Resumo!$C$2)</f>
        <v>5057644.1508893138</v>
      </c>
      <c r="O67" s="332">
        <f>INDEX(ATT!E70:J70,Resumo!$C$2)</f>
        <v>2.87968234623798E-2</v>
      </c>
      <c r="P67" s="431"/>
    </row>
    <row r="68" spans="1:16" x14ac:dyDescent="0.2">
      <c r="A68" t="s">
        <v>80</v>
      </c>
      <c r="B68" s="160" t="s">
        <v>71</v>
      </c>
      <c r="C68" s="156">
        <v>138</v>
      </c>
      <c r="D68" s="156">
        <v>13.8</v>
      </c>
      <c r="E68" s="168">
        <v>100</v>
      </c>
      <c r="F68" s="169" t="s">
        <v>33</v>
      </c>
      <c r="G68" s="172" t="e">
        <f>IF(#REF!="SIM",0.2,0)</f>
        <v>#REF!</v>
      </c>
      <c r="H68" s="172" t="e">
        <f>IF(#REF!="SIM",0.2001,0)</f>
        <v>#REF!</v>
      </c>
      <c r="I68" s="172">
        <f t="shared" si="0"/>
        <v>0.1875</v>
      </c>
      <c r="J68" s="172" t="e">
        <f>1+G68+H68+I68</f>
        <v>#REF!</v>
      </c>
      <c r="K68" s="162" t="e">
        <f>INDEX(#REF!,Resumo!$C$2)</f>
        <v>#REF!</v>
      </c>
      <c r="L68" s="162" t="e">
        <f>INDEX(#REF!,Resumo!$C$2)</f>
        <v>#REF!</v>
      </c>
      <c r="M68" s="162" t="e">
        <f>INDEX(#REF!,Resumo!$C$2)</f>
        <v>#REF!</v>
      </c>
      <c r="N68" s="163">
        <f>INDEX(ATT!E103:J103,Resumo!$C$2)</f>
        <v>6445989.3183958977</v>
      </c>
      <c r="O68" s="332">
        <f>INDEX(ATT!E104:J104,Resumo!$C$2)</f>
        <v>2.8759910963071334E-2</v>
      </c>
      <c r="P68" s="431"/>
    </row>
    <row r="69" spans="1:16" x14ac:dyDescent="0.2">
      <c r="A69" t="s">
        <v>80</v>
      </c>
      <c r="B69" s="160" t="s">
        <v>71</v>
      </c>
      <c r="C69" s="156">
        <v>138</v>
      </c>
      <c r="D69" s="156">
        <v>34.5</v>
      </c>
      <c r="E69" s="168">
        <v>100</v>
      </c>
      <c r="F69" s="169" t="s">
        <v>33</v>
      </c>
      <c r="G69" s="160" t="e">
        <f>IF(#REF!="SIM",0.2,0)</f>
        <v>#REF!</v>
      </c>
      <c r="H69" s="160" t="e">
        <f>IF(#REF!="SIM",0.2001,0)</f>
        <v>#REF!</v>
      </c>
      <c r="I69" s="160">
        <f t="shared" si="0"/>
        <v>0.1875</v>
      </c>
      <c r="J69" s="160" t="e">
        <f t="shared" si="10"/>
        <v>#REF!</v>
      </c>
      <c r="K69" s="162" t="e">
        <f>INDEX(#REF!,Resumo!$C$2)</f>
        <v>#REF!</v>
      </c>
      <c r="L69" s="162" t="e">
        <f>INDEX(#REF!,Resumo!$C$2)</f>
        <v>#REF!</v>
      </c>
      <c r="M69" s="162" t="e">
        <f>INDEX(#REF!,Resumo!$C$2)</f>
        <v>#REF!</v>
      </c>
      <c r="N69" s="163">
        <f>INDEX(ATT!E138:J138,Resumo!$C$2)</f>
        <v>6459663.8963944558</v>
      </c>
      <c r="O69" s="332">
        <f>INDEX(ATT!E139:J139,Resumo!$C$2)</f>
        <v>2.8759559576740867E-2</v>
      </c>
      <c r="P69" s="431"/>
    </row>
    <row r="70" spans="1:16" x14ac:dyDescent="0.2">
      <c r="A70" t="s">
        <v>80</v>
      </c>
      <c r="B70" s="160" t="s">
        <v>71</v>
      </c>
      <c r="C70" s="156">
        <v>138</v>
      </c>
      <c r="D70" s="156">
        <v>69</v>
      </c>
      <c r="E70" s="168">
        <v>100</v>
      </c>
      <c r="F70" s="169" t="s">
        <v>33</v>
      </c>
      <c r="G70" s="160" t="e">
        <f>IF(#REF!="SIM",0.2,0)</f>
        <v>#REF!</v>
      </c>
      <c r="H70" s="160" t="e">
        <f>IF(#REF!="SIM",0.2001,0)</f>
        <v>#REF!</v>
      </c>
      <c r="I70" s="160">
        <f t="shared" si="0"/>
        <v>0.1875</v>
      </c>
      <c r="J70" s="160" t="e">
        <f t="shared" si="10"/>
        <v>#REF!</v>
      </c>
      <c r="K70" s="162" t="e">
        <f>INDEX(#REF!,Resumo!$C$2)</f>
        <v>#REF!</v>
      </c>
      <c r="L70" s="162" t="e">
        <f>INDEX(#REF!,Resumo!$C$2)</f>
        <v>#REF!</v>
      </c>
      <c r="M70" s="162" t="e">
        <f>INDEX(#REF!,Resumo!$C$2)</f>
        <v>#REF!</v>
      </c>
      <c r="N70" s="163">
        <f>INDEX(ATT!E172:J172,Resumo!$C$2)</f>
        <v>6470028.8959626919</v>
      </c>
      <c r="O70" s="332">
        <f>INDEX(ATT!E173:J173,Resumo!$C$2)</f>
        <v>2.8759294260505514E-2</v>
      </c>
      <c r="P70" s="431"/>
    </row>
    <row r="71" spans="1:16" x14ac:dyDescent="0.2">
      <c r="A71" t="s">
        <v>80</v>
      </c>
      <c r="B71" s="160" t="s">
        <v>71</v>
      </c>
      <c r="C71" s="156">
        <v>230</v>
      </c>
      <c r="D71" s="156">
        <v>13.8</v>
      </c>
      <c r="E71" s="168">
        <v>100</v>
      </c>
      <c r="F71" s="169" t="s">
        <v>33</v>
      </c>
      <c r="G71" s="160" t="e">
        <f>IF(#REF!="SIM",0.2,0)</f>
        <v>#REF!</v>
      </c>
      <c r="H71" s="160" t="e">
        <f>IF(#REF!="SIM",0.2001,0)</f>
        <v>#REF!</v>
      </c>
      <c r="I71" s="160">
        <f t="shared" si="0"/>
        <v>0.1875</v>
      </c>
      <c r="J71" s="160" t="e">
        <f t="shared" si="10"/>
        <v>#REF!</v>
      </c>
      <c r="K71" s="162" t="e">
        <f>INDEX(#REF!,Resumo!$C$2)</f>
        <v>#REF!</v>
      </c>
      <c r="L71" s="162" t="e">
        <f>INDEX(#REF!,Resumo!$C$2)</f>
        <v>#REF!</v>
      </c>
      <c r="M71" s="162" t="e">
        <f>INDEX(#REF!,Resumo!$C$2)</f>
        <v>#REF!</v>
      </c>
      <c r="N71" s="163">
        <f>INDEX(ATT!E206:J206,Resumo!$C$2)</f>
        <v>7784042.5561404591</v>
      </c>
      <c r="O71" s="332">
        <f>INDEX(ATT!E207:J207,Resumo!$C$2)</f>
        <v>2.8751200007329808E-2</v>
      </c>
      <c r="P71" s="431"/>
    </row>
    <row r="72" spans="1:16" x14ac:dyDescent="0.2">
      <c r="A72" t="s">
        <v>80</v>
      </c>
      <c r="B72" s="160" t="s">
        <v>71</v>
      </c>
      <c r="C72" s="156">
        <v>230</v>
      </c>
      <c r="D72" s="156">
        <v>69</v>
      </c>
      <c r="E72" s="168">
        <v>100</v>
      </c>
      <c r="F72" s="169" t="s">
        <v>33</v>
      </c>
      <c r="G72" s="160" t="e">
        <f>IF(#REF!="SIM",0.2,0)</f>
        <v>#REF!</v>
      </c>
      <c r="H72" s="160" t="e">
        <f>IF(#REF!="SIM",0.2001,0)</f>
        <v>#REF!</v>
      </c>
      <c r="I72" s="160">
        <f t="shared" si="0"/>
        <v>0.1875</v>
      </c>
      <c r="J72" s="160" t="e">
        <f t="shared" si="10"/>
        <v>#REF!</v>
      </c>
      <c r="K72" s="162" t="e">
        <f>INDEX(#REF!,Resumo!$C$2)</f>
        <v>#REF!</v>
      </c>
      <c r="L72" s="162" t="e">
        <f>INDEX(#REF!,Resumo!$C$2)</f>
        <v>#REF!</v>
      </c>
      <c r="M72" s="162" t="e">
        <f>INDEX(#REF!,Resumo!$C$2)</f>
        <v>#REF!</v>
      </c>
      <c r="N72" s="163">
        <f>INDEX(ATT!E240:J240,Resumo!$C$2)</f>
        <v>7813051.0777619965</v>
      </c>
      <c r="O72" s="332">
        <f>INDEX(ATT!E241:J241,Resumo!$C$2)</f>
        <v>2.8750615885513114E-2</v>
      </c>
      <c r="P72" s="431"/>
    </row>
    <row r="73" spans="1:16" x14ac:dyDescent="0.2">
      <c r="A73" t="s">
        <v>80</v>
      </c>
      <c r="B73" s="160" t="s">
        <v>71</v>
      </c>
      <c r="C73" s="156">
        <v>230</v>
      </c>
      <c r="D73" s="156">
        <v>138</v>
      </c>
      <c r="E73" s="168">
        <v>100</v>
      </c>
      <c r="F73" s="169" t="s">
        <v>33</v>
      </c>
      <c r="G73" s="160" t="e">
        <f>IF(#REF!="SIM",0.2,0)</f>
        <v>#REF!</v>
      </c>
      <c r="H73" s="160" t="e">
        <f>IF(#REF!="SIM",0.2001,0)</f>
        <v>#REF!</v>
      </c>
      <c r="I73" s="160">
        <f t="shared" si="0"/>
        <v>0.1875</v>
      </c>
      <c r="J73" s="160" t="e">
        <f t="shared" si="10"/>
        <v>#REF!</v>
      </c>
      <c r="K73" s="162" t="e">
        <f>INDEX(#REF!,Resumo!$C$2)</f>
        <v>#REF!</v>
      </c>
      <c r="L73" s="162" t="e">
        <f>INDEX(#REF!,Resumo!$C$2)</f>
        <v>#REF!</v>
      </c>
      <c r="M73" s="162" t="e">
        <f>INDEX(#REF!,Resumo!$C$2)</f>
        <v>#REF!</v>
      </c>
      <c r="N73" s="163">
        <f>INDEX(ATT!E274:J274,Resumo!$C$2)</f>
        <v>7825579.9389280146</v>
      </c>
      <c r="O73" s="332">
        <f>INDEX(ATT!E275:J275,Resumo!$C$2)</f>
        <v>2.8750364993380295E-2</v>
      </c>
      <c r="P73" s="431"/>
    </row>
    <row r="74" spans="1:16" x14ac:dyDescent="0.2">
      <c r="A74" t="s">
        <v>80</v>
      </c>
      <c r="B74" s="160" t="s">
        <v>71</v>
      </c>
      <c r="C74" s="156">
        <v>345</v>
      </c>
      <c r="D74" s="156">
        <v>13.8</v>
      </c>
      <c r="E74" s="168">
        <v>100</v>
      </c>
      <c r="F74" s="169" t="s">
        <v>33</v>
      </c>
      <c r="G74" s="160" t="e">
        <f>IF(#REF!="SIM",0.2,0)</f>
        <v>#REF!</v>
      </c>
      <c r="H74" s="160" t="e">
        <f>IF(#REF!="SIM",0.2001,0)</f>
        <v>#REF!</v>
      </c>
      <c r="I74" s="160">
        <f t="shared" si="0"/>
        <v>0.1875</v>
      </c>
      <c r="J74" s="160" t="e">
        <f t="shared" si="10"/>
        <v>#REF!</v>
      </c>
      <c r="K74" s="162" t="e">
        <f>INDEX(#REF!,Resumo!$C$2)</f>
        <v>#REF!</v>
      </c>
      <c r="L74" s="162" t="e">
        <f>INDEX(#REF!,Resumo!$C$2)</f>
        <v>#REF!</v>
      </c>
      <c r="M74" s="162" t="e">
        <f>INDEX(#REF!,Resumo!$C$2)</f>
        <v>#REF!</v>
      </c>
      <c r="N74" s="163">
        <f>INDEX(ATT!E307:J307,Resumo!$C$2)</f>
        <v>9020441.7934217099</v>
      </c>
      <c r="O74" s="332">
        <f>INDEX(ATT!E308:J308,Resumo!$C$2)</f>
        <v>2.8744507405283955E-2</v>
      </c>
      <c r="P74" s="431"/>
    </row>
    <row r="75" spans="1:16" x14ac:dyDescent="0.2">
      <c r="A75" t="s">
        <v>80</v>
      </c>
      <c r="B75" s="160" t="s">
        <v>71</v>
      </c>
      <c r="C75" s="156">
        <v>345</v>
      </c>
      <c r="D75" s="156">
        <v>69</v>
      </c>
      <c r="E75" s="168">
        <v>100</v>
      </c>
      <c r="F75" s="169" t="s">
        <v>33</v>
      </c>
      <c r="G75" s="160" t="e">
        <f>IF(#REF!="SIM",0.2,0)</f>
        <v>#REF!</v>
      </c>
      <c r="H75" s="160" t="e">
        <f>IF(#REF!="SIM",0.2001,0)</f>
        <v>#REF!</v>
      </c>
      <c r="I75" s="160">
        <f t="shared" si="0"/>
        <v>0.1875</v>
      </c>
      <c r="J75" s="160" t="e">
        <f t="shared" si="10"/>
        <v>#REF!</v>
      </c>
      <c r="K75" s="162" t="e">
        <f>INDEX(#REF!,Resumo!$C$2)</f>
        <v>#REF!</v>
      </c>
      <c r="L75" s="162" t="e">
        <f>INDEX(#REF!,Resumo!$C$2)</f>
        <v>#REF!</v>
      </c>
      <c r="M75" s="162" t="e">
        <f>INDEX(#REF!,Resumo!$C$2)</f>
        <v>#REF!</v>
      </c>
      <c r="N75" s="163">
        <f>INDEX(ATT!E341:J341,Resumo!$C$2)</f>
        <v>9054058.1218844019</v>
      </c>
      <c r="O75" s="332">
        <f>INDEX(ATT!E342:J342,Resumo!$C$2)</f>
        <v>2.8743948303583393E-2</v>
      </c>
      <c r="P75" s="431"/>
    </row>
    <row r="76" spans="1:16" x14ac:dyDescent="0.2">
      <c r="A76" t="s">
        <v>80</v>
      </c>
      <c r="B76" s="160" t="s">
        <v>71</v>
      </c>
      <c r="C76" s="156">
        <v>345</v>
      </c>
      <c r="D76" s="156">
        <v>138</v>
      </c>
      <c r="E76" s="168">
        <v>100</v>
      </c>
      <c r="F76" s="169" t="s">
        <v>33</v>
      </c>
      <c r="G76" s="160" t="e">
        <f>IF(#REF!="SIM",0.2,0)</f>
        <v>#REF!</v>
      </c>
      <c r="H76" s="160" t="e">
        <f>IF(#REF!="SIM",0.2001,0)</f>
        <v>#REF!</v>
      </c>
      <c r="I76" s="160">
        <f t="shared" si="0"/>
        <v>0.1875</v>
      </c>
      <c r="J76" s="160" t="e">
        <f t="shared" si="10"/>
        <v>#REF!</v>
      </c>
      <c r="K76" s="162" t="e">
        <f>INDEX(#REF!,Resumo!$C$2)</f>
        <v>#REF!</v>
      </c>
      <c r="L76" s="162" t="e">
        <f>INDEX(#REF!,Resumo!$C$2)</f>
        <v>#REF!</v>
      </c>
      <c r="M76" s="162" t="e">
        <f>INDEX(#REF!,Resumo!$C$2)</f>
        <v>#REF!</v>
      </c>
      <c r="N76" s="163">
        <f>INDEX(ATT!E375:J375,Resumo!$C$2)</f>
        <v>9068577.1076402161</v>
      </c>
      <c r="O76" s="332">
        <f>INDEX(ATT!E376:J376,Resumo!$C$2)</f>
        <v>2.8743708160014252E-2</v>
      </c>
      <c r="P76" s="431"/>
    </row>
    <row r="77" spans="1:16" x14ac:dyDescent="0.2">
      <c r="A77" t="s">
        <v>80</v>
      </c>
      <c r="B77" s="160" t="s">
        <v>71</v>
      </c>
      <c r="C77" s="156">
        <v>345</v>
      </c>
      <c r="D77" s="156">
        <v>230</v>
      </c>
      <c r="E77" s="168">
        <v>100</v>
      </c>
      <c r="F77" s="169" t="s">
        <v>33</v>
      </c>
      <c r="G77" s="160" t="e">
        <f>IF(#REF!="SIM",0.2,0)</f>
        <v>#REF!</v>
      </c>
      <c r="H77" s="160" t="e">
        <f>IF(#REF!="SIM",0.2001,0)</f>
        <v>#REF!</v>
      </c>
      <c r="I77" s="160">
        <f t="shared" si="0"/>
        <v>0.1875</v>
      </c>
      <c r="J77" s="160" t="e">
        <f t="shared" si="10"/>
        <v>#REF!</v>
      </c>
      <c r="K77" s="162" t="e">
        <f>INDEX(#REF!,Resumo!$C$2)</f>
        <v>#REF!</v>
      </c>
      <c r="L77" s="162" t="e">
        <f>INDEX(#REF!,Resumo!$C$2)</f>
        <v>#REF!</v>
      </c>
      <c r="M77" s="162" t="e">
        <f>INDEX(#REF!,Resumo!$C$2)</f>
        <v>#REF!</v>
      </c>
      <c r="N77" s="163">
        <f>INDEX(ATT!E409:J409,Resumo!$C$2)</f>
        <v>9079293.0217287745</v>
      </c>
      <c r="O77" s="332">
        <f>INDEX(ATT!E410:J410,Resumo!$C$2)</f>
        <v>2.8743531431819753E-2</v>
      </c>
      <c r="P77" s="431"/>
    </row>
    <row r="78" spans="1:16" x14ac:dyDescent="0.2">
      <c r="B78" s="160" t="s">
        <v>71</v>
      </c>
      <c r="C78" s="156">
        <v>500</v>
      </c>
      <c r="D78" s="156">
        <v>69</v>
      </c>
      <c r="E78" s="168">
        <v>100</v>
      </c>
      <c r="F78" s="169" t="s">
        <v>33</v>
      </c>
      <c r="G78" s="160"/>
      <c r="H78" s="160"/>
      <c r="I78" s="160"/>
      <c r="J78" s="160"/>
      <c r="K78" s="162"/>
      <c r="L78" s="162"/>
      <c r="M78" s="162"/>
      <c r="N78" s="163">
        <f>INDEX(ATT!E443:J443,Resumo!$C$2)</f>
        <v>10387031.569032717</v>
      </c>
      <c r="O78" s="332">
        <f>INDEX(ATT!E444:J444,Resumo!$C$2)</f>
        <v>2.8743546436567458E-2</v>
      </c>
      <c r="P78" s="431"/>
    </row>
    <row r="79" spans="1:16" x14ac:dyDescent="0.2">
      <c r="B79" s="160" t="s">
        <v>71</v>
      </c>
      <c r="C79" s="156">
        <v>500</v>
      </c>
      <c r="D79" s="156">
        <v>138</v>
      </c>
      <c r="E79" s="168">
        <v>100</v>
      </c>
      <c r="F79" s="169" t="s">
        <v>33</v>
      </c>
      <c r="G79" s="160"/>
      <c r="H79" s="160"/>
      <c r="I79" s="160"/>
      <c r="J79" s="160"/>
      <c r="K79" s="162"/>
      <c r="L79" s="162"/>
      <c r="M79" s="162"/>
      <c r="N79" s="163">
        <f>INDEX(ATT!E477:J477,Resumo!$C$2)</f>
        <v>10403636.864515498</v>
      </c>
      <c r="O79" s="332">
        <f>INDEX(ATT!E478:J478,Resumo!$C$2)</f>
        <v>2.8743306864125667E-2</v>
      </c>
      <c r="P79" s="431"/>
    </row>
    <row r="80" spans="1:16" x14ac:dyDescent="0.2">
      <c r="B80" s="160" t="s">
        <v>71</v>
      </c>
      <c r="C80" s="156">
        <v>500</v>
      </c>
      <c r="D80" s="156">
        <v>230</v>
      </c>
      <c r="E80" s="168">
        <v>100</v>
      </c>
      <c r="F80" s="169" t="s">
        <v>33</v>
      </c>
      <c r="G80" s="160"/>
      <c r="H80" s="160"/>
      <c r="I80" s="160"/>
      <c r="J80" s="160"/>
      <c r="K80" s="162"/>
      <c r="L80" s="162"/>
      <c r="M80" s="162"/>
      <c r="N80" s="163">
        <f>INDEX(ATT!E511:J511,Resumo!$C$2)</f>
        <v>10415892.604882022</v>
      </c>
      <c r="O80" s="332">
        <f>INDEX(ATT!E512:J512,Resumo!$C$2)</f>
        <v>2.8743130556362718E-2</v>
      </c>
      <c r="P80" s="431"/>
    </row>
    <row r="81" spans="2:16" x14ac:dyDescent="0.2">
      <c r="B81" s="160" t="s">
        <v>71</v>
      </c>
      <c r="C81" s="156">
        <v>500</v>
      </c>
      <c r="D81" s="156">
        <v>345</v>
      </c>
      <c r="E81" s="168">
        <v>100</v>
      </c>
      <c r="F81" s="169" t="s">
        <v>33</v>
      </c>
      <c r="G81" s="160"/>
      <c r="H81" s="160"/>
      <c r="I81" s="160"/>
      <c r="J81" s="160"/>
      <c r="K81" s="162"/>
      <c r="L81" s="162"/>
      <c r="M81" s="162"/>
      <c r="N81" s="163">
        <f>INDEX(ATT!E545:J545,Resumo!$C$2)</f>
        <v>10425631.547582673</v>
      </c>
      <c r="O81" s="332">
        <f>INDEX(ATT!E546:J546,Resumo!$C$2)</f>
        <v>2.8742990763188363E-2</v>
      </c>
      <c r="P81" s="431"/>
    </row>
    <row r="82" spans="2:16" x14ac:dyDescent="0.2">
      <c r="B82" s="160" t="s">
        <v>137</v>
      </c>
      <c r="C82" s="156">
        <v>69</v>
      </c>
      <c r="D82" s="156"/>
      <c r="E82" s="168">
        <v>100</v>
      </c>
      <c r="F82" s="160"/>
      <c r="K82" s="162" t="e">
        <f>INDEX(TA!#REF!,Resumo!$C$2)</f>
        <v>#REF!</v>
      </c>
      <c r="L82" s="162" t="e">
        <f>INDEX(TA!#REF!,Resumo!$C$2)</f>
        <v>#REF!</v>
      </c>
      <c r="M82" s="162" t="e">
        <f>INDEX(TA!#REF!,Resumo!$C$2)</f>
        <v>#REF!</v>
      </c>
      <c r="N82" s="163">
        <f>INDEX(TA!E24:J24,Resumo!$C$2)</f>
        <v>3381862.4658186822</v>
      </c>
      <c r="O82" s="332">
        <f>INDEX(TA!E25:J25,Resumo!$C$2)</f>
        <v>3.330358216762707E-2</v>
      </c>
      <c r="P82" s="426"/>
    </row>
    <row r="83" spans="2:16" x14ac:dyDescent="0.2">
      <c r="B83" s="160" t="s">
        <v>69</v>
      </c>
      <c r="C83" s="156">
        <v>230</v>
      </c>
      <c r="D83" s="156"/>
      <c r="E83" s="432">
        <v>100</v>
      </c>
      <c r="F83" s="218"/>
      <c r="G83" s="218"/>
      <c r="H83" s="160"/>
      <c r="I83" s="160"/>
      <c r="J83" s="160"/>
      <c r="K83" s="162" t="e">
        <f>INDEX(#REF!,Resumo!$C$2)</f>
        <v>#REF!</v>
      </c>
      <c r="L83" s="162" t="e">
        <f>INDEX(#REF!,Resumo!$C$2)</f>
        <v>#REF!</v>
      </c>
      <c r="M83" s="162" t="e">
        <f>INDEX(#REF!,Resumo!$C$2)</f>
        <v>#REF!</v>
      </c>
      <c r="N83" s="163">
        <f>INDEX(BCS_17!F23:K23,Resumo!$C$2)</f>
        <v>23710663.917765234</v>
      </c>
    </row>
    <row r="84" spans="2:16" x14ac:dyDescent="0.2">
      <c r="B84" s="160" t="s">
        <v>69</v>
      </c>
      <c r="C84" s="156">
        <v>345</v>
      </c>
      <c r="D84" s="156"/>
      <c r="E84" s="432">
        <v>100</v>
      </c>
      <c r="F84" s="218"/>
      <c r="G84" s="218"/>
      <c r="H84" s="160"/>
      <c r="I84" s="160"/>
      <c r="J84" s="160"/>
      <c r="K84" s="162" t="e">
        <f>INDEX(#REF!,Resumo!$C$2)</f>
        <v>#REF!</v>
      </c>
      <c r="L84" s="162" t="e">
        <f>INDEX(#REF!,Resumo!$C$2)</f>
        <v>#REF!</v>
      </c>
      <c r="M84" s="162" t="e">
        <f>INDEX(#REF!,Resumo!$C$2)</f>
        <v>#REF!</v>
      </c>
      <c r="N84" s="163">
        <f>INDEX(BCS_17!F43:K43,Resumo!$C$2)</f>
        <v>24872668.995455321</v>
      </c>
    </row>
    <row r="85" spans="2:16" x14ac:dyDescent="0.2">
      <c r="B85" s="160" t="s">
        <v>69</v>
      </c>
      <c r="C85" s="156">
        <v>500</v>
      </c>
      <c r="D85" s="156"/>
      <c r="E85" s="432">
        <v>100</v>
      </c>
      <c r="F85" s="218"/>
      <c r="G85" s="218"/>
      <c r="H85" s="160"/>
      <c r="I85" s="160"/>
      <c r="J85" s="160"/>
      <c r="K85" s="162" t="e">
        <f>INDEX(#REF!,Resumo!$C$2)</f>
        <v>#REF!</v>
      </c>
      <c r="L85" s="162" t="e">
        <f>INDEX(#REF!,Resumo!$C$2)</f>
        <v>#REF!</v>
      </c>
      <c r="M85" s="162" t="e">
        <f>INDEX(#REF!,Resumo!$C$2)</f>
        <v>#REF!</v>
      </c>
      <c r="N85" s="163">
        <f>INDEX(BCS_17!F63:K63,Resumo!$C$2)</f>
        <v>21831903.137164481</v>
      </c>
    </row>
    <row r="86" spans="2:16" x14ac:dyDescent="0.2">
      <c r="B86" s="160" t="s">
        <v>69</v>
      </c>
      <c r="C86" s="156">
        <v>750</v>
      </c>
      <c r="D86" s="156"/>
      <c r="E86" s="432">
        <v>100</v>
      </c>
      <c r="F86" s="218"/>
      <c r="G86" s="218"/>
      <c r="H86" s="160"/>
      <c r="I86" s="160"/>
      <c r="J86" s="160"/>
      <c r="K86" s="162" t="e">
        <f>INDEX(#REF!,Resumo!$C$2)</f>
        <v>#REF!</v>
      </c>
      <c r="L86" s="162" t="e">
        <f>INDEX(#REF!,Resumo!$C$2)</f>
        <v>#REF!</v>
      </c>
      <c r="M86" s="162" t="e">
        <f>INDEX(#REF!,Resumo!$C$2)</f>
        <v>#REF!</v>
      </c>
      <c r="N86" s="163">
        <f>INDEX(BCS_17!F83:K83,Resumo!$C$2)</f>
        <v>22900006.770191576</v>
      </c>
    </row>
    <row r="87" spans="2:16" x14ac:dyDescent="0.2">
      <c r="B87" s="160" t="s">
        <v>599</v>
      </c>
      <c r="C87" s="156">
        <v>230</v>
      </c>
      <c r="D87" s="156"/>
      <c r="E87" s="432">
        <v>100</v>
      </c>
      <c r="F87" s="218"/>
      <c r="G87" s="218"/>
      <c r="H87" s="160"/>
      <c r="I87" s="160"/>
      <c r="J87" s="160"/>
      <c r="K87" s="162" t="e">
        <f>INDEX(#REF!,Resumo!$C$2)</f>
        <v>#REF!</v>
      </c>
      <c r="L87" s="162" t="e">
        <f>INDEX(#REF!,Resumo!$C$2)</f>
        <v>#REF!</v>
      </c>
      <c r="M87" s="162" t="e">
        <f>INDEX(#REF!,Resumo!$C$2)</f>
        <v>#REF!</v>
      </c>
      <c r="N87" s="163">
        <f>INDEX(CE_17!F30:K30,Resumo!$C$2)</f>
        <v>62956304.889969774</v>
      </c>
    </row>
    <row r="88" spans="2:16" x14ac:dyDescent="0.2">
      <c r="B88" s="160" t="s">
        <v>600</v>
      </c>
      <c r="C88" s="156">
        <v>69</v>
      </c>
      <c r="D88" s="156"/>
      <c r="E88" s="432">
        <v>100</v>
      </c>
      <c r="F88" s="218"/>
      <c r="G88" s="218"/>
      <c r="H88" s="160"/>
      <c r="I88" s="28"/>
      <c r="J88" s="28"/>
      <c r="K88" s="162" t="e">
        <f>INDEX(#REF!,Resumo!$C$2)</f>
        <v>#REF!</v>
      </c>
      <c r="L88" s="162" t="e">
        <f>INDEX(#REF!,Resumo!$C$2)</f>
        <v>#REF!</v>
      </c>
      <c r="M88" s="162" t="e">
        <f>INDEX(#REF!,Resumo!$C$2)</f>
        <v>#REF!</v>
      </c>
      <c r="N88" s="163">
        <f>INDEX(CS_17!F30:K30,Resumo!$C$2)</f>
        <v>30842746.499937434</v>
      </c>
    </row>
  </sheetData>
  <autoFilter ref="A5:N77"/>
  <mergeCells count="1">
    <mergeCell ref="B2:B3"/>
  </mergeCells>
  <phoneticPr fontId="14" type="noConversion"/>
  <pageMargins left="0.15748031496062992" right="0.19685039370078741" top="0.32" bottom="0.19685039370078741" header="0.19685039370078741" footer="0.51181102362204722"/>
  <pageSetup paperSize="9" scale="90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8879" r:id="rId4" name="Drop Down 159">
              <controlPr defaultSize="0" autoLine="0" autoPict="0">
                <anchor>
                  <from>
                    <xdr:col>2</xdr:col>
                    <xdr:colOff>0</xdr:colOff>
                    <xdr:row>1</xdr:row>
                    <xdr:rowOff>0</xdr:rowOff>
                  </from>
                  <to>
                    <xdr:col>4</xdr:col>
                    <xdr:colOff>9525</xdr:colOff>
                    <xdr:row>2</xdr:row>
                    <xdr:rowOff>95250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Entrada!$A$7:$A$9</xm:f>
          </x14:formula1>
          <xm:sqref>F18:F81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3:L13"/>
  <sheetViews>
    <sheetView showGridLines="0" workbookViewId="0"/>
  </sheetViews>
  <sheetFormatPr defaultRowHeight="12.75" x14ac:dyDescent="0.2"/>
  <cols>
    <col min="5" max="5" width="34.7109375" customWidth="1"/>
  </cols>
  <sheetData>
    <row r="3" spans="1:12" x14ac:dyDescent="0.2">
      <c r="E3" s="264" t="s">
        <v>356</v>
      </c>
      <c r="F3" s="510" t="s">
        <v>319</v>
      </c>
      <c r="G3" s="511"/>
    </row>
    <row r="5" spans="1:12" x14ac:dyDescent="0.2">
      <c r="A5" s="270" t="s">
        <v>363</v>
      </c>
      <c r="B5" s="185"/>
      <c r="C5" s="158" t="s">
        <v>316</v>
      </c>
      <c r="E5" s="265" t="s">
        <v>357</v>
      </c>
      <c r="F5" s="266" t="s">
        <v>358</v>
      </c>
      <c r="G5" s="266" t="s">
        <v>263</v>
      </c>
      <c r="H5" s="266" t="s">
        <v>264</v>
      </c>
      <c r="I5" s="266" t="s">
        <v>265</v>
      </c>
      <c r="J5" s="266" t="s">
        <v>266</v>
      </c>
      <c r="K5" s="266" t="s">
        <v>267</v>
      </c>
      <c r="L5" s="266" t="s">
        <v>268</v>
      </c>
    </row>
    <row r="6" spans="1:12" x14ac:dyDescent="0.2">
      <c r="A6" s="184"/>
      <c r="B6" s="186"/>
      <c r="C6" s="157"/>
      <c r="E6" s="267" t="s">
        <v>321</v>
      </c>
      <c r="F6" s="268">
        <f>IF($F$3="SUBSTITUIÇÃO",VLOOKUP($E6,Serviços!$A$2:$D$8,2,FALSE),IF($F$3="INSTALAÇÃO",VLOOKUP($E6,Serviços!$A$2:$D$8,3,FALSE),VLOOKUP($E6,Serviços!$A$2:$D$8,4,FALSE)))</f>
        <v>1.32E-2</v>
      </c>
      <c r="G6" s="268">
        <f>IF($F$3="SUBSTITUIÇÃO",VLOOKUP($E6,Serviços!$A$11:$D$17,2,FALSE),IF($F$3="INSTALAÇÃO",VLOOKUP($E6,Serviços!$A$11:$D$17,3,FALSE),VLOOKUP($E6,Serviços!$A$11:$D$17,4,FALSE)))</f>
        <v>1.2800000000000001E-2</v>
      </c>
      <c r="H6" s="268">
        <f>IF($F$3="SUBSTITUIÇÃO",VLOOKUP($E6,Serviços!$A$20:$D$26,2,FALSE),IF($F$3="INSTALAÇÃO",VLOOKUP($E6,Serviços!$A$20:$D$26,3,FALSE),VLOOKUP($E6,Serviços!$A$20:$D$26,4,FALSE)))</f>
        <v>1.2500000000000001E-2</v>
      </c>
      <c r="I6" s="268">
        <f>IF($F$3="SUBSTITUIÇÃO",VLOOKUP($E6,Serviços!$A$29:$D$35,2,FALSE),IF($F$3="INSTALAÇÃO",VLOOKUP($E6,Serviços!$A$29:$D$35,3,FALSE),VLOOKUP($E6,Serviços!$A$29:$D$35,4,FALSE)))</f>
        <v>1.2200000000000001E-2</v>
      </c>
      <c r="J6" s="268">
        <f>IF($F$3="SUBSTITUIÇÃO",VLOOKUP($E6,Serviços!$A$38:$D$44,2,FALSE),IF($F$3="INSTALAÇÃO",VLOOKUP($E6,Serviços!$A$38:$D$44,3,FALSE),VLOOKUP($E6,Serviços!$A$38:$D$44,4,FALSE)))</f>
        <v>1.18E-2</v>
      </c>
      <c r="K6" s="268">
        <f>IF($F$3="SUBSTITUIÇÃO",VLOOKUP($E6,Serviços!$A$47:$D$53,2,FALSE),IF($F$3="INSTALAÇÃO",VLOOKUP($E6,Serviços!$A$47:$D$53,3,FALSE),VLOOKUP($E6,Serviços!$A$47:$D$53,4,FALSE)))</f>
        <v>1.15E-2</v>
      </c>
      <c r="L6" s="268">
        <f>IF($F$3="SUBSTITUIÇÃO",VLOOKUP($E6,Serviços!$A$56:$D$62,2,FALSE),IF($F$3="INSTALAÇÃO",VLOOKUP($E6,Serviços!$A$56:$D$62,3,FALSE),VLOOKUP($E6,Serviços!$A$56:$D$62,4,FALSE)))</f>
        <v>1.11E-2</v>
      </c>
    </row>
    <row r="7" spans="1:12" x14ac:dyDescent="0.2">
      <c r="A7" s="182" t="s">
        <v>34</v>
      </c>
      <c r="B7" s="183"/>
      <c r="C7" s="181">
        <v>8.0000000000000002E-3</v>
      </c>
      <c r="E7" s="267" t="s">
        <v>325</v>
      </c>
      <c r="F7" s="268">
        <f>IF($F$3="SUBSTITUIÇÃO",VLOOKUP($E7,Serviços!$A$2:$D$8,2,FALSE),IF($F$3="INSTALAÇÃO",VLOOKUP($E7,Serviços!$A$2:$D$8,3,FALSE),VLOOKUP($E7,Serviços!$A$2:$D$8,4,FALSE)))</f>
        <v>0.12920000000000001</v>
      </c>
      <c r="G7" s="268">
        <f>IF($F$3="SUBSTITUIÇÃO",VLOOKUP($E7,Serviços!$A$11:$D$17,2,FALSE),IF($F$3="INSTALAÇÃO",VLOOKUP($E7,Serviços!$A$11:$D$17,3,FALSE),VLOOKUP($E7,Serviços!$A$11:$D$17,4,FALSE)))</f>
        <v>0.1258</v>
      </c>
      <c r="H7" s="268">
        <f>IF($F$3="SUBSTITUIÇÃO",VLOOKUP($E7,Serviços!$A$20:$D$26,2,FALSE),IF($F$3="INSTALAÇÃO",VLOOKUP($E7,Serviços!$A$20:$D$26,3,FALSE),VLOOKUP($E7,Serviços!$A$20:$D$26,4,FALSE)))</f>
        <v>0.1225</v>
      </c>
      <c r="I7" s="268">
        <f>IF($F$3="SUBSTITUIÇÃO",VLOOKUP($E7,Serviços!$A$29:$D$35,2,FALSE),IF($F$3="INSTALAÇÃO",VLOOKUP($E7,Serviços!$A$29:$D$35,3,FALSE),VLOOKUP($E7,Serviços!$A$29:$D$35,4,FALSE)))</f>
        <v>0.1192</v>
      </c>
      <c r="J7" s="268">
        <f>IF($F$3="SUBSTITUIÇÃO",VLOOKUP($E7,Serviços!$A$38:$D$44,2,FALSE),IF($F$3="INSTALAÇÃO",VLOOKUP($E7,Serviços!$A$38:$D$44,3,FALSE),VLOOKUP($E7,Serviços!$A$38:$D$44,4,FALSE)))</f>
        <v>0.1159</v>
      </c>
      <c r="K7" s="268">
        <f>IF($F$3="SUBSTITUIÇÃO",VLOOKUP($E7,Serviços!$A$47:$D$53,2,FALSE),IF($F$3="INSTALAÇÃO",VLOOKUP($E7,Serviços!$A$47:$D$53,3,FALSE),VLOOKUP($E7,Serviços!$A$47:$D$53,4,FALSE)))</f>
        <v>0.11260000000000001</v>
      </c>
      <c r="L7" s="268">
        <f>IF($F$3="SUBSTITUIÇÃO",VLOOKUP($E7,Serviços!$A$56:$D$62,2,FALSE),IF($F$3="INSTALAÇÃO",VLOOKUP($E7,Serviços!$A$56:$D$62,3,FALSE),VLOOKUP($E7,Serviços!$A$56:$D$62,4,FALSE)))</f>
        <v>0.10920000000000001</v>
      </c>
    </row>
    <row r="8" spans="1:12" x14ac:dyDescent="0.2">
      <c r="A8" s="271" t="s">
        <v>33</v>
      </c>
      <c r="B8" s="183"/>
      <c r="C8" s="181">
        <v>0.01</v>
      </c>
      <c r="E8" s="267" t="s">
        <v>326</v>
      </c>
      <c r="F8" s="268">
        <f>IF($F$3="SUBSTITUIÇÃO",VLOOKUP($E8,Serviços!$A$2:$D$8,2,FALSE),IF($F$3="INSTALAÇÃO",VLOOKUP($E8,Serviços!$A$2:$D$8,3,FALSE),VLOOKUP($E8,Serviços!$A$2:$D$8,4,FALSE)))</f>
        <v>0</v>
      </c>
      <c r="G8" s="268">
        <f>IF($F$3="SUBSTITUIÇÃO",VLOOKUP($E8,Serviços!$A$11:$D$17,2,FALSE),IF($F$3="INSTALAÇÃO",VLOOKUP($E8,Serviços!$A$11:$D$17,3,FALSE),VLOOKUP($E8,Serviços!$A$11:$D$17,4,FALSE)))</f>
        <v>0</v>
      </c>
      <c r="H8" s="268">
        <f>IF($F$3="SUBSTITUIÇÃO",VLOOKUP($E8,Serviços!$A$20:$D$26,2,FALSE),IF($F$3="INSTALAÇÃO",VLOOKUP($E8,Serviços!$A$20:$D$26,3,FALSE),VLOOKUP($E8,Serviços!$A$20:$D$26,4,FALSE)))</f>
        <v>0</v>
      </c>
      <c r="I8" s="268">
        <f>IF($F$3="SUBSTITUIÇÃO",VLOOKUP($E8,Serviços!$A$29:$D$35,2,FALSE),IF($F$3="INSTALAÇÃO",VLOOKUP($E8,Serviços!$A$29:$D$35,3,FALSE),VLOOKUP($E8,Serviços!$A$29:$D$35,4,FALSE)))</f>
        <v>0</v>
      </c>
      <c r="J8" s="268">
        <f>IF($F$3="SUBSTITUIÇÃO",VLOOKUP($E8,Serviços!$A$38:$D$44,2,FALSE),IF($F$3="INSTALAÇÃO",VLOOKUP($E8,Serviços!$A$38:$D$44,3,FALSE),VLOOKUP($E8,Serviços!$A$38:$D$44,4,FALSE)))</f>
        <v>0</v>
      </c>
      <c r="K8" s="268">
        <f>IF($F$3="SUBSTITUIÇÃO",VLOOKUP($E8,Serviços!$A$47:$D$53,2,FALSE),IF($F$3="INSTALAÇÃO",VLOOKUP($E8,Serviços!$A$47:$D$53,3,FALSE),VLOOKUP($E8,Serviços!$A$47:$D$53,4,FALSE)))</f>
        <v>0</v>
      </c>
      <c r="L8" s="268">
        <f>IF($F$3="SUBSTITUIÇÃO",VLOOKUP($E8,Serviços!$A$56:$D$62,2,FALSE),IF($F$3="INSTALAÇÃO",VLOOKUP($E8,Serviços!$A$56:$D$62,3,FALSE),VLOOKUP($E8,Serviços!$A$56:$D$62,4,FALSE)))</f>
        <v>0</v>
      </c>
    </row>
    <row r="9" spans="1:12" x14ac:dyDescent="0.2">
      <c r="A9" s="271" t="s">
        <v>364</v>
      </c>
      <c r="B9" s="183"/>
      <c r="C9" s="181">
        <v>1.0999999999999999E-2</v>
      </c>
      <c r="E9" s="267" t="s">
        <v>327</v>
      </c>
      <c r="F9" s="268">
        <f>IF($F$3="SUBSTITUIÇÃO",VLOOKUP($E9,Serviços!$A$2:$D$8,2,FALSE),IF($F$3="INSTALAÇÃO",VLOOKUP($E9,Serviços!$A$2:$D$8,3,FALSE),VLOOKUP($E9,Serviços!$A$2:$D$8,4,FALSE)))</f>
        <v>2.2499999999999999E-2</v>
      </c>
      <c r="G9" s="268">
        <f>IF($F$3="SUBSTITUIÇÃO",VLOOKUP($E9,Serviços!$A$11:$D$17,2,FALSE),IF($F$3="INSTALAÇÃO",VLOOKUP($E9,Serviços!$A$11:$D$17,3,FALSE),VLOOKUP($E9,Serviços!$A$11:$D$17,4,FALSE)))</f>
        <v>2.1899999999999999E-2</v>
      </c>
      <c r="H9" s="268">
        <f>IF($F$3="SUBSTITUIÇÃO",VLOOKUP($E9,Serviços!$A$20:$D$26,2,FALSE),IF($F$3="INSTALAÇÃO",VLOOKUP($E9,Serviços!$A$20:$D$26,3,FALSE),VLOOKUP($E9,Serviços!$A$20:$D$26,4,FALSE)))</f>
        <v>2.1299999999999999E-2</v>
      </c>
      <c r="I9" s="268">
        <f>IF($F$3="SUBSTITUIÇÃO",VLOOKUP($E9,Serviços!$A$29:$D$35,2,FALSE),IF($F$3="INSTALAÇÃO",VLOOKUP($E9,Serviços!$A$29:$D$35,3,FALSE),VLOOKUP($E9,Serviços!$A$29:$D$35,4,FALSE)))</f>
        <v>2.07E-2</v>
      </c>
      <c r="J9" s="268">
        <f>IF($F$3="SUBSTITUIÇÃO",VLOOKUP($E9,Serviços!$A$38:$D$44,2,FALSE),IF($F$3="INSTALAÇÃO",VLOOKUP($E9,Serviços!$A$38:$D$44,3,FALSE),VLOOKUP($E9,Serviços!$A$38:$D$44,4,FALSE)))</f>
        <v>2.0199999999999999E-2</v>
      </c>
      <c r="K9" s="268">
        <f>IF($F$3="SUBSTITUIÇÃO",VLOOKUP($E9,Serviços!$A$47:$D$53,2,FALSE),IF($F$3="INSTALAÇÃO",VLOOKUP($E9,Serviços!$A$47:$D$53,3,FALSE),VLOOKUP($E9,Serviços!$A$47:$D$53,4,FALSE)))</f>
        <v>1.9599999999999999E-2</v>
      </c>
      <c r="L9" s="268">
        <f>IF($F$3="SUBSTITUIÇÃO",VLOOKUP($E9,Serviços!$A$56:$D$62,2,FALSE),IF($F$3="INSTALAÇÃO",VLOOKUP($E9,Serviços!$A$56:$D$62,3,FALSE),VLOOKUP($E9,Serviços!$A$56:$D$62,4,FALSE)))</f>
        <v>1.9E-2</v>
      </c>
    </row>
    <row r="10" spans="1:12" x14ac:dyDescent="0.2">
      <c r="E10" s="267" t="s">
        <v>328</v>
      </c>
      <c r="F10" s="268">
        <f>IF($F$3="SUBSTITUIÇÃO",VLOOKUP($E10,Serviços!$A$2:$D$8,2,FALSE),IF($F$3="INSTALAÇÃO",VLOOKUP($E10,Serviços!$A$2:$D$8,3,FALSE),VLOOKUP($E10,Serviços!$A$2:$D$8,4,FALSE)))</f>
        <v>2.0999999999999999E-3</v>
      </c>
      <c r="G10" s="268">
        <f>IF($F$3="SUBSTITUIÇÃO",VLOOKUP($E10,Serviços!$A$11:$D$17,2,FALSE),IF($F$3="INSTALAÇÃO",VLOOKUP($E10,Serviços!$A$11:$D$17,3,FALSE),VLOOKUP($E10,Serviços!$A$11:$D$17,4,FALSE)))</f>
        <v>2.0999999999999999E-3</v>
      </c>
      <c r="H10" s="268">
        <f>IF($F$3="SUBSTITUIÇÃO",VLOOKUP($E10,Serviços!$A$20:$D$26,2,FALSE),IF($F$3="INSTALAÇÃO",VLOOKUP($E10,Serviços!$A$20:$D$26,3,FALSE),VLOOKUP($E10,Serviços!$A$20:$D$26,4,FALSE)))</f>
        <v>2E-3</v>
      </c>
      <c r="I10" s="268">
        <f>IF($F$3="SUBSTITUIÇÃO",VLOOKUP($E10,Serviços!$A$29:$D$35,2,FALSE),IF($F$3="INSTALAÇÃO",VLOOKUP($E10,Serviços!$A$29:$D$35,3,FALSE),VLOOKUP($E10,Serviços!$A$29:$D$35,4,FALSE)))</f>
        <v>2E-3</v>
      </c>
      <c r="J10" s="268">
        <f>IF($F$3="SUBSTITUIÇÃO",VLOOKUP($E10,Serviços!$A$38:$D$44,2,FALSE),IF($F$3="INSTALAÇÃO",VLOOKUP($E10,Serviços!$A$38:$D$44,3,FALSE),VLOOKUP($E10,Serviços!$A$38:$D$44,4,FALSE)))</f>
        <v>1.9E-3</v>
      </c>
      <c r="K10" s="268">
        <f>IF($F$3="SUBSTITUIÇÃO",VLOOKUP($E10,Serviços!$A$47:$D$53,2,FALSE),IF($F$3="INSTALAÇÃO",VLOOKUP($E10,Serviços!$A$47:$D$53,3,FALSE),VLOOKUP($E10,Serviços!$A$47:$D$53,4,FALSE)))</f>
        <v>1.9E-3</v>
      </c>
      <c r="L10" s="268">
        <f>IF($F$3="SUBSTITUIÇÃO",VLOOKUP($E10,Serviços!$A$56:$D$62,2,FALSE),IF($F$3="INSTALAÇÃO",VLOOKUP($E10,Serviços!$A$56:$D$62,3,FALSE),VLOOKUP($E10,Serviços!$A$56:$D$62,4,FALSE)))</f>
        <v>1.8E-3</v>
      </c>
    </row>
    <row r="11" spans="1:12" x14ac:dyDescent="0.2">
      <c r="E11" s="267" t="s">
        <v>329</v>
      </c>
      <c r="F11" s="268">
        <f>IF($F$3="SUBSTITUIÇÃO",VLOOKUP($E11,Serviços!$A$2:$D$8,2,FALSE),IF($F$3="INSTALAÇÃO",VLOOKUP($E11,Serviços!$A$2:$D$8,3,FALSE),VLOOKUP($E11,Serviços!$A$2:$D$8,4,FALSE)))</f>
        <v>0.1338</v>
      </c>
      <c r="G11" s="268">
        <f>IF($F$3="SUBSTITUIÇÃO",VLOOKUP($E11,Serviços!$A$11:$D$17,2,FALSE),IF($F$3="INSTALAÇÃO",VLOOKUP($E11,Serviços!$A$11:$D$17,3,FALSE),VLOOKUP($E11,Serviços!$A$11:$D$17,4,FALSE)))</f>
        <v>0.13020000000000001</v>
      </c>
      <c r="H11" s="268">
        <f>IF($F$3="SUBSTITUIÇÃO",VLOOKUP($E11,Serviços!$A$20:$D$26,2,FALSE),IF($F$3="INSTALAÇÃO",VLOOKUP($E11,Serviços!$A$20:$D$26,3,FALSE),VLOOKUP($E11,Serviços!$A$20:$D$26,4,FALSE)))</f>
        <v>0.1268</v>
      </c>
      <c r="I11" s="268">
        <f>IF($F$3="SUBSTITUIÇÃO",VLOOKUP($E11,Serviços!$A$29:$D$35,2,FALSE),IF($F$3="INSTALAÇÃO",VLOOKUP($E11,Serviços!$A$29:$D$35,3,FALSE),VLOOKUP($E11,Serviços!$A$29:$D$35,4,FALSE)))</f>
        <v>0.1234</v>
      </c>
      <c r="J11" s="268">
        <f>IF($F$3="SUBSTITUIÇÃO",VLOOKUP($E11,Serviços!$A$38:$D$44,2,FALSE),IF($F$3="INSTALAÇÃO",VLOOKUP($E11,Serviços!$A$38:$D$44,3,FALSE),VLOOKUP($E11,Serviços!$A$38:$D$44,4,FALSE)))</f>
        <v>0.12</v>
      </c>
      <c r="K11" s="268">
        <f>IF($F$3="SUBSTITUIÇÃO",VLOOKUP($E11,Serviços!$A$47:$D$53,2,FALSE),IF($F$3="INSTALAÇÃO",VLOOKUP($E11,Serviços!$A$47:$D$53,3,FALSE),VLOOKUP($E11,Serviços!$A$47:$D$53,4,FALSE)))</f>
        <v>0.1166</v>
      </c>
      <c r="L11" s="268">
        <f>IF($F$3="SUBSTITUIÇÃO",VLOOKUP($E11,Serviços!$A$56:$D$62,2,FALSE),IF($F$3="INSTALAÇÃO",VLOOKUP($E11,Serviços!$A$56:$D$62,3,FALSE),VLOOKUP($E11,Serviços!$A$56:$D$62,4,FALSE)))</f>
        <v>0.113</v>
      </c>
    </row>
    <row r="12" spans="1:12" x14ac:dyDescent="0.2">
      <c r="E12" s="267" t="s">
        <v>330</v>
      </c>
      <c r="F12" s="268">
        <f>IF($F$3="SUBSTITUIÇÃO",VLOOKUP($E12,Serviços!$A$2:$D$8,2,FALSE),IF($F$3="INSTALAÇÃO",VLOOKUP($E12,Serviços!$A$2:$D$8,3,FALSE),VLOOKUP($E12,Serviços!$A$2:$D$8,4,FALSE)))</f>
        <v>0.12239999999999999</v>
      </c>
      <c r="G12" s="268">
        <f>IF($F$3="SUBSTITUIÇÃO",VLOOKUP($E12,Serviços!$A$11:$D$17,2,FALSE),IF($F$3="INSTALAÇÃO",VLOOKUP($E12,Serviços!$A$11:$D$17,3,FALSE),VLOOKUP($E12,Serviços!$A$11:$D$17,4,FALSE)))</f>
        <v>0.1191</v>
      </c>
      <c r="H12" s="268">
        <f>IF($F$3="SUBSTITUIÇÃO",VLOOKUP($E12,Serviços!$A$20:$D$26,2,FALSE),IF($F$3="INSTALAÇÃO",VLOOKUP($E12,Serviços!$A$20:$D$26,3,FALSE),VLOOKUP($E12,Serviços!$A$20:$D$26,4,FALSE)))</f>
        <v>0.11600000000000001</v>
      </c>
      <c r="I12" s="268">
        <f>IF($F$3="SUBSTITUIÇÃO",VLOOKUP($E12,Serviços!$A$29:$D$35,2,FALSE),IF($F$3="INSTALAÇÃO",VLOOKUP($E12,Serviços!$A$29:$D$35,3,FALSE),VLOOKUP($E12,Serviços!$A$29:$D$35,4,FALSE)))</f>
        <v>0.1129</v>
      </c>
      <c r="J12" s="268">
        <f>IF($F$3="SUBSTITUIÇÃO",VLOOKUP($E12,Serviços!$A$38:$D$44,2,FALSE),IF($F$3="INSTALAÇÃO",VLOOKUP($E12,Serviços!$A$38:$D$44,3,FALSE),VLOOKUP($E12,Serviços!$A$38:$D$44,4,FALSE)))</f>
        <v>0.10979999999999999</v>
      </c>
      <c r="K12" s="268">
        <f>IF($F$3="SUBSTITUIÇÃO",VLOOKUP($E12,Serviços!$A$47:$D$53,2,FALSE),IF($F$3="INSTALAÇÃO",VLOOKUP($E12,Serviços!$A$47:$D$53,3,FALSE),VLOOKUP($E12,Serviços!$A$47:$D$53,4,FALSE)))</f>
        <v>0.1067</v>
      </c>
      <c r="L12" s="268">
        <f>IF($F$3="SUBSTITUIÇÃO",VLOOKUP($E12,Serviços!$A$56:$D$62,2,FALSE),IF($F$3="INSTALAÇÃO",VLOOKUP($E12,Serviços!$A$56:$D$62,3,FALSE),VLOOKUP($E12,Serviços!$A$56:$D$62,4,FALSE)))</f>
        <v>0.10340000000000001</v>
      </c>
    </row>
    <row r="13" spans="1:12" x14ac:dyDescent="0.2">
      <c r="E13" s="269" t="s">
        <v>359</v>
      </c>
      <c r="F13" s="268">
        <f t="shared" ref="F13:L13" si="0">SUM(F6:F12)</f>
        <v>0.42319999999999997</v>
      </c>
      <c r="G13" s="268">
        <f t="shared" si="0"/>
        <v>0.41189999999999999</v>
      </c>
      <c r="H13" s="268">
        <f t="shared" si="0"/>
        <v>0.40110000000000001</v>
      </c>
      <c r="I13" s="268">
        <f t="shared" si="0"/>
        <v>0.39039999999999997</v>
      </c>
      <c r="J13" s="268">
        <f t="shared" si="0"/>
        <v>0.37960000000000005</v>
      </c>
      <c r="K13" s="268">
        <f t="shared" si="0"/>
        <v>0.36890000000000001</v>
      </c>
      <c r="L13" s="268">
        <f t="shared" si="0"/>
        <v>0.35749999999999998</v>
      </c>
    </row>
  </sheetData>
  <mergeCells count="1">
    <mergeCell ref="F3:G3"/>
  </mergeCells>
  <phoneticPr fontId="14" type="noConversion"/>
  <dataValidations count="1">
    <dataValidation type="list" allowBlank="1" showInputMessage="1" showErrorMessage="1" sqref="F3">
      <formula1>SERVIÇOS</formula1>
    </dataValidation>
  </dataValidations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AL120"/>
  <sheetViews>
    <sheetView showGridLines="0" zoomScale="80" zoomScaleNormal="80" workbookViewId="0"/>
  </sheetViews>
  <sheetFormatPr defaultRowHeight="12.75" x14ac:dyDescent="0.2"/>
  <cols>
    <col min="1" max="1" width="4.28515625" bestFit="1" customWidth="1"/>
    <col min="2" max="2" width="41" customWidth="1"/>
    <col min="3" max="3" width="10.28515625" customWidth="1"/>
    <col min="4" max="4" width="7.28515625" bestFit="1" customWidth="1"/>
    <col min="5" max="5" width="12.42578125" bestFit="1" customWidth="1"/>
    <col min="6" max="6" width="12.7109375" style="150" customWidth="1"/>
    <col min="7" max="10" width="13.42578125" customWidth="1"/>
    <col min="11" max="11" width="12.42578125" bestFit="1" customWidth="1"/>
    <col min="12" max="16" width="13.42578125" customWidth="1"/>
    <col min="19" max="23" width="10.85546875" bestFit="1" customWidth="1"/>
    <col min="25" max="25" width="10.85546875" bestFit="1" customWidth="1"/>
  </cols>
  <sheetData>
    <row r="1" spans="1:38" s="2" customFormat="1" x14ac:dyDescent="0.2">
      <c r="F1" s="62"/>
      <c r="G1" s="3"/>
      <c r="H1" s="3"/>
      <c r="I1" s="3"/>
      <c r="J1" s="3"/>
      <c r="K1" s="3"/>
      <c r="L1" s="3"/>
      <c r="M1" s="3"/>
      <c r="N1" s="3"/>
      <c r="O1" s="3"/>
      <c r="P1" s="3"/>
    </row>
    <row r="2" spans="1:38" s="2" customFormat="1" ht="15.75" x14ac:dyDescent="0.25">
      <c r="C2" s="4" t="s">
        <v>674</v>
      </c>
      <c r="F2" s="62"/>
      <c r="G2" s="74"/>
      <c r="H2" s="73"/>
      <c r="I2" s="3"/>
      <c r="J2" s="3"/>
      <c r="K2" s="3"/>
      <c r="L2" s="3"/>
      <c r="M2" s="3"/>
      <c r="N2" s="3"/>
      <c r="O2" s="3"/>
      <c r="P2" s="3"/>
    </row>
    <row r="3" spans="1:38" s="2" customFormat="1" ht="15.75" x14ac:dyDescent="0.25">
      <c r="C3" s="4" t="s">
        <v>149</v>
      </c>
      <c r="F3" s="155"/>
      <c r="G3" s="3"/>
      <c r="I3" s="3"/>
      <c r="J3" s="3"/>
      <c r="K3" s="3"/>
      <c r="L3" s="3"/>
      <c r="M3" s="88"/>
      <c r="N3" s="3"/>
      <c r="O3" s="3"/>
      <c r="P3" s="3"/>
    </row>
    <row r="4" spans="1:38" s="2" customFormat="1" x14ac:dyDescent="0.2">
      <c r="F4" s="62"/>
      <c r="G4" s="72"/>
      <c r="H4" s="72"/>
      <c r="I4" s="74"/>
      <c r="J4" s="3"/>
      <c r="K4" s="3"/>
      <c r="L4" s="3"/>
      <c r="M4" s="3"/>
      <c r="N4" s="3"/>
      <c r="O4" s="3"/>
      <c r="P4" s="3"/>
    </row>
    <row r="5" spans="1:38" s="5" customFormat="1" ht="12.75" customHeight="1" x14ac:dyDescent="0.2">
      <c r="B5" s="517" t="s">
        <v>145</v>
      </c>
      <c r="D5" s="6"/>
      <c r="E5" s="6"/>
      <c r="F5" s="145"/>
      <c r="G5" s="6"/>
      <c r="H5" s="75"/>
      <c r="I5" s="10"/>
      <c r="J5" s="6"/>
      <c r="K5" s="6"/>
      <c r="L5" s="6"/>
      <c r="M5" s="6"/>
      <c r="N5" s="6"/>
      <c r="S5" s="359" t="s">
        <v>11</v>
      </c>
      <c r="T5" s="359" t="s">
        <v>12</v>
      </c>
      <c r="U5" s="359" t="s">
        <v>13</v>
      </c>
      <c r="V5" s="359" t="s">
        <v>14</v>
      </c>
      <c r="W5" s="359" t="s">
        <v>15</v>
      </c>
      <c r="Y5" s="360"/>
      <c r="Z5" s="361"/>
      <c r="AB5" s="360"/>
      <c r="AC5" s="361"/>
      <c r="AE5" s="360"/>
      <c r="AF5" s="361"/>
      <c r="AH5" s="360"/>
      <c r="AI5" s="361"/>
      <c r="AK5" s="360"/>
      <c r="AL5" s="361"/>
    </row>
    <row r="6" spans="1:38" s="5" customFormat="1" ht="12.75" customHeight="1" x14ac:dyDescent="0.2">
      <c r="B6" s="517"/>
      <c r="D6" s="6"/>
      <c r="E6" s="6"/>
      <c r="F6" s="145"/>
      <c r="G6" s="6"/>
      <c r="H6" s="7"/>
      <c r="I6" s="10"/>
      <c r="J6" s="6"/>
      <c r="K6" s="6"/>
      <c r="L6" s="6"/>
      <c r="M6" s="6"/>
      <c r="N6" s="6"/>
      <c r="Q6" s="41" t="s">
        <v>535</v>
      </c>
      <c r="S6" s="313">
        <f>SUMIF($Q9:$Q11,"Rateio",L9:L11)+F23</f>
        <v>1407818.3689487441</v>
      </c>
      <c r="T6" s="313">
        <f>SUMIF($Q9:$Q11,"Rateio",M9:M11)+G23</f>
        <v>1353035.1158755783</v>
      </c>
      <c r="U6" s="313">
        <f>SUMIF($Q9:$Q11,"Rateio",N9:N11)+H23</f>
        <v>1427979.7184299855</v>
      </c>
      <c r="V6" s="313">
        <f>SUMIF($Q9:$Q11,"Rateio",O9:O11)+I23</f>
        <v>1398502.4350505155</v>
      </c>
      <c r="W6" s="313">
        <f>SUMIF($Q9:$Q11,"Rateio",P9:P11)+J23</f>
        <v>1410738.2885287858</v>
      </c>
      <c r="Z6" s="314"/>
      <c r="AC6" s="314"/>
      <c r="AF6" s="314"/>
      <c r="AI6" s="314"/>
      <c r="AL6" s="314"/>
    </row>
    <row r="7" spans="1:38" s="8" customFormat="1" x14ac:dyDescent="0.2">
      <c r="A7" s="512" t="s">
        <v>16</v>
      </c>
      <c r="B7" s="512" t="s">
        <v>17</v>
      </c>
      <c r="C7" s="512" t="s">
        <v>0</v>
      </c>
      <c r="D7" s="512" t="s">
        <v>18</v>
      </c>
      <c r="E7" s="92">
        <v>42917</v>
      </c>
      <c r="F7" s="518" t="s">
        <v>143</v>
      </c>
      <c r="G7" s="518"/>
      <c r="H7" s="518"/>
      <c r="I7" s="518"/>
      <c r="J7" s="518"/>
      <c r="K7" s="92">
        <v>42917</v>
      </c>
      <c r="L7" s="516" t="s">
        <v>144</v>
      </c>
      <c r="M7" s="516"/>
      <c r="N7" s="516"/>
      <c r="O7" s="516"/>
      <c r="P7" s="516"/>
      <c r="Q7" s="315" t="s">
        <v>536</v>
      </c>
      <c r="S7" s="313">
        <f>SUMIF($R9:$R11,"UAR",L9:L11)</f>
        <v>603638.17414423765</v>
      </c>
      <c r="T7" s="313">
        <f>SUMIF($R9:$R11,"UAR",M9:M11)</f>
        <v>580148.45161457546</v>
      </c>
      <c r="U7" s="313">
        <f>SUMIF($R9:$R11,"UAR",N9:N11)</f>
        <v>612282.86898383405</v>
      </c>
      <c r="V7" s="313">
        <f>SUMIF($R9:$R11,"UAR",O9:O11)</f>
        <v>599643.72894249309</v>
      </c>
      <c r="W7" s="313">
        <f>SUMIF($R9:$R11,"UAR",P9:P11)</f>
        <v>604890.16443135159</v>
      </c>
      <c r="Z7" s="316"/>
      <c r="AC7" s="316"/>
      <c r="AF7" s="316"/>
      <c r="AI7" s="316"/>
      <c r="AL7" s="316"/>
    </row>
    <row r="8" spans="1:38" s="9" customFormat="1" x14ac:dyDescent="0.2">
      <c r="A8" s="513"/>
      <c r="B8" s="513"/>
      <c r="C8" s="513"/>
      <c r="D8" s="513"/>
      <c r="E8" s="175" t="s">
        <v>58</v>
      </c>
      <c r="F8" s="176" t="s">
        <v>11</v>
      </c>
      <c r="G8" s="176" t="s">
        <v>12</v>
      </c>
      <c r="H8" s="176" t="s">
        <v>13</v>
      </c>
      <c r="I8" s="176" t="s">
        <v>14</v>
      </c>
      <c r="J8" s="177" t="s">
        <v>15</v>
      </c>
      <c r="K8" s="113" t="s">
        <v>58</v>
      </c>
      <c r="L8" s="42" t="s">
        <v>11</v>
      </c>
      <c r="M8" s="42" t="s">
        <v>12</v>
      </c>
      <c r="N8" s="42" t="s">
        <v>13</v>
      </c>
      <c r="O8" s="42" t="s">
        <v>14</v>
      </c>
      <c r="P8" s="42" t="s">
        <v>15</v>
      </c>
      <c r="Q8" s="315" t="s">
        <v>537</v>
      </c>
      <c r="S8" s="317">
        <f>S7/S6</f>
        <v>0.42877560590077435</v>
      </c>
      <c r="T8" s="317">
        <f>T7/T6</f>
        <v>0.42877560590077435</v>
      </c>
      <c r="U8" s="317">
        <f>U7/U6</f>
        <v>0.42877560590077429</v>
      </c>
      <c r="V8" s="317">
        <f>V7/V6</f>
        <v>0.42877560590077435</v>
      </c>
      <c r="W8" s="317">
        <f>W7/W6</f>
        <v>0.42877560590077435</v>
      </c>
      <c r="Y8" s="318"/>
      <c r="Z8" s="319"/>
      <c r="AB8" s="318"/>
      <c r="AC8" s="319"/>
      <c r="AE8" s="318"/>
      <c r="AF8" s="319"/>
      <c r="AH8" s="318"/>
      <c r="AI8" s="319"/>
      <c r="AL8" s="320"/>
    </row>
    <row r="9" spans="1:38" s="28" customFormat="1" x14ac:dyDescent="0.2">
      <c r="A9" s="20">
        <v>1</v>
      </c>
      <c r="B9" s="40" t="s">
        <v>138</v>
      </c>
      <c r="C9" s="28" t="str">
        <f>VLOOKUP(B9,Valores!$A$2:$F$223,5,FALSE)</f>
        <v>unid.</v>
      </c>
      <c r="D9" s="153">
        <v>1</v>
      </c>
      <c r="E9" s="178">
        <f>EXP(9.65466)*POWER(Resumo!C6,0.47132)*POWER(Resumo!$E6,0.26648)*1.057511*(1+Valores!$H$11)*(1+Valores!$I$11)*(1+Valores!$J$11)*VLOOKUP(VLOOKUP($B9,Indices_Poder!$B$5:$E$250,3,FALSE),Indices_Poder!$G$6:$N$28,8,FALSE)</f>
        <v>596185.85100665444</v>
      </c>
      <c r="F9" s="297">
        <f>$E9*VLOOKUP($F8,Regional!$A$2:$B$7,2,FALSE)</f>
        <v>603638.17414423765</v>
      </c>
      <c r="G9" s="297">
        <f>$E9*VLOOKUP($G8,Regional!$A$2:$B$7,2,FALSE)</f>
        <v>580148.45161457546</v>
      </c>
      <c r="H9" s="297">
        <f>$E9*VLOOKUP($H8,Regional!$A$2:$B$7,2,FALSE)</f>
        <v>612282.86898383405</v>
      </c>
      <c r="I9" s="297">
        <f>$E9*VLOOKUP($I8,Regional!$A$2:$B$7,2,FALSE)</f>
        <v>599643.72894249309</v>
      </c>
      <c r="J9" s="298">
        <f>$E9*VLOOKUP($J8,Regional!$A$2:$B$7,2,FALSE)</f>
        <v>604890.16443135159</v>
      </c>
      <c r="K9" s="144">
        <f>D9*E9</f>
        <v>596185.85100665444</v>
      </c>
      <c r="L9" s="16">
        <f>D9*F9</f>
        <v>603638.17414423765</v>
      </c>
      <c r="M9" s="16">
        <f>D9*G9</f>
        <v>580148.45161457546</v>
      </c>
      <c r="N9" s="16">
        <f>D9*H9</f>
        <v>612282.86898383405</v>
      </c>
      <c r="O9" s="16">
        <f>D9*I9</f>
        <v>599643.72894249309</v>
      </c>
      <c r="P9" s="17">
        <f>D9*J9</f>
        <v>604890.16443135159</v>
      </c>
      <c r="Q9" s="321">
        <f>VLOOKUP(B9,Valores!$A$2:$O$300,14,FALSE)</f>
        <v>0.05</v>
      </c>
      <c r="R9" s="321" t="str">
        <f>VLOOKUP(B9,Valores!$A$2:$O$300,15,FALSE)</f>
        <v>UAR</v>
      </c>
      <c r="S9" s="322">
        <f>IF($R9="UAR",L9*S$8,0)</f>
        <v>258825.32386353263</v>
      </c>
      <c r="T9" s="322">
        <f>IF($R9="UAR",M9*T$8,0)</f>
        <v>248753.50385343566</v>
      </c>
      <c r="U9" s="322">
        <f>IF($R9="UAR",N9*U$8,0)</f>
        <v>262531.95813120785</v>
      </c>
      <c r="V9" s="322">
        <f>IF($R9="UAR",O9*V$8,0)</f>
        <v>257112.60320191717</v>
      </c>
      <c r="W9" s="322">
        <f>IF($R9="UAR",P9*W$8,0)</f>
        <v>259362.14675747181</v>
      </c>
      <c r="Y9" s="3">
        <f>L9+S9</f>
        <v>862463.49800777028</v>
      </c>
      <c r="Z9" s="323">
        <f>IF($Q9="rateio",0,Y9*$Q9)</f>
        <v>43123.17490038852</v>
      </c>
      <c r="AB9" s="3">
        <f>M9+T9</f>
        <v>828901.95546801109</v>
      </c>
      <c r="AC9" s="323">
        <f>IF($Q9="rateio",0,AB9*$Q9)</f>
        <v>41445.097773400557</v>
      </c>
      <c r="AE9" s="3">
        <f>N9+U9</f>
        <v>874814.8271150419</v>
      </c>
      <c r="AF9" s="323">
        <f>IF($Q9="rateio",0,AE9*$Q9)</f>
        <v>43740.741355752099</v>
      </c>
      <c r="AH9" s="3">
        <f>V9+O9</f>
        <v>856756.33214441023</v>
      </c>
      <c r="AI9" s="323">
        <f>IF($Q9="rateio",0,AH9*$Q9)</f>
        <v>42837.816607220513</v>
      </c>
      <c r="AK9" s="3">
        <f>P9+W9</f>
        <v>864252.31118882343</v>
      </c>
      <c r="AL9" s="323">
        <f>IF($Q9="rateio",0,AK9*$Q9)</f>
        <v>43212.615559441176</v>
      </c>
    </row>
    <row r="10" spans="1:38" s="28" customFormat="1" x14ac:dyDescent="0.2">
      <c r="A10" s="27">
        <v>2</v>
      </c>
      <c r="B10" s="28" t="s">
        <v>2</v>
      </c>
      <c r="C10" s="28" t="str">
        <f>VLOOKUP(B10,Valores!$A$2:$F$223,5,FALSE)</f>
        <v>unid.</v>
      </c>
      <c r="D10" s="151">
        <v>0</v>
      </c>
      <c r="E10" s="206">
        <f>VLOOKUP($B10,Valores!$A$2:$G$300,6,FALSE)*VLOOKUP(VLOOKUP($B10,Indices_Poder!$B$5:$E$250,3,FALSE),Indices_Poder!$G$6:$N$28,4,FALSE)</f>
        <v>25042.747785145042</v>
      </c>
      <c r="F10" s="60">
        <f>$E10*VLOOKUP($F8,Regional!$A$2:$B$7,2,FALSE)</f>
        <v>25355.782132459353</v>
      </c>
      <c r="G10" s="60">
        <f>$E10*VLOOKUP($G8,Regional!$A$2:$B$7,2,FALSE)</f>
        <v>24369.097869724639</v>
      </c>
      <c r="H10" s="60">
        <f>$E10*VLOOKUP($H8,Regional!$A$2:$B$7,2,FALSE)</f>
        <v>25718.901975343957</v>
      </c>
      <c r="I10" s="60">
        <f>$E10*VLOOKUP($I8,Regional!$A$2:$B$7,2,FALSE)</f>
        <v>25187.995722298885</v>
      </c>
      <c r="J10" s="60">
        <f>$E10*VLOOKUP($J8,Regional!$A$2:$B$7,2,FALSE)</f>
        <v>25408.371902808158</v>
      </c>
      <c r="K10" s="140">
        <f>D10*E10</f>
        <v>0</v>
      </c>
      <c r="L10" s="25">
        <f t="shared" ref="L10:P11" si="0">$D10*F10</f>
        <v>0</v>
      </c>
      <c r="M10" s="25">
        <f t="shared" si="0"/>
        <v>0</v>
      </c>
      <c r="N10" s="25">
        <f t="shared" si="0"/>
        <v>0</v>
      </c>
      <c r="O10" s="25">
        <f t="shared" si="0"/>
        <v>0</v>
      </c>
      <c r="P10" s="26">
        <f>$D10*J10</f>
        <v>0</v>
      </c>
      <c r="Q10" s="321">
        <f>VLOOKUP(B10,Valores!$A$2:$O$300,14,FALSE)</f>
        <v>0.04</v>
      </c>
      <c r="R10" s="321" t="str">
        <f>VLOOKUP(B10,Valores!$A$2:$O$300,15,FALSE)</f>
        <v>UAR</v>
      </c>
      <c r="S10" s="322">
        <f t="shared" ref="S10:S11" si="1">IF($R10="UAR",L10*S$8,0)</f>
        <v>0</v>
      </c>
      <c r="T10" s="322">
        <f t="shared" ref="T10:W11" si="2">IF($R10="UAR",M10*T$8,0)</f>
        <v>0</v>
      </c>
      <c r="U10" s="322">
        <f t="shared" si="2"/>
        <v>0</v>
      </c>
      <c r="V10" s="322">
        <f t="shared" si="2"/>
        <v>0</v>
      </c>
      <c r="W10" s="322">
        <f t="shared" si="2"/>
        <v>0</v>
      </c>
      <c r="Y10" s="3">
        <f>L10+S10</f>
        <v>0</v>
      </c>
      <c r="Z10" s="323">
        <f>IF($Q10="rateio",0,Y10*$Q10)</f>
        <v>0</v>
      </c>
      <c r="AB10" s="3">
        <f>M10+T10</f>
        <v>0</v>
      </c>
      <c r="AC10" s="323">
        <f>IF($Q10="rateio",0,AB10*$Q10)</f>
        <v>0</v>
      </c>
      <c r="AE10" s="3">
        <f>N10+U10</f>
        <v>0</v>
      </c>
      <c r="AF10" s="323">
        <f>IF($Q10="rateio",0,AE10*$Q10)</f>
        <v>0</v>
      </c>
      <c r="AH10" s="3">
        <f>V10+O10</f>
        <v>0</v>
      </c>
      <c r="AI10" s="323">
        <f>IF($Q10="rateio",0,AH10*$Q10)</f>
        <v>0</v>
      </c>
      <c r="AK10" s="3">
        <f>P10+W10</f>
        <v>0</v>
      </c>
      <c r="AL10" s="323">
        <f>IF($Q10="rateio",0,AK10*$Q10)</f>
        <v>0</v>
      </c>
    </row>
    <row r="11" spans="1:38" s="28" customFormat="1" x14ac:dyDescent="0.2">
      <c r="A11" s="22">
        <v>3</v>
      </c>
      <c r="B11" s="23" t="s">
        <v>365</v>
      </c>
      <c r="C11" s="28" t="str">
        <f>VLOOKUP(B11,Valores!$A$2:$F$223,5,FALSE)</f>
        <v>m³</v>
      </c>
      <c r="D11" s="152">
        <v>110</v>
      </c>
      <c r="E11" s="206">
        <f>VLOOKUP($B11,Valores!$A$2:$G$300,6,FALSE)*VLOOKUP(VLOOKUP($B11,Indices_Poder!$B$5:$E$250,3,FALSE),Indices_Poder!$G$6:$N$28,4,FALSE)</f>
        <v>3532.8480140991414</v>
      </c>
      <c r="F11" s="60">
        <f>$E11*VLOOKUP($F8,Regional!$A$2:$B$7,2,FALSE)</f>
        <v>3577.0086142753808</v>
      </c>
      <c r="G11" s="60">
        <f>$E11*VLOOKUP($G8,Regional!$A$2:$B$7,2,FALSE)</f>
        <v>3437.8144025198744</v>
      </c>
      <c r="H11" s="60">
        <f>$E11*VLOOKUP($H8,Regional!$A$2:$B$7,2,FALSE)</f>
        <v>3628.2349104798182</v>
      </c>
      <c r="I11" s="60">
        <f>$E11*VLOOKUP($I8,Regional!$A$2:$B$7,2,FALSE)</f>
        <v>3553.3385325809168</v>
      </c>
      <c r="J11" s="60">
        <f>$E11*VLOOKUP($J8,Regional!$A$2:$B$7,2,FALSE)</f>
        <v>3584.4275951049885</v>
      </c>
      <c r="K11" s="141">
        <f>D11*E11</f>
        <v>388613.28155090555</v>
      </c>
      <c r="L11" s="18">
        <f t="shared" si="0"/>
        <v>393470.94757029187</v>
      </c>
      <c r="M11" s="18">
        <f t="shared" si="0"/>
        <v>378159.58427718619</v>
      </c>
      <c r="N11" s="18">
        <f t="shared" si="0"/>
        <v>399105.84015278</v>
      </c>
      <c r="O11" s="18">
        <f t="shared" si="0"/>
        <v>390867.23858390085</v>
      </c>
      <c r="P11" s="19">
        <f t="shared" si="0"/>
        <v>394287.03546154872</v>
      </c>
      <c r="Q11" s="321">
        <f>VLOOKUP(B11,Valores!$A$2:$O$300,14,FALSE)</f>
        <v>3.1300000000000001E-2</v>
      </c>
      <c r="R11" s="321" t="str">
        <f>VLOOKUP(B11,Valores!$A$2:$O$300,15,FALSE)</f>
        <v>COM</v>
      </c>
      <c r="S11" s="322">
        <f t="shared" si="1"/>
        <v>0</v>
      </c>
      <c r="T11" s="322">
        <f t="shared" si="2"/>
        <v>0</v>
      </c>
      <c r="U11" s="322">
        <f t="shared" si="2"/>
        <v>0</v>
      </c>
      <c r="V11" s="322">
        <f t="shared" si="2"/>
        <v>0</v>
      </c>
      <c r="W11" s="322">
        <f t="shared" si="2"/>
        <v>0</v>
      </c>
      <c r="Y11" s="3">
        <f>L11+S11</f>
        <v>393470.94757029187</v>
      </c>
      <c r="Z11" s="323">
        <f>IF($Q11="rateio",0,Y11*$Q11)</f>
        <v>12315.640658950137</v>
      </c>
      <c r="AB11" s="3">
        <f>M11+T11</f>
        <v>378159.58427718619</v>
      </c>
      <c r="AC11" s="323">
        <f>IF($Q11="rateio",0,AB11*$Q11)</f>
        <v>11836.394987875929</v>
      </c>
      <c r="AE11" s="3">
        <f>N11+U11</f>
        <v>399105.84015278</v>
      </c>
      <c r="AF11" s="323">
        <f>IF($Q11="rateio",0,AE11*$Q11)</f>
        <v>12492.012796782015</v>
      </c>
      <c r="AH11" s="3">
        <f>V11+O11</f>
        <v>390867.23858390085</v>
      </c>
      <c r="AI11" s="323">
        <f>IF($Q11="rateio",0,AH11*$Q11)</f>
        <v>12234.144567676098</v>
      </c>
      <c r="AK11" s="3">
        <f>P11+W11</f>
        <v>394287.03546154872</v>
      </c>
      <c r="AL11" s="323">
        <f>IF($Q11="rateio",0,AK11*$Q11)</f>
        <v>12341.184209946476</v>
      </c>
    </row>
    <row r="12" spans="1:38" s="41" customFormat="1" x14ac:dyDescent="0.2">
      <c r="A12" s="44"/>
      <c r="B12" s="45" t="s">
        <v>20</v>
      </c>
      <c r="C12" s="45"/>
      <c r="D12" s="45"/>
      <c r="E12" s="146"/>
      <c r="F12" s="46"/>
      <c r="G12" s="46"/>
      <c r="H12" s="46"/>
      <c r="I12" s="46"/>
      <c r="J12" s="46"/>
      <c r="K12" s="95">
        <f>SUM(K9:K11)</f>
        <v>984799.13255755999</v>
      </c>
      <c r="L12" s="46">
        <f>SUM(L9:L11)</f>
        <v>997109.12171452958</v>
      </c>
      <c r="M12" s="46">
        <f t="shared" ref="M12:P12" si="3">SUM(M9:M11)</f>
        <v>958308.03589176165</v>
      </c>
      <c r="N12" s="46">
        <f t="shared" si="3"/>
        <v>1011388.7091366141</v>
      </c>
      <c r="O12" s="46">
        <f t="shared" si="3"/>
        <v>990510.96752639394</v>
      </c>
      <c r="P12" s="46">
        <f t="shared" si="3"/>
        <v>999177.1998929003</v>
      </c>
      <c r="S12" s="313">
        <f>SUMIF($Q9:$Q11,"&lt;&gt;Rateio",Z9:Z11)</f>
        <v>55438.815559338655</v>
      </c>
      <c r="T12" s="313">
        <f>SUMIF($Q9:$Q11,"&lt;&gt;Rateio",AC9:AC11)</f>
        <v>53281.492761276488</v>
      </c>
      <c r="U12" s="313">
        <f>SUMIF($Q9:$Q11,"&lt;&gt;Rateio",AF9:AF11)</f>
        <v>56232.754152534115</v>
      </c>
      <c r="V12" s="313">
        <f>SUMIF($Q9:$Q11,"&lt;&gt;Rateio",AI9:AI11)</f>
        <v>55071.961174896613</v>
      </c>
      <c r="W12" s="313">
        <f>SUMIF($Q9:$Q11,"&lt;&gt;Rateio",AL9:AL11)</f>
        <v>55553.799769387653</v>
      </c>
      <c r="Z12" s="325"/>
      <c r="AC12" s="325"/>
      <c r="AF12" s="325"/>
      <c r="AI12" s="325"/>
      <c r="AL12" s="325"/>
    </row>
    <row r="13" spans="1:38" s="41" customFormat="1" ht="12.75" hidden="1" customHeight="1" x14ac:dyDescent="0.2">
      <c r="A13" s="36"/>
      <c r="B13" s="37"/>
      <c r="C13" s="37"/>
      <c r="D13" s="37"/>
      <c r="E13" s="121" t="s">
        <v>58</v>
      </c>
      <c r="F13" s="84" t="s">
        <v>11</v>
      </c>
      <c r="G13" s="84" t="s">
        <v>12</v>
      </c>
      <c r="H13" s="84" t="s">
        <v>13</v>
      </c>
      <c r="I13" s="84" t="s">
        <v>14</v>
      </c>
      <c r="J13" s="84" t="s">
        <v>15</v>
      </c>
      <c r="K13" s="84"/>
      <c r="L13" s="38"/>
      <c r="M13" s="38"/>
      <c r="N13" s="38"/>
      <c r="O13" s="38"/>
      <c r="P13" s="38"/>
      <c r="S13" s="326"/>
      <c r="T13" s="326"/>
      <c r="U13" s="326"/>
      <c r="V13" s="326"/>
      <c r="W13" s="326"/>
      <c r="Z13" s="325"/>
      <c r="AC13" s="325"/>
      <c r="AF13" s="325"/>
      <c r="AI13" s="325"/>
      <c r="AL13" s="325"/>
    </row>
    <row r="14" spans="1:38" s="2" customFormat="1" ht="12.75" hidden="1" customHeight="1" x14ac:dyDescent="0.2">
      <c r="A14" s="11"/>
      <c r="B14" s="12" t="s">
        <v>163</v>
      </c>
      <c r="C14" s="12"/>
      <c r="D14" s="12"/>
      <c r="E14" s="99" t="e">
        <f>(SUMIF(#REF!,"Obras civis",K9:K11)+#REF!)*3.98%</f>
        <v>#REF!</v>
      </c>
      <c r="F14" s="14" t="e">
        <f>(SUMIF(#REF!,"Obras civis",L9:L11)+#REF!)*3.98%</f>
        <v>#REF!</v>
      </c>
      <c r="G14" s="14" t="e">
        <f>(SUMIF(#REF!,"Obras civis",M9:M11)+#REF!)*3.98%</f>
        <v>#REF!</v>
      </c>
      <c r="H14" s="14" t="e">
        <f>(SUMIF(#REF!,"Obras civis",N9:N11)+#REF!)*3.98%</f>
        <v>#REF!</v>
      </c>
      <c r="I14" s="14" t="e">
        <f>(SUMIF(#REF!,"Obras civis",O9:O11)+#REF!)*3.98%</f>
        <v>#REF!</v>
      </c>
      <c r="J14" s="14" t="e">
        <f>(SUMIF(#REF!,"Obras civis",P9:P11)+#REF!)*3.98%</f>
        <v>#REF!</v>
      </c>
      <c r="K14" s="14"/>
      <c r="L14" s="14"/>
      <c r="M14" s="14"/>
      <c r="N14" s="14"/>
      <c r="O14" s="14"/>
      <c r="P14" s="14"/>
      <c r="S14" s="322"/>
      <c r="T14" s="322"/>
      <c r="U14" s="322"/>
      <c r="V14" s="322"/>
      <c r="W14" s="322"/>
      <c r="Z14" s="323"/>
      <c r="AC14" s="323"/>
      <c r="AF14" s="323"/>
      <c r="AI14" s="323"/>
      <c r="AL14" s="323"/>
    </row>
    <row r="15" spans="1:38" s="2" customFormat="1" ht="12.75" hidden="1" customHeight="1" x14ac:dyDescent="0.2">
      <c r="A15" s="11"/>
      <c r="B15" s="12" t="s">
        <v>22</v>
      </c>
      <c r="C15" s="31"/>
      <c r="D15" s="31"/>
      <c r="E15" s="100" t="e">
        <f>K12+#REF!+E14</f>
        <v>#REF!</v>
      </c>
      <c r="F15" s="32" t="e">
        <f>L12+#REF!+F14</f>
        <v>#REF!</v>
      </c>
      <c r="G15" s="32" t="e">
        <f>M12+#REF!+G14</f>
        <v>#REF!</v>
      </c>
      <c r="H15" s="32" t="e">
        <f>N12+#REF!+H14</f>
        <v>#REF!</v>
      </c>
      <c r="I15" s="32" t="e">
        <f>O12+#REF!+I14</f>
        <v>#REF!</v>
      </c>
      <c r="J15" s="32" t="e">
        <f>P12+#REF!+J14</f>
        <v>#REF!</v>
      </c>
      <c r="K15" s="32"/>
      <c r="L15" s="32"/>
      <c r="M15" s="32"/>
      <c r="N15" s="32"/>
      <c r="O15" s="32"/>
      <c r="P15" s="32"/>
      <c r="S15" s="322"/>
      <c r="T15" s="322"/>
      <c r="U15" s="322"/>
      <c r="V15" s="322"/>
      <c r="W15" s="322"/>
      <c r="Z15" s="323"/>
      <c r="AC15" s="323"/>
      <c r="AF15" s="323"/>
      <c r="AI15" s="323"/>
      <c r="AL15" s="323"/>
    </row>
    <row r="16" spans="1:38" s="2" customFormat="1" ht="12.75" hidden="1" customHeight="1" x14ac:dyDescent="0.2">
      <c r="A16" s="11"/>
      <c r="B16" s="12" t="s">
        <v>155</v>
      </c>
      <c r="C16" s="12"/>
      <c r="D16" s="130"/>
      <c r="E16" s="99" t="e">
        <f>E15*2.7%</f>
        <v>#REF!</v>
      </c>
      <c r="F16" s="14" t="e">
        <f>F15*2.7%</f>
        <v>#REF!</v>
      </c>
      <c r="G16" s="14" t="e">
        <f t="shared" ref="G16:J16" si="4">G15*2.7%</f>
        <v>#REF!</v>
      </c>
      <c r="H16" s="14" t="e">
        <f t="shared" si="4"/>
        <v>#REF!</v>
      </c>
      <c r="I16" s="14" t="e">
        <f t="shared" si="4"/>
        <v>#REF!</v>
      </c>
      <c r="J16" s="14" t="e">
        <f t="shared" si="4"/>
        <v>#REF!</v>
      </c>
      <c r="K16" s="14"/>
      <c r="L16" s="14"/>
      <c r="M16" s="14"/>
      <c r="N16" s="14"/>
      <c r="O16" s="14"/>
      <c r="P16" s="14"/>
      <c r="S16" s="322"/>
      <c r="T16" s="322"/>
      <c r="U16" s="322"/>
      <c r="V16" s="322"/>
      <c r="W16" s="322"/>
      <c r="Z16" s="323"/>
      <c r="AC16" s="323"/>
      <c r="AF16" s="323"/>
      <c r="AI16" s="323"/>
      <c r="AL16" s="323"/>
    </row>
    <row r="17" spans="1:38" s="2" customFormat="1" ht="12.75" hidden="1" customHeight="1" x14ac:dyDescent="0.2">
      <c r="A17" s="11"/>
      <c r="B17" s="12" t="s">
        <v>156</v>
      </c>
      <c r="C17" s="31"/>
      <c r="D17" s="131"/>
      <c r="E17" s="100" t="e">
        <f>E15*1.4%</f>
        <v>#REF!</v>
      </c>
      <c r="F17" s="32" t="e">
        <f>F15*1.4%</f>
        <v>#REF!</v>
      </c>
      <c r="G17" s="32" t="e">
        <f t="shared" ref="G17:J17" si="5">G15*1.4%</f>
        <v>#REF!</v>
      </c>
      <c r="H17" s="32" t="e">
        <f t="shared" si="5"/>
        <v>#REF!</v>
      </c>
      <c r="I17" s="32" t="e">
        <f t="shared" si="5"/>
        <v>#REF!</v>
      </c>
      <c r="J17" s="32" t="e">
        <f t="shared" si="5"/>
        <v>#REF!</v>
      </c>
      <c r="K17" s="32"/>
      <c r="L17" s="32"/>
      <c r="M17" s="32"/>
      <c r="N17" s="32"/>
      <c r="O17" s="32"/>
      <c r="P17" s="32"/>
      <c r="S17" s="322"/>
      <c r="T17" s="322"/>
      <c r="U17" s="322"/>
      <c r="V17" s="322"/>
      <c r="W17" s="322"/>
      <c r="Z17" s="323"/>
      <c r="AC17" s="323"/>
      <c r="AF17" s="323"/>
      <c r="AI17" s="323"/>
      <c r="AL17" s="323"/>
    </row>
    <row r="18" spans="1:38" s="2" customFormat="1" ht="12.75" hidden="1" customHeight="1" x14ac:dyDescent="0.2">
      <c r="A18" s="11"/>
      <c r="B18" s="12" t="s">
        <v>160</v>
      </c>
      <c r="C18" s="12"/>
      <c r="D18" s="12"/>
      <c r="E18" s="99" t="e">
        <f>E15*3.99%</f>
        <v>#REF!</v>
      </c>
      <c r="F18" s="14" t="e">
        <f>F15*3.99%</f>
        <v>#REF!</v>
      </c>
      <c r="G18" s="14" t="e">
        <f t="shared" ref="G18:J18" si="6">G15*3.99%</f>
        <v>#REF!</v>
      </c>
      <c r="H18" s="14" t="e">
        <f t="shared" si="6"/>
        <v>#REF!</v>
      </c>
      <c r="I18" s="14" t="e">
        <f t="shared" si="6"/>
        <v>#REF!</v>
      </c>
      <c r="J18" s="14" t="e">
        <f t="shared" si="6"/>
        <v>#REF!</v>
      </c>
      <c r="K18" s="99"/>
      <c r="L18" s="14"/>
      <c r="M18" s="14"/>
      <c r="N18" s="14"/>
      <c r="O18" s="14"/>
      <c r="P18" s="14"/>
      <c r="S18" s="322"/>
      <c r="T18" s="322"/>
      <c r="U18" s="322"/>
      <c r="V18" s="322"/>
      <c r="W18" s="322"/>
      <c r="Z18" s="323"/>
      <c r="AC18" s="323"/>
      <c r="AF18" s="323"/>
      <c r="AI18" s="323"/>
      <c r="AL18" s="323"/>
    </row>
    <row r="19" spans="1:38" s="2" customFormat="1" ht="12.75" hidden="1" customHeight="1" x14ac:dyDescent="0.2">
      <c r="A19" s="11"/>
      <c r="B19" s="33" t="s">
        <v>157</v>
      </c>
      <c r="C19" s="33"/>
      <c r="D19" s="132"/>
      <c r="E19" s="101" t="e">
        <f>E15*2.7%</f>
        <v>#REF!</v>
      </c>
      <c r="F19" s="34" t="e">
        <f>F15*2.7%</f>
        <v>#REF!</v>
      </c>
      <c r="G19" s="34" t="e">
        <f t="shared" ref="G19:J19" si="7">G15*2.7%</f>
        <v>#REF!</v>
      </c>
      <c r="H19" s="34" t="e">
        <f t="shared" si="7"/>
        <v>#REF!</v>
      </c>
      <c r="I19" s="34" t="e">
        <f t="shared" si="7"/>
        <v>#REF!</v>
      </c>
      <c r="J19" s="34" t="e">
        <f t="shared" si="7"/>
        <v>#REF!</v>
      </c>
      <c r="K19" s="34"/>
      <c r="L19" s="34"/>
      <c r="M19" s="34"/>
      <c r="N19" s="34"/>
      <c r="O19" s="34"/>
      <c r="P19" s="34"/>
      <c r="S19" s="322"/>
      <c r="T19" s="322"/>
      <c r="U19" s="322"/>
      <c r="V19" s="322"/>
      <c r="W19" s="322"/>
      <c r="Z19" s="323"/>
      <c r="AC19" s="323"/>
      <c r="AF19" s="323"/>
      <c r="AI19" s="323"/>
      <c r="AL19" s="323"/>
    </row>
    <row r="20" spans="1:38" s="2" customFormat="1" ht="12.75" hidden="1" customHeight="1" x14ac:dyDescent="0.2">
      <c r="A20" s="11"/>
      <c r="B20" s="12" t="s">
        <v>23</v>
      </c>
      <c r="C20" s="12"/>
      <c r="D20" s="130"/>
      <c r="E20" s="101" t="e">
        <f>E15+E16+E17+E18+E19</f>
        <v>#REF!</v>
      </c>
      <c r="F20" s="14" t="e">
        <f>F15+F16+F17+F18+F19</f>
        <v>#REF!</v>
      </c>
      <c r="G20" s="14" t="e">
        <f t="shared" ref="G20:J20" si="8">G15+G16+G17+G18+G19</f>
        <v>#REF!</v>
      </c>
      <c r="H20" s="14" t="e">
        <f t="shared" si="8"/>
        <v>#REF!</v>
      </c>
      <c r="I20" s="14" t="e">
        <f t="shared" si="8"/>
        <v>#REF!</v>
      </c>
      <c r="J20" s="14" t="e">
        <f t="shared" si="8"/>
        <v>#REF!</v>
      </c>
      <c r="K20" s="14"/>
      <c r="L20" s="14"/>
      <c r="M20" s="14"/>
      <c r="N20" s="14"/>
      <c r="O20" s="14"/>
      <c r="P20" s="14"/>
      <c r="S20" s="322"/>
      <c r="T20" s="322"/>
      <c r="U20" s="322"/>
      <c r="V20" s="322"/>
      <c r="W20" s="322"/>
      <c r="Z20" s="323"/>
      <c r="AC20" s="323"/>
      <c r="AF20" s="323"/>
      <c r="AI20" s="323"/>
      <c r="AL20" s="323"/>
    </row>
    <row r="21" spans="1:38" s="2" customFormat="1" ht="12.75" hidden="1" customHeight="1" x14ac:dyDescent="0.2">
      <c r="A21" s="12"/>
      <c r="B21" s="12" t="s">
        <v>24</v>
      </c>
      <c r="C21" s="12"/>
      <c r="D21" s="130"/>
      <c r="E21" s="99" t="e">
        <f t="shared" ref="E21:J21" si="9">E20*3%</f>
        <v>#REF!</v>
      </c>
      <c r="F21" s="14" t="e">
        <f t="shared" si="9"/>
        <v>#REF!</v>
      </c>
      <c r="G21" s="14" t="e">
        <f t="shared" si="9"/>
        <v>#REF!</v>
      </c>
      <c r="H21" s="14" t="e">
        <f t="shared" si="9"/>
        <v>#REF!</v>
      </c>
      <c r="I21" s="14" t="e">
        <f t="shared" si="9"/>
        <v>#REF!</v>
      </c>
      <c r="J21" s="14" t="e">
        <f t="shared" si="9"/>
        <v>#REF!</v>
      </c>
      <c r="K21" s="14"/>
      <c r="L21" s="14"/>
      <c r="M21" s="14"/>
      <c r="N21" s="14"/>
      <c r="O21" s="14"/>
      <c r="P21" s="14"/>
      <c r="S21" s="322"/>
      <c r="T21" s="322"/>
      <c r="U21" s="322"/>
      <c r="V21" s="322"/>
      <c r="W21" s="322"/>
      <c r="Z21" s="323"/>
      <c r="AC21" s="323"/>
      <c r="AF21" s="323"/>
      <c r="AI21" s="323"/>
      <c r="AL21" s="323"/>
    </row>
    <row r="22" spans="1:38" s="2" customFormat="1" ht="12.75" hidden="1" customHeight="1" x14ac:dyDescent="0.2">
      <c r="A22" s="35"/>
      <c r="B22" s="35" t="s">
        <v>158</v>
      </c>
      <c r="C22" s="35"/>
      <c r="D22" s="133"/>
      <c r="E22" s="102" t="e">
        <f>E20*2.7%</f>
        <v>#REF!</v>
      </c>
      <c r="F22" s="13" t="e">
        <f>F20*2.7%</f>
        <v>#REF!</v>
      </c>
      <c r="G22" s="13" t="e">
        <f t="shared" ref="G22:J22" si="10">G20*2.7%</f>
        <v>#REF!</v>
      </c>
      <c r="H22" s="13" t="e">
        <f t="shared" si="10"/>
        <v>#REF!</v>
      </c>
      <c r="I22" s="13" t="e">
        <f t="shared" si="10"/>
        <v>#REF!</v>
      </c>
      <c r="J22" s="13" t="e">
        <f t="shared" si="10"/>
        <v>#REF!</v>
      </c>
      <c r="K22" s="13"/>
      <c r="L22" s="13"/>
      <c r="M22" s="13"/>
      <c r="N22" s="13"/>
      <c r="O22" s="13"/>
      <c r="P22" s="13"/>
      <c r="S22" s="322"/>
      <c r="T22" s="322"/>
      <c r="U22" s="322"/>
      <c r="V22" s="322"/>
      <c r="W22" s="322"/>
      <c r="Z22" s="323"/>
      <c r="AC22" s="323"/>
      <c r="AF22" s="323"/>
      <c r="AI22" s="323"/>
      <c r="AL22" s="323"/>
    </row>
    <row r="23" spans="1:38" s="41" customFormat="1" x14ac:dyDescent="0.2">
      <c r="A23" s="36"/>
      <c r="B23" s="37" t="s">
        <v>25</v>
      </c>
      <c r="C23" s="37"/>
      <c r="D23" s="37"/>
      <c r="E23" s="94">
        <f>K12*(1+Entrada!$G$13)</f>
        <v>1390437.895258019</v>
      </c>
      <c r="F23" s="38">
        <f>L12*(1+Entrada!$G$13)</f>
        <v>1407818.3689487441</v>
      </c>
      <c r="G23" s="38">
        <f>M12*(1+Entrada!$G$13)</f>
        <v>1353035.1158755783</v>
      </c>
      <c r="H23" s="38">
        <f>N12*(1+Entrada!$G$13)</f>
        <v>1427979.7184299855</v>
      </c>
      <c r="I23" s="38">
        <f>O12*(1+Entrada!$G$13)</f>
        <v>1398502.4350505155</v>
      </c>
      <c r="J23" s="38">
        <f>P12*(1+Entrada!$G$13)</f>
        <v>1410738.2885287858</v>
      </c>
      <c r="K23" s="38"/>
      <c r="L23" s="38"/>
      <c r="M23" s="38"/>
      <c r="N23" s="38"/>
      <c r="O23" s="38"/>
      <c r="P23" s="38"/>
      <c r="S23" s="313">
        <f>SUMIF($Q9:$Q11,"&lt;&gt;Rateio",Y9:Y11)</f>
        <v>1255934.4455780622</v>
      </c>
      <c r="T23" s="313">
        <f>SUMIF($Q9:$Q11,"&lt;&gt;Rateio",AB9:AB11)</f>
        <v>1207061.5397451972</v>
      </c>
      <c r="U23" s="313">
        <f>SUMIF($Q9:$Q11,"&lt;&gt;Rateio",AE9:AE11)</f>
        <v>1273920.667267822</v>
      </c>
      <c r="V23" s="313">
        <f>SUMIF($Q9:$Q11,"&lt;&gt;Rateio",AH9:AH11)</f>
        <v>1247623.5707283111</v>
      </c>
      <c r="W23" s="313">
        <f>SUMIF($Q9:$Q11,"&lt;&gt;Rateio",AK9:AK11)</f>
        <v>1258539.3466503723</v>
      </c>
      <c r="Z23" s="325"/>
      <c r="AC23" s="325"/>
      <c r="AF23" s="325"/>
      <c r="AI23" s="325"/>
      <c r="AL23" s="325"/>
    </row>
    <row r="24" spans="1:38" s="2" customFormat="1" x14ac:dyDescent="0.2">
      <c r="E24" s="88">
        <f>AVERAGE(F24:J24)</f>
        <v>4.4141488239716309E-2</v>
      </c>
      <c r="F24" s="327">
        <f>S24</f>
        <v>4.4141488239716309E-2</v>
      </c>
      <c r="G24" s="328">
        <f>T24</f>
        <v>4.4141488239716316E-2</v>
      </c>
      <c r="H24" s="328">
        <f>U24</f>
        <v>4.4141488239716309E-2</v>
      </c>
      <c r="I24" s="328">
        <f>V24</f>
        <v>4.4141488239716309E-2</v>
      </c>
      <c r="J24" s="329">
        <f>W24</f>
        <v>4.4141488239716309E-2</v>
      </c>
      <c r="K24" s="88"/>
      <c r="L24" s="88"/>
      <c r="M24" s="3"/>
      <c r="N24" s="3"/>
      <c r="O24" s="3"/>
      <c r="P24" s="3"/>
      <c r="Q24" s="3"/>
      <c r="S24" s="308">
        <f>S12/S23</f>
        <v>4.4141488239716309E-2</v>
      </c>
      <c r="T24" s="308">
        <f>T12/T23</f>
        <v>4.4141488239716316E-2</v>
      </c>
      <c r="U24" s="308">
        <f>U12/U23</f>
        <v>4.4141488239716309E-2</v>
      </c>
      <c r="V24" s="308">
        <f>V12/V23</f>
        <v>4.4141488239716309E-2</v>
      </c>
      <c r="W24" s="308">
        <f>W12/W23</f>
        <v>4.4141488239716309E-2</v>
      </c>
      <c r="Y24" s="324"/>
      <c r="Z24" s="309"/>
      <c r="AB24" s="324"/>
      <c r="AC24" s="309"/>
      <c r="AE24" s="324"/>
      <c r="AF24" s="309"/>
      <c r="AH24" s="324"/>
      <c r="AI24" s="309"/>
      <c r="AK24" s="324"/>
      <c r="AL24" s="309"/>
    </row>
    <row r="25" spans="1:38" s="41" customFormat="1" x14ac:dyDescent="0.2">
      <c r="E25" s="362"/>
      <c r="F25" s="363"/>
      <c r="G25" s="363"/>
      <c r="H25" s="363"/>
      <c r="I25" s="363"/>
      <c r="J25" s="363"/>
      <c r="K25" s="362"/>
      <c r="L25" s="362"/>
      <c r="M25" s="364"/>
      <c r="N25" s="364"/>
      <c r="O25" s="364"/>
      <c r="P25" s="364"/>
      <c r="Q25" s="364"/>
      <c r="S25" s="326"/>
      <c r="T25" s="326"/>
      <c r="U25" s="326"/>
      <c r="V25" s="326"/>
      <c r="W25" s="326"/>
      <c r="Z25" s="325"/>
      <c r="AC25" s="325"/>
      <c r="AF25" s="325"/>
      <c r="AI25" s="325"/>
      <c r="AL25" s="325"/>
    </row>
    <row r="26" spans="1:38" s="5" customFormat="1" ht="12.75" customHeight="1" x14ac:dyDescent="0.2">
      <c r="B26" s="517" t="s">
        <v>146</v>
      </c>
      <c r="C26" s="6"/>
      <c r="E26" s="154"/>
      <c r="F26" s="6"/>
      <c r="G26" s="76"/>
      <c r="H26" s="77"/>
      <c r="I26" s="78"/>
      <c r="J26" s="6"/>
      <c r="K26" s="6"/>
      <c r="L26" s="6"/>
      <c r="M26" s="6"/>
      <c r="S26" s="359" t="s">
        <v>11</v>
      </c>
      <c r="T26" s="359" t="s">
        <v>12</v>
      </c>
      <c r="U26" s="359" t="s">
        <v>13</v>
      </c>
      <c r="V26" s="359" t="s">
        <v>14</v>
      </c>
      <c r="W26" s="359" t="s">
        <v>15</v>
      </c>
      <c r="Y26" s="360"/>
      <c r="Z26" s="361"/>
      <c r="AB26" s="360"/>
      <c r="AC26" s="361"/>
      <c r="AE26" s="360"/>
      <c r="AF26" s="361"/>
      <c r="AH26" s="360"/>
      <c r="AI26" s="361"/>
      <c r="AK26" s="360"/>
      <c r="AL26" s="361"/>
    </row>
    <row r="27" spans="1:38" s="5" customFormat="1" ht="12.75" customHeight="1" x14ac:dyDescent="0.2">
      <c r="B27" s="517"/>
      <c r="C27" s="6"/>
      <c r="D27" s="6"/>
      <c r="E27" s="149"/>
      <c r="F27" s="6"/>
      <c r="G27" s="7"/>
      <c r="H27" s="10"/>
      <c r="I27" s="6"/>
      <c r="J27" s="6"/>
      <c r="K27" s="6"/>
      <c r="L27" s="6"/>
      <c r="M27" s="6"/>
      <c r="Q27" s="41" t="s">
        <v>535</v>
      </c>
      <c r="S27" s="313">
        <f>SUMIF($Q30:$Q32,"Rateio",L30:L32)+F44</f>
        <v>1723831.1194453598</v>
      </c>
      <c r="T27" s="313">
        <f>SUMIF($Q30:$Q32,"Rateio",M30:M32)+G44</f>
        <v>1656750.6788466959</v>
      </c>
      <c r="U27" s="313">
        <f>SUMIF($Q30:$Q32,"Rateio",N30:N32)+H44</f>
        <v>1748518.0836250708</v>
      </c>
      <c r="V27" s="313">
        <f>SUMIF($Q30:$Q32,"Rateio",O30:O32)+I44</f>
        <v>1712424.0394450794</v>
      </c>
      <c r="W27" s="313">
        <f>SUMIF($Q30:$Q32,"Rateio",P30:P32)+J44</f>
        <v>1727406.4728782831</v>
      </c>
      <c r="Z27" s="314"/>
      <c r="AC27" s="314"/>
      <c r="AF27" s="314"/>
      <c r="AI27" s="314"/>
      <c r="AL27" s="314"/>
    </row>
    <row r="28" spans="1:38" s="8" customFormat="1" x14ac:dyDescent="0.2">
      <c r="A28" s="512" t="s">
        <v>16</v>
      </c>
      <c r="B28" s="512" t="s">
        <v>17</v>
      </c>
      <c r="C28" s="512" t="s">
        <v>0</v>
      </c>
      <c r="D28" s="512" t="s">
        <v>18</v>
      </c>
      <c r="E28" s="212">
        <f>E7</f>
        <v>42917</v>
      </c>
      <c r="F28" s="514" t="str">
        <f>F7</f>
        <v>Preço Unitário</v>
      </c>
      <c r="G28" s="514"/>
      <c r="H28" s="514"/>
      <c r="I28" s="514"/>
      <c r="J28" s="515"/>
      <c r="K28" s="92">
        <f>E28</f>
        <v>42917</v>
      </c>
      <c r="L28" s="516" t="str">
        <f>L7</f>
        <v>Preço Total</v>
      </c>
      <c r="M28" s="516"/>
      <c r="N28" s="516"/>
      <c r="O28" s="516"/>
      <c r="P28" s="516"/>
      <c r="Q28" s="315" t="s">
        <v>536</v>
      </c>
      <c r="S28" s="313">
        <f>SUMIF($R30:$R32,"UAR",L30:L32)</f>
        <v>836870.29819757596</v>
      </c>
      <c r="T28" s="313">
        <f>SUMIF($R30:$R32,"UAR",M30:M32)</f>
        <v>804304.67869240616</v>
      </c>
      <c r="U28" s="313">
        <f>SUMIF($R30:$R32,"UAR",N30:N32)</f>
        <v>848855.10740633134</v>
      </c>
      <c r="V28" s="313">
        <f>SUMIF($R30:$R32,"UAR",O30:O32)</f>
        <v>831332.48980456486</v>
      </c>
      <c r="W28" s="313">
        <f>SUMIF($R30:$R32,"UAR",P30:P32)</f>
        <v>838606.02918643015</v>
      </c>
      <c r="Z28" s="316"/>
      <c r="AC28" s="316"/>
      <c r="AF28" s="316"/>
      <c r="AI28" s="316"/>
      <c r="AL28" s="316"/>
    </row>
    <row r="29" spans="1:38" s="9" customFormat="1" x14ac:dyDescent="0.2">
      <c r="A29" s="513"/>
      <c r="B29" s="513"/>
      <c r="C29" s="512"/>
      <c r="D29" s="513"/>
      <c r="E29" s="175" t="s">
        <v>58</v>
      </c>
      <c r="F29" s="176" t="s">
        <v>11</v>
      </c>
      <c r="G29" s="176" t="s">
        <v>12</v>
      </c>
      <c r="H29" s="176" t="s">
        <v>13</v>
      </c>
      <c r="I29" s="176" t="s">
        <v>14</v>
      </c>
      <c r="J29" s="177" t="s">
        <v>15</v>
      </c>
      <c r="K29" s="113" t="s">
        <v>58</v>
      </c>
      <c r="L29" s="42" t="s">
        <v>11</v>
      </c>
      <c r="M29" s="42" t="s">
        <v>12</v>
      </c>
      <c r="N29" s="42" t="s">
        <v>13</v>
      </c>
      <c r="O29" s="42" t="s">
        <v>14</v>
      </c>
      <c r="P29" s="42" t="s">
        <v>15</v>
      </c>
      <c r="Q29" s="315" t="s">
        <v>537</v>
      </c>
      <c r="S29" s="317">
        <f>S28/S27</f>
        <v>0.48547116289839215</v>
      </c>
      <c r="T29" s="317">
        <f>T28/T27</f>
        <v>0.48547116289839221</v>
      </c>
      <c r="U29" s="317">
        <f>U28/U27</f>
        <v>0.48547116289839226</v>
      </c>
      <c r="V29" s="317">
        <f>V28/V27</f>
        <v>0.48547116289839215</v>
      </c>
      <c r="W29" s="317">
        <f>W28/W27</f>
        <v>0.48547116289839226</v>
      </c>
      <c r="Y29" s="318"/>
      <c r="Z29" s="319"/>
      <c r="AB29" s="318"/>
      <c r="AC29" s="319"/>
      <c r="AE29" s="318"/>
      <c r="AF29" s="319"/>
      <c r="AH29" s="318"/>
      <c r="AI29" s="319"/>
      <c r="AL29" s="320"/>
    </row>
    <row r="30" spans="1:38" s="28" customFormat="1" x14ac:dyDescent="0.2">
      <c r="A30" s="20">
        <v>1</v>
      </c>
      <c r="B30" s="40" t="s">
        <v>138</v>
      </c>
      <c r="C30" s="28" t="str">
        <f>VLOOKUP(B30,Valores!$A$2:$F$223,5,FALSE)</f>
        <v>unid.</v>
      </c>
      <c r="D30" s="153">
        <v>1</v>
      </c>
      <c r="E30" s="178">
        <f>EXP(9.65466)*POWER(Resumo!$C7,0.47132)*POWER(Resumo!$E7,0.26648)*1.057511*(1+Valores!$H$11)*(1+Valores!$I$11)*(1+Valores!$J$11)*VLOOKUP(VLOOKUP($B30,Indices_Poder!$B$5:$E$250,3,FALSE),Indices_Poder!$G$6:$N$28,8,FALSE)</f>
        <v>826538.56612106273</v>
      </c>
      <c r="F30" s="297">
        <f>$E30*VLOOKUP($F29,Regional!$A$2:$B$7,2,FALSE)</f>
        <v>836870.29819757596</v>
      </c>
      <c r="G30" s="297">
        <f>$E30*VLOOKUP($G29,Regional!$A$2:$B$7,2,FALSE)</f>
        <v>804304.67869240616</v>
      </c>
      <c r="H30" s="297">
        <f>$E30*VLOOKUP($H29,Regional!$A$2:$B$7,2,FALSE)</f>
        <v>848855.10740633134</v>
      </c>
      <c r="I30" s="297">
        <f>$E30*VLOOKUP($I29,Regional!$A$2:$B$7,2,FALSE)</f>
        <v>831332.48980456486</v>
      </c>
      <c r="J30" s="298">
        <f>$E30*VLOOKUP($J29,Regional!$A$2:$B$7,2,FALSE)</f>
        <v>838606.02918643015</v>
      </c>
      <c r="K30" s="144">
        <f>D30*E30</f>
        <v>826538.56612106273</v>
      </c>
      <c r="L30" s="16">
        <f>D30*F30</f>
        <v>836870.29819757596</v>
      </c>
      <c r="M30" s="16">
        <f>D30*G30</f>
        <v>804304.67869240616</v>
      </c>
      <c r="N30" s="16">
        <f>D30*H30</f>
        <v>848855.10740633134</v>
      </c>
      <c r="O30" s="16">
        <f>D30*I30</f>
        <v>831332.48980456486</v>
      </c>
      <c r="P30" s="17">
        <f>D30*J30</f>
        <v>838606.02918643015</v>
      </c>
      <c r="Q30" s="321">
        <f>VLOOKUP(B30,Valores!$A$2:$O$300,14,FALSE)</f>
        <v>0.05</v>
      </c>
      <c r="R30" s="321" t="str">
        <f>VLOOKUP(B30,Valores!$A$2:$O$300,15,FALSE)</f>
        <v>UAR</v>
      </c>
      <c r="S30" s="322">
        <f>IF($R30="UAR",L30*S$29,0)</f>
        <v>406276.39686110144</v>
      </c>
      <c r="T30" s="322">
        <f t="shared" ref="T30:T32" si="11">IF($R30="UAR",M30*T$29,0)</f>
        <v>390466.72768942011</v>
      </c>
      <c r="U30" s="322">
        <f t="shared" ref="U30:U32" si="12">IF($R30="UAR",N30*U$29,0)</f>
        <v>412094.67612479132</v>
      </c>
      <c r="V30" s="322">
        <f t="shared" ref="V30:V32" si="13">IF($R30="UAR",O30*V$29,0)</f>
        <v>403587.95058063784</v>
      </c>
      <c r="W30" s="322">
        <f t="shared" ref="W30:W32" si="14">IF($R30="UAR",P30*W$29,0)</f>
        <v>407119.04420273931</v>
      </c>
      <c r="Y30" s="3">
        <f>L30+S30</f>
        <v>1243146.6950586773</v>
      </c>
      <c r="Z30" s="323">
        <f>IF($Q30="rateio",0,Y30*$Q30)</f>
        <v>62157.334752933872</v>
      </c>
      <c r="AB30" s="3">
        <f>M30+T30</f>
        <v>1194771.4063818264</v>
      </c>
      <c r="AC30" s="323">
        <f>IF($Q30="rateio",0,AB30*$Q30)</f>
        <v>59738.570319091319</v>
      </c>
      <c r="AE30" s="3">
        <f>N30+U30</f>
        <v>1260949.7835311226</v>
      </c>
      <c r="AF30" s="323">
        <f>IF($Q30="rateio",0,AE30*$Q30)</f>
        <v>63047.489176556133</v>
      </c>
      <c r="AH30" s="3">
        <f>V30+O30</f>
        <v>1234920.4403852026</v>
      </c>
      <c r="AI30" s="323">
        <f>IF($Q30="rateio",0,AH30*$Q30)</f>
        <v>61746.022019260134</v>
      </c>
      <c r="AK30" s="3">
        <f>P30+W30</f>
        <v>1245725.0733891695</v>
      </c>
      <c r="AL30" s="323">
        <f>IF($Q30="rateio",0,AK30*$Q30)</f>
        <v>62286.253669458478</v>
      </c>
    </row>
    <row r="31" spans="1:38" s="28" customFormat="1" x14ac:dyDescent="0.2">
      <c r="A31" s="27">
        <v>2</v>
      </c>
      <c r="B31" s="28" t="s">
        <v>2</v>
      </c>
      <c r="C31" s="28" t="str">
        <f>VLOOKUP(B31,Valores!$A$2:$F$223,5,FALSE)</f>
        <v>unid.</v>
      </c>
      <c r="D31" s="151">
        <v>0</v>
      </c>
      <c r="E31" s="206">
        <f>VLOOKUP($B31,Valores!$A$2:$G$300,6,FALSE)*VLOOKUP(VLOOKUP($B31,Indices_Poder!$B$5:$E$250,3,FALSE),Indices_Poder!$G$6:$N$28,4,FALSE)</f>
        <v>25042.747785145042</v>
      </c>
      <c r="F31" s="60">
        <f>$E31*VLOOKUP($F29,Regional!$A$2:$B$7,2,FALSE)</f>
        <v>25355.782132459353</v>
      </c>
      <c r="G31" s="60">
        <f>$E31*VLOOKUP($G29,Regional!$A$2:$B$7,2,FALSE)</f>
        <v>24369.097869724639</v>
      </c>
      <c r="H31" s="60">
        <f>$E31*VLOOKUP($H29,Regional!$A$2:$B$7,2,FALSE)</f>
        <v>25718.901975343957</v>
      </c>
      <c r="I31" s="60">
        <f>$E31*VLOOKUP($I29,Regional!$A$2:$B$7,2,FALSE)</f>
        <v>25187.995722298885</v>
      </c>
      <c r="J31" s="82">
        <f>$E31*VLOOKUP($J29,Regional!$A$2:$B$7,2,FALSE)</f>
        <v>25408.371902808158</v>
      </c>
      <c r="K31" s="140">
        <f>D31*E31</f>
        <v>0</v>
      </c>
      <c r="L31" s="25">
        <f t="shared" ref="L31:P32" si="15">$D31*F31</f>
        <v>0</v>
      </c>
      <c r="M31" s="25">
        <f t="shared" si="15"/>
        <v>0</v>
      </c>
      <c r="N31" s="25">
        <f t="shared" si="15"/>
        <v>0</v>
      </c>
      <c r="O31" s="25">
        <f t="shared" si="15"/>
        <v>0</v>
      </c>
      <c r="P31" s="26">
        <f t="shared" si="15"/>
        <v>0</v>
      </c>
      <c r="Q31" s="321">
        <f>VLOOKUP(B31,Valores!$A$2:$O$300,14,FALSE)</f>
        <v>0.04</v>
      </c>
      <c r="R31" s="321" t="str">
        <f>VLOOKUP(B31,Valores!$A$2:$O$300,15,FALSE)</f>
        <v>UAR</v>
      </c>
      <c r="S31" s="322">
        <f t="shared" ref="S31:S32" si="16">IF($R31="UAR",L31*S$29,0)</f>
        <v>0</v>
      </c>
      <c r="T31" s="322">
        <f t="shared" si="11"/>
        <v>0</v>
      </c>
      <c r="U31" s="322">
        <f t="shared" si="12"/>
        <v>0</v>
      </c>
      <c r="V31" s="322">
        <f t="shared" si="13"/>
        <v>0</v>
      </c>
      <c r="W31" s="322">
        <f t="shared" si="14"/>
        <v>0</v>
      </c>
      <c r="Y31" s="3">
        <f>L31+S31</f>
        <v>0</v>
      </c>
      <c r="Z31" s="323">
        <f>IF($Q31="rateio",0,Y31*$Q31)</f>
        <v>0</v>
      </c>
      <c r="AB31" s="3">
        <f>M31+T31</f>
        <v>0</v>
      </c>
      <c r="AC31" s="323">
        <f>IF($Q31="rateio",0,AB31*$Q31)</f>
        <v>0</v>
      </c>
      <c r="AE31" s="3">
        <f>N31+U31</f>
        <v>0</v>
      </c>
      <c r="AF31" s="323">
        <f>IF($Q31="rateio",0,AE31*$Q31)</f>
        <v>0</v>
      </c>
      <c r="AH31" s="3">
        <f>V31+O31</f>
        <v>0</v>
      </c>
      <c r="AI31" s="323">
        <f>IF($Q31="rateio",0,AH31*$Q31)</f>
        <v>0</v>
      </c>
      <c r="AK31" s="3">
        <f>P31+W31</f>
        <v>0</v>
      </c>
      <c r="AL31" s="323">
        <f>IF($Q31="rateio",0,AK31*$Q31)</f>
        <v>0</v>
      </c>
    </row>
    <row r="32" spans="1:38" s="28" customFormat="1" x14ac:dyDescent="0.2">
      <c r="A32" s="22">
        <v>3</v>
      </c>
      <c r="B32" s="23" t="s">
        <v>365</v>
      </c>
      <c r="C32" s="23" t="str">
        <f>VLOOKUP(B32,Valores!$A$2:$F$223,5,FALSE)</f>
        <v>m³</v>
      </c>
      <c r="D32" s="152">
        <v>110</v>
      </c>
      <c r="E32" s="206">
        <f>VLOOKUP($B32,Valores!$A$2:$G$300,6,FALSE)*VLOOKUP(VLOOKUP($B32,Indices_Poder!$B$5:$E$250,3,FALSE),Indices_Poder!$G$6:$N$28,4,FALSE)</f>
        <v>3532.8480140991414</v>
      </c>
      <c r="F32" s="60">
        <f>$E32*VLOOKUP($F29,Regional!$A$2:$B$7,2,FALSE)</f>
        <v>3577.0086142753808</v>
      </c>
      <c r="G32" s="60">
        <f>$E32*VLOOKUP($G29,Regional!$A$2:$B$7,2,FALSE)</f>
        <v>3437.8144025198744</v>
      </c>
      <c r="H32" s="60">
        <f>$E32*VLOOKUP($H29,Regional!$A$2:$B$7,2,FALSE)</f>
        <v>3628.2349104798182</v>
      </c>
      <c r="I32" s="60">
        <f>$E32*VLOOKUP($I29,Regional!$A$2:$B$7,2,FALSE)</f>
        <v>3553.3385325809168</v>
      </c>
      <c r="J32" s="82">
        <f>$E32*VLOOKUP($J29,Regional!$A$2:$B$7,2,FALSE)</f>
        <v>3584.4275951049885</v>
      </c>
      <c r="K32" s="141">
        <f>D32*E32</f>
        <v>388613.28155090555</v>
      </c>
      <c r="L32" s="18">
        <f t="shared" si="15"/>
        <v>393470.94757029187</v>
      </c>
      <c r="M32" s="18">
        <f t="shared" si="15"/>
        <v>378159.58427718619</v>
      </c>
      <c r="N32" s="18">
        <f t="shared" si="15"/>
        <v>399105.84015278</v>
      </c>
      <c r="O32" s="18">
        <f t="shared" si="15"/>
        <v>390867.23858390085</v>
      </c>
      <c r="P32" s="19">
        <f t="shared" si="15"/>
        <v>394287.03546154872</v>
      </c>
      <c r="Q32" s="321">
        <f>VLOOKUP(B32,Valores!$A$2:$O$300,14,FALSE)</f>
        <v>3.1300000000000001E-2</v>
      </c>
      <c r="R32" s="321" t="str">
        <f>VLOOKUP(B32,Valores!$A$2:$O$300,15,FALSE)</f>
        <v>COM</v>
      </c>
      <c r="S32" s="322">
        <f t="shared" si="16"/>
        <v>0</v>
      </c>
      <c r="T32" s="322">
        <f t="shared" si="11"/>
        <v>0</v>
      </c>
      <c r="U32" s="322">
        <f t="shared" si="12"/>
        <v>0</v>
      </c>
      <c r="V32" s="322">
        <f t="shared" si="13"/>
        <v>0</v>
      </c>
      <c r="W32" s="322">
        <f t="shared" si="14"/>
        <v>0</v>
      </c>
      <c r="Y32" s="3">
        <f>L32+S32</f>
        <v>393470.94757029187</v>
      </c>
      <c r="Z32" s="323">
        <f>IF($Q32="rateio",0,Y32*$Q32)</f>
        <v>12315.640658950137</v>
      </c>
      <c r="AB32" s="3">
        <f>M32+T32</f>
        <v>378159.58427718619</v>
      </c>
      <c r="AC32" s="323">
        <f>IF($Q32="rateio",0,AB32*$Q32)</f>
        <v>11836.394987875929</v>
      </c>
      <c r="AE32" s="3">
        <f>N32+U32</f>
        <v>399105.84015278</v>
      </c>
      <c r="AF32" s="323">
        <f>IF($Q32="rateio",0,AE32*$Q32)</f>
        <v>12492.012796782015</v>
      </c>
      <c r="AH32" s="3">
        <f>V32+O32</f>
        <v>390867.23858390085</v>
      </c>
      <c r="AI32" s="323">
        <f>IF($Q32="rateio",0,AH32*$Q32)</f>
        <v>12234.144567676098</v>
      </c>
      <c r="AK32" s="3">
        <f>P32+W32</f>
        <v>394287.03546154872</v>
      </c>
      <c r="AL32" s="323">
        <f>IF($Q32="rateio",0,AK32*$Q32)</f>
        <v>12341.184209946476</v>
      </c>
    </row>
    <row r="33" spans="1:38" s="41" customFormat="1" x14ac:dyDescent="0.2">
      <c r="A33" s="44"/>
      <c r="B33" s="45" t="s">
        <v>20</v>
      </c>
      <c r="C33" s="45"/>
      <c r="D33" s="45"/>
      <c r="E33" s="146"/>
      <c r="F33" s="46"/>
      <c r="G33" s="46"/>
      <c r="H33" s="46"/>
      <c r="I33" s="46"/>
      <c r="J33" s="46"/>
      <c r="K33" s="95">
        <f>SUM(K30:K32)</f>
        <v>1215151.8476719684</v>
      </c>
      <c r="L33" s="46">
        <f>SUM(L30:L32)</f>
        <v>1230341.2457678679</v>
      </c>
      <c r="M33" s="46">
        <f t="shared" ref="M33:P33" si="17">SUM(M30:M32)</f>
        <v>1182464.2629695924</v>
      </c>
      <c r="N33" s="46">
        <f t="shared" si="17"/>
        <v>1247960.9475591113</v>
      </c>
      <c r="O33" s="46">
        <f t="shared" si="17"/>
        <v>1222199.7283884657</v>
      </c>
      <c r="P33" s="46">
        <f t="shared" si="17"/>
        <v>1232893.0646479789</v>
      </c>
      <c r="S33" s="313">
        <f>SUMIF($Q30:$Q32,"&lt;&gt;Rateio",Z30:Z32)</f>
        <v>74472.975411884006</v>
      </c>
      <c r="T33" s="313">
        <f>SUMIF($Q30:$Q32,"&lt;&gt;Rateio",AC30:AC32)</f>
        <v>71574.965306967249</v>
      </c>
      <c r="U33" s="313">
        <f>SUMIF($Q30:$Q32,"&lt;&gt;Rateio",AF30:AF32)</f>
        <v>75539.501973338149</v>
      </c>
      <c r="V33" s="313">
        <f>SUMIF($Q30:$Q32,"&lt;&gt;Rateio",AI30:AI32)</f>
        <v>73980.166586936233</v>
      </c>
      <c r="W33" s="313">
        <f>SUMIF($Q30:$Q32,"&lt;&gt;Rateio",AL30:AL32)</f>
        <v>74627.437879404955</v>
      </c>
      <c r="Z33" s="325"/>
      <c r="AC33" s="325"/>
      <c r="AF33" s="325"/>
      <c r="AI33" s="325"/>
      <c r="AL33" s="325"/>
    </row>
    <row r="34" spans="1:38" s="41" customFormat="1" ht="12.75" hidden="1" customHeight="1" x14ac:dyDescent="0.2">
      <c r="A34" s="36"/>
      <c r="B34" s="37"/>
      <c r="C34" s="37"/>
      <c r="D34" s="37"/>
      <c r="E34" s="121" t="s">
        <v>58</v>
      </c>
      <c r="F34" s="84" t="s">
        <v>11</v>
      </c>
      <c r="G34" s="84" t="s">
        <v>12</v>
      </c>
      <c r="H34" s="84" t="s">
        <v>13</v>
      </c>
      <c r="I34" s="84" t="s">
        <v>14</v>
      </c>
      <c r="J34" s="84" t="s">
        <v>15</v>
      </c>
      <c r="K34" s="84"/>
      <c r="L34" s="38"/>
      <c r="M34" s="38"/>
      <c r="N34" s="38"/>
      <c r="O34" s="38"/>
      <c r="P34" s="38"/>
      <c r="S34" s="326"/>
      <c r="T34" s="326"/>
      <c r="U34" s="326"/>
      <c r="V34" s="326"/>
      <c r="W34" s="326"/>
      <c r="Z34" s="325"/>
      <c r="AC34" s="325"/>
      <c r="AF34" s="325"/>
      <c r="AI34" s="325"/>
      <c r="AL34" s="325"/>
    </row>
    <row r="35" spans="1:38" s="2" customFormat="1" ht="12.75" hidden="1" customHeight="1" x14ac:dyDescent="0.2">
      <c r="A35" s="11"/>
      <c r="B35" s="12" t="s">
        <v>163</v>
      </c>
      <c r="C35" s="12"/>
      <c r="D35" s="12"/>
      <c r="E35" s="99" t="e">
        <f>(SUMIF(#REF!,"Obras civis",K30:K32)+#REF!)*3.98%</f>
        <v>#REF!</v>
      </c>
      <c r="F35" s="14" t="e">
        <f>(SUMIF(#REF!,"Obras civis",L30:L32)+#REF!)*3.98%</f>
        <v>#REF!</v>
      </c>
      <c r="G35" s="14" t="e">
        <f>(SUMIF(#REF!,"Obras civis",M30:M32)+#REF!)*3.98%</f>
        <v>#REF!</v>
      </c>
      <c r="H35" s="14" t="e">
        <f>(SUMIF(#REF!,"Obras civis",N30:N32)+#REF!)*3.98%</f>
        <v>#REF!</v>
      </c>
      <c r="I35" s="14" t="e">
        <f>(SUMIF(#REF!,"Obras civis",O30:O32)+#REF!)*3.98%</f>
        <v>#REF!</v>
      </c>
      <c r="J35" s="14" t="e">
        <f>(SUMIF(#REF!,"Obras civis",P30:P32)+#REF!)*3.98%</f>
        <v>#REF!</v>
      </c>
      <c r="K35" s="14"/>
      <c r="L35" s="14"/>
      <c r="M35" s="14"/>
      <c r="N35" s="14"/>
      <c r="O35" s="14"/>
      <c r="P35" s="14"/>
      <c r="S35" s="322"/>
      <c r="T35" s="322"/>
      <c r="U35" s="322"/>
      <c r="V35" s="322"/>
      <c r="W35" s="322"/>
      <c r="Z35" s="323"/>
      <c r="AC35" s="323"/>
      <c r="AF35" s="323"/>
      <c r="AI35" s="323"/>
      <c r="AL35" s="323"/>
    </row>
    <row r="36" spans="1:38" s="2" customFormat="1" ht="12.75" hidden="1" customHeight="1" x14ac:dyDescent="0.2">
      <c r="A36" s="11"/>
      <c r="B36" s="12" t="s">
        <v>22</v>
      </c>
      <c r="C36" s="31"/>
      <c r="D36" s="31"/>
      <c r="E36" s="100" t="e">
        <f>K33+#REF!+E35</f>
        <v>#REF!</v>
      </c>
      <c r="F36" s="32" t="e">
        <f>L33+#REF!+F35</f>
        <v>#REF!</v>
      </c>
      <c r="G36" s="32" t="e">
        <f>M33+#REF!+G35</f>
        <v>#REF!</v>
      </c>
      <c r="H36" s="32" t="e">
        <f>N33+#REF!+H35</f>
        <v>#REF!</v>
      </c>
      <c r="I36" s="32" t="e">
        <f>O33+#REF!+I35</f>
        <v>#REF!</v>
      </c>
      <c r="J36" s="32" t="e">
        <f>P33+#REF!+J35</f>
        <v>#REF!</v>
      </c>
      <c r="K36" s="32"/>
      <c r="L36" s="32"/>
      <c r="M36" s="32"/>
      <c r="N36" s="32"/>
      <c r="O36" s="32"/>
      <c r="P36" s="32"/>
      <c r="S36" s="322"/>
      <c r="T36" s="322"/>
      <c r="U36" s="322"/>
      <c r="V36" s="322"/>
      <c r="W36" s="322"/>
      <c r="Z36" s="323"/>
      <c r="AC36" s="323"/>
      <c r="AF36" s="323"/>
      <c r="AI36" s="323"/>
      <c r="AL36" s="323"/>
    </row>
    <row r="37" spans="1:38" s="2" customFormat="1" ht="12.75" hidden="1" customHeight="1" x14ac:dyDescent="0.2">
      <c r="A37" s="11"/>
      <c r="B37" s="12" t="s">
        <v>155</v>
      </c>
      <c r="C37" s="12"/>
      <c r="D37" s="130"/>
      <c r="E37" s="99" t="e">
        <f>E36*2.7%</f>
        <v>#REF!</v>
      </c>
      <c r="F37" s="14" t="e">
        <f>F36*2.7%</f>
        <v>#REF!</v>
      </c>
      <c r="G37" s="14" t="e">
        <f t="shared" ref="G37:J37" si="18">G36*2.7%</f>
        <v>#REF!</v>
      </c>
      <c r="H37" s="14" t="e">
        <f t="shared" si="18"/>
        <v>#REF!</v>
      </c>
      <c r="I37" s="14" t="e">
        <f t="shared" si="18"/>
        <v>#REF!</v>
      </c>
      <c r="J37" s="14" t="e">
        <f t="shared" si="18"/>
        <v>#REF!</v>
      </c>
      <c r="K37" s="14"/>
      <c r="L37" s="14"/>
      <c r="M37" s="14"/>
      <c r="N37" s="14"/>
      <c r="O37" s="14"/>
      <c r="P37" s="14"/>
      <c r="S37" s="322"/>
      <c r="T37" s="322"/>
      <c r="U37" s="322"/>
      <c r="V37" s="322"/>
      <c r="W37" s="322"/>
      <c r="Z37" s="323"/>
      <c r="AC37" s="323"/>
      <c r="AF37" s="323"/>
      <c r="AI37" s="323"/>
      <c r="AL37" s="323"/>
    </row>
    <row r="38" spans="1:38" s="2" customFormat="1" ht="12.75" hidden="1" customHeight="1" x14ac:dyDescent="0.2">
      <c r="A38" s="11"/>
      <c r="B38" s="12" t="s">
        <v>156</v>
      </c>
      <c r="C38" s="31"/>
      <c r="D38" s="131"/>
      <c r="E38" s="100" t="e">
        <f>E36*1.4%</f>
        <v>#REF!</v>
      </c>
      <c r="F38" s="32" t="e">
        <f>F36*1.4%</f>
        <v>#REF!</v>
      </c>
      <c r="G38" s="32" t="e">
        <f t="shared" ref="G38:J38" si="19">G36*1.4%</f>
        <v>#REF!</v>
      </c>
      <c r="H38" s="32" t="e">
        <f t="shared" si="19"/>
        <v>#REF!</v>
      </c>
      <c r="I38" s="32" t="e">
        <f t="shared" si="19"/>
        <v>#REF!</v>
      </c>
      <c r="J38" s="32" t="e">
        <f t="shared" si="19"/>
        <v>#REF!</v>
      </c>
      <c r="K38" s="32"/>
      <c r="L38" s="32"/>
      <c r="M38" s="32"/>
      <c r="N38" s="32"/>
      <c r="O38" s="32"/>
      <c r="P38" s="32"/>
      <c r="S38" s="322"/>
      <c r="T38" s="322"/>
      <c r="U38" s="322"/>
      <c r="V38" s="322"/>
      <c r="W38" s="322"/>
      <c r="Z38" s="323"/>
      <c r="AC38" s="323"/>
      <c r="AF38" s="323"/>
      <c r="AI38" s="323"/>
      <c r="AL38" s="323"/>
    </row>
    <row r="39" spans="1:38" s="2" customFormat="1" ht="12.75" hidden="1" customHeight="1" x14ac:dyDescent="0.2">
      <c r="A39" s="11"/>
      <c r="B39" s="12" t="s">
        <v>160</v>
      </c>
      <c r="C39" s="12"/>
      <c r="D39" s="12"/>
      <c r="E39" s="99" t="e">
        <f>E36*3.99%</f>
        <v>#REF!</v>
      </c>
      <c r="F39" s="14" t="e">
        <f>F36*3.99%</f>
        <v>#REF!</v>
      </c>
      <c r="G39" s="14" t="e">
        <f t="shared" ref="G39:J39" si="20">G36*3.99%</f>
        <v>#REF!</v>
      </c>
      <c r="H39" s="14" t="e">
        <f t="shared" si="20"/>
        <v>#REF!</v>
      </c>
      <c r="I39" s="14" t="e">
        <f t="shared" si="20"/>
        <v>#REF!</v>
      </c>
      <c r="J39" s="14" t="e">
        <f t="shared" si="20"/>
        <v>#REF!</v>
      </c>
      <c r="K39" s="99"/>
      <c r="L39" s="14"/>
      <c r="M39" s="14"/>
      <c r="N39" s="14"/>
      <c r="O39" s="14"/>
      <c r="P39" s="14"/>
      <c r="S39" s="322"/>
      <c r="T39" s="322"/>
      <c r="U39" s="322"/>
      <c r="V39" s="322"/>
      <c r="W39" s="322"/>
      <c r="Z39" s="323"/>
      <c r="AC39" s="323"/>
      <c r="AF39" s="323"/>
      <c r="AI39" s="323"/>
      <c r="AL39" s="323"/>
    </row>
    <row r="40" spans="1:38" s="2" customFormat="1" ht="12.75" hidden="1" customHeight="1" x14ac:dyDescent="0.2">
      <c r="A40" s="11"/>
      <c r="B40" s="33" t="s">
        <v>157</v>
      </c>
      <c r="C40" s="33"/>
      <c r="D40" s="132"/>
      <c r="E40" s="101" t="e">
        <f>E36*2.7%</f>
        <v>#REF!</v>
      </c>
      <c r="F40" s="34" t="e">
        <f>F36*2.7%</f>
        <v>#REF!</v>
      </c>
      <c r="G40" s="34" t="e">
        <f t="shared" ref="G40:J40" si="21">G36*2.7%</f>
        <v>#REF!</v>
      </c>
      <c r="H40" s="34" t="e">
        <f t="shared" si="21"/>
        <v>#REF!</v>
      </c>
      <c r="I40" s="34" t="e">
        <f t="shared" si="21"/>
        <v>#REF!</v>
      </c>
      <c r="J40" s="34" t="e">
        <f t="shared" si="21"/>
        <v>#REF!</v>
      </c>
      <c r="K40" s="34"/>
      <c r="L40" s="34"/>
      <c r="M40" s="34"/>
      <c r="N40" s="34"/>
      <c r="O40" s="34"/>
      <c r="P40" s="34"/>
      <c r="S40" s="322"/>
      <c r="T40" s="322"/>
      <c r="U40" s="322"/>
      <c r="V40" s="322"/>
      <c r="W40" s="322"/>
      <c r="Z40" s="323"/>
      <c r="AC40" s="323"/>
      <c r="AF40" s="323"/>
      <c r="AI40" s="323"/>
      <c r="AL40" s="323"/>
    </row>
    <row r="41" spans="1:38" s="2" customFormat="1" ht="12.75" hidden="1" customHeight="1" x14ac:dyDescent="0.2">
      <c r="A41" s="11"/>
      <c r="B41" s="12" t="s">
        <v>23</v>
      </c>
      <c r="C41" s="12"/>
      <c r="D41" s="130"/>
      <c r="E41" s="101" t="e">
        <f>E36+E37+E38+E39+E40</f>
        <v>#REF!</v>
      </c>
      <c r="F41" s="14" t="e">
        <f>F36+F37+F38+F39+F40</f>
        <v>#REF!</v>
      </c>
      <c r="G41" s="14" t="e">
        <f t="shared" ref="G41:J41" si="22">G36+G37+G38+G39+G40</f>
        <v>#REF!</v>
      </c>
      <c r="H41" s="14" t="e">
        <f t="shared" si="22"/>
        <v>#REF!</v>
      </c>
      <c r="I41" s="14" t="e">
        <f t="shared" si="22"/>
        <v>#REF!</v>
      </c>
      <c r="J41" s="14" t="e">
        <f t="shared" si="22"/>
        <v>#REF!</v>
      </c>
      <c r="K41" s="14"/>
      <c r="L41" s="14"/>
      <c r="M41" s="14"/>
      <c r="N41" s="14"/>
      <c r="O41" s="14"/>
      <c r="P41" s="14"/>
      <c r="S41" s="322"/>
      <c r="T41" s="322"/>
      <c r="U41" s="322"/>
      <c r="V41" s="322"/>
      <c r="W41" s="322"/>
      <c r="Z41" s="323"/>
      <c r="AC41" s="323"/>
      <c r="AF41" s="323"/>
      <c r="AI41" s="323"/>
      <c r="AL41" s="323"/>
    </row>
    <row r="42" spans="1:38" s="2" customFormat="1" ht="12.75" hidden="1" customHeight="1" x14ac:dyDescent="0.2">
      <c r="A42" s="12"/>
      <c r="B42" s="12" t="s">
        <v>24</v>
      </c>
      <c r="C42" s="12"/>
      <c r="D42" s="130"/>
      <c r="E42" s="99" t="e">
        <f t="shared" ref="E42:J42" si="23">E41*3%</f>
        <v>#REF!</v>
      </c>
      <c r="F42" s="14" t="e">
        <f t="shared" si="23"/>
        <v>#REF!</v>
      </c>
      <c r="G42" s="14" t="e">
        <f t="shared" si="23"/>
        <v>#REF!</v>
      </c>
      <c r="H42" s="14" t="e">
        <f t="shared" si="23"/>
        <v>#REF!</v>
      </c>
      <c r="I42" s="14" t="e">
        <f t="shared" si="23"/>
        <v>#REF!</v>
      </c>
      <c r="J42" s="14" t="e">
        <f t="shared" si="23"/>
        <v>#REF!</v>
      </c>
      <c r="K42" s="14"/>
      <c r="L42" s="14"/>
      <c r="M42" s="14"/>
      <c r="N42" s="14"/>
      <c r="O42" s="14"/>
      <c r="P42" s="14"/>
      <c r="S42" s="322"/>
      <c r="T42" s="322"/>
      <c r="U42" s="322"/>
      <c r="V42" s="322"/>
      <c r="W42" s="322"/>
      <c r="Z42" s="323"/>
      <c r="AC42" s="323"/>
      <c r="AF42" s="323"/>
      <c r="AI42" s="323"/>
      <c r="AL42" s="323"/>
    </row>
    <row r="43" spans="1:38" s="2" customFormat="1" ht="12.75" hidden="1" customHeight="1" x14ac:dyDescent="0.2">
      <c r="A43" s="35"/>
      <c r="B43" s="35" t="s">
        <v>158</v>
      </c>
      <c r="C43" s="35"/>
      <c r="D43" s="133"/>
      <c r="E43" s="102" t="e">
        <f>E41*2.7%</f>
        <v>#REF!</v>
      </c>
      <c r="F43" s="13" t="e">
        <f>F41*2.7%</f>
        <v>#REF!</v>
      </c>
      <c r="G43" s="13" t="e">
        <f t="shared" ref="G43:J43" si="24">G41*2.7%</f>
        <v>#REF!</v>
      </c>
      <c r="H43" s="13" t="e">
        <f t="shared" si="24"/>
        <v>#REF!</v>
      </c>
      <c r="I43" s="13" t="e">
        <f t="shared" si="24"/>
        <v>#REF!</v>
      </c>
      <c r="J43" s="13" t="e">
        <f t="shared" si="24"/>
        <v>#REF!</v>
      </c>
      <c r="K43" s="13"/>
      <c r="L43" s="13"/>
      <c r="M43" s="13"/>
      <c r="N43" s="13"/>
      <c r="O43" s="13"/>
      <c r="P43" s="13"/>
      <c r="S43" s="322"/>
      <c r="T43" s="322"/>
      <c r="U43" s="322"/>
      <c r="V43" s="322"/>
      <c r="W43" s="322"/>
      <c r="Z43" s="323"/>
      <c r="AC43" s="323"/>
      <c r="AF43" s="323"/>
      <c r="AI43" s="323"/>
      <c r="AL43" s="323"/>
    </row>
    <row r="44" spans="1:38" s="41" customFormat="1" x14ac:dyDescent="0.2">
      <c r="A44" s="36"/>
      <c r="B44" s="37" t="s">
        <v>25</v>
      </c>
      <c r="C44" s="37"/>
      <c r="D44" s="37"/>
      <c r="E44" s="94">
        <f>K33*(1+Entrada!$H$13)</f>
        <v>1702549.253773195</v>
      </c>
      <c r="F44" s="38">
        <f>L33*(1+Entrada!$H$13)</f>
        <v>1723831.1194453598</v>
      </c>
      <c r="G44" s="38">
        <f>M33*(1+Entrada!$H$13)</f>
        <v>1656750.6788466959</v>
      </c>
      <c r="H44" s="38">
        <f>N33*(1+Entrada!$H$13)</f>
        <v>1748518.0836250708</v>
      </c>
      <c r="I44" s="38">
        <f>O33*(1+Entrada!$H$13)</f>
        <v>1712424.0394450794</v>
      </c>
      <c r="J44" s="38">
        <f>P33*(1+Entrada!$H$13)</f>
        <v>1727406.4728782831</v>
      </c>
      <c r="K44" s="38"/>
      <c r="L44" s="38"/>
      <c r="M44" s="38"/>
      <c r="N44" s="38"/>
      <c r="O44" s="38"/>
      <c r="P44" s="38"/>
      <c r="S44" s="313">
        <f>SUMIF($Q30:$Q32,"&lt;&gt;Rateio",Y30:Y32)</f>
        <v>1636617.6426289692</v>
      </c>
      <c r="T44" s="313">
        <f>SUMIF($Q30:$Q32,"&lt;&gt;Rateio",AB30:AB32)</f>
        <v>1572930.9906590125</v>
      </c>
      <c r="U44" s="313">
        <f>SUMIF($Q30:$Q32,"&lt;&gt;Rateio",AE30:AE32)</f>
        <v>1660055.6236839027</v>
      </c>
      <c r="V44" s="313">
        <f>SUMIF($Q30:$Q32,"&lt;&gt;Rateio",AH30:AH32)</f>
        <v>1625787.6789691034</v>
      </c>
      <c r="W44" s="313">
        <f>SUMIF($Q30:$Q32,"&lt;&gt;Rateio",AK30:AK32)</f>
        <v>1640012.1088507182</v>
      </c>
      <c r="Z44" s="325"/>
      <c r="AC44" s="325"/>
      <c r="AF44" s="325"/>
      <c r="AI44" s="325"/>
      <c r="AL44" s="325"/>
    </row>
    <row r="45" spans="1:38" s="2" customFormat="1" x14ac:dyDescent="0.2">
      <c r="E45" s="88">
        <f>AVERAGE(F45:J45)</f>
        <v>4.5504199314541714E-2</v>
      </c>
      <c r="F45" s="327">
        <f>S45</f>
        <v>4.5504199314541707E-2</v>
      </c>
      <c r="G45" s="328">
        <f>T45</f>
        <v>4.5504199314541714E-2</v>
      </c>
      <c r="H45" s="328">
        <f>U45</f>
        <v>4.5504199314541707E-2</v>
      </c>
      <c r="I45" s="328">
        <f>V45</f>
        <v>4.5504199314541714E-2</v>
      </c>
      <c r="J45" s="329">
        <f>W45</f>
        <v>4.5504199314541707E-2</v>
      </c>
      <c r="K45" s="88"/>
      <c r="L45" s="88"/>
      <c r="M45" s="3"/>
      <c r="N45" s="3"/>
      <c r="O45" s="3"/>
      <c r="P45" s="3"/>
      <c r="Q45" s="3"/>
      <c r="S45" s="308">
        <f>S33/S44</f>
        <v>4.5504199314541707E-2</v>
      </c>
      <c r="T45" s="308">
        <f>T33/T44</f>
        <v>4.5504199314541714E-2</v>
      </c>
      <c r="U45" s="308">
        <f>U33/U44</f>
        <v>4.5504199314541707E-2</v>
      </c>
      <c r="V45" s="308">
        <f>V33/V44</f>
        <v>4.5504199314541714E-2</v>
      </c>
      <c r="W45" s="308">
        <f>W33/W44</f>
        <v>4.5504199314541707E-2</v>
      </c>
      <c r="Y45" s="324"/>
      <c r="Z45" s="309"/>
      <c r="AB45" s="324"/>
      <c r="AC45" s="309"/>
      <c r="AE45" s="324"/>
      <c r="AF45" s="309"/>
      <c r="AH45" s="324"/>
      <c r="AI45" s="309"/>
      <c r="AK45" s="324"/>
      <c r="AL45" s="309"/>
    </row>
    <row r="46" spans="1:38" s="2" customFormat="1" x14ac:dyDescent="0.2">
      <c r="E46" s="148"/>
      <c r="F46" s="88"/>
      <c r="G46" s="88"/>
      <c r="H46" s="88"/>
      <c r="I46" s="88"/>
      <c r="J46" s="88"/>
      <c r="K46" s="88"/>
      <c r="L46" s="88"/>
      <c r="M46" s="3"/>
      <c r="N46" s="3"/>
      <c r="O46" s="3"/>
      <c r="P46" s="3"/>
    </row>
    <row r="47" spans="1:38" s="5" customFormat="1" ht="12.75" customHeight="1" x14ac:dyDescent="0.2">
      <c r="B47" s="517" t="s">
        <v>147</v>
      </c>
      <c r="C47" s="6"/>
      <c r="D47" s="6"/>
      <c r="E47" s="149"/>
      <c r="F47" s="6"/>
      <c r="G47" s="7"/>
      <c r="H47" s="10"/>
      <c r="I47" s="6"/>
      <c r="J47" s="6"/>
      <c r="K47" s="6"/>
      <c r="L47" s="6"/>
      <c r="M47" s="6"/>
      <c r="S47" s="359" t="s">
        <v>11</v>
      </c>
      <c r="T47" s="359" t="s">
        <v>12</v>
      </c>
      <c r="U47" s="359" t="s">
        <v>13</v>
      </c>
      <c r="V47" s="359" t="s">
        <v>14</v>
      </c>
      <c r="W47" s="359" t="s">
        <v>15</v>
      </c>
      <c r="Y47" s="360"/>
      <c r="Z47" s="361"/>
      <c r="AB47" s="360"/>
      <c r="AC47" s="361"/>
      <c r="AE47" s="360"/>
      <c r="AF47" s="361"/>
      <c r="AH47" s="360"/>
      <c r="AI47" s="361"/>
      <c r="AK47" s="360"/>
      <c r="AL47" s="361"/>
    </row>
    <row r="48" spans="1:38" s="5" customFormat="1" ht="12.75" customHeight="1" x14ac:dyDescent="0.2">
      <c r="B48" s="517"/>
      <c r="C48" s="6"/>
      <c r="D48" s="6"/>
      <c r="E48" s="154"/>
      <c r="F48" s="6"/>
      <c r="G48" s="7"/>
      <c r="H48" s="10"/>
      <c r="I48" s="6"/>
      <c r="J48" s="6"/>
      <c r="K48" s="6"/>
      <c r="L48" s="6"/>
      <c r="M48" s="6"/>
      <c r="Q48" s="41" t="s">
        <v>535</v>
      </c>
      <c r="S48" s="313">
        <f>SUMIF($Q51:$Q53,"Rateio",L51:L53)+F65</f>
        <v>2027415.842211907</v>
      </c>
      <c r="T48" s="313">
        <f>SUMIF($Q51:$Q53,"Rateio",M51:M53)+G65</f>
        <v>1948521.8331421302</v>
      </c>
      <c r="U48" s="313">
        <f>SUMIF($Q51:$Q53,"Rateio",N51:N53)+H65</f>
        <v>2056450.4394583986</v>
      </c>
      <c r="V48" s="313">
        <f>SUMIF($Q51:$Q53,"Rateio",O51:O53)+I65</f>
        <v>2013999.8558980115</v>
      </c>
      <c r="W48" s="313">
        <f>SUMIF($Q51:$Q53,"Rateio",P51:P53)+J65</f>
        <v>2031620.8528476059</v>
      </c>
      <c r="Z48" s="314"/>
      <c r="AC48" s="314"/>
      <c r="AF48" s="314"/>
      <c r="AI48" s="314"/>
      <c r="AL48" s="314"/>
    </row>
    <row r="49" spans="1:38" s="8" customFormat="1" x14ac:dyDescent="0.2">
      <c r="A49" s="512" t="s">
        <v>16</v>
      </c>
      <c r="B49" s="512" t="s">
        <v>17</v>
      </c>
      <c r="C49" s="512" t="s">
        <v>0</v>
      </c>
      <c r="D49" s="512" t="s">
        <v>18</v>
      </c>
      <c r="E49" s="212">
        <f>E7</f>
        <v>42917</v>
      </c>
      <c r="F49" s="514" t="str">
        <f>F7</f>
        <v>Preço Unitário</v>
      </c>
      <c r="G49" s="514"/>
      <c r="H49" s="514"/>
      <c r="I49" s="514"/>
      <c r="J49" s="515"/>
      <c r="K49" s="92">
        <f>E49</f>
        <v>42917</v>
      </c>
      <c r="L49" s="516" t="str">
        <f>L7</f>
        <v>Preço Total</v>
      </c>
      <c r="M49" s="516"/>
      <c r="N49" s="516"/>
      <c r="O49" s="516"/>
      <c r="P49" s="516"/>
      <c r="Q49" s="315" t="s">
        <v>536</v>
      </c>
      <c r="S49" s="313">
        <f>SUMIF($R51:$R53,"UAR",L51:L53)</f>
        <v>1064681.9884279151</v>
      </c>
      <c r="T49" s="313">
        <f>SUMIF($R51:$R53,"UAR",M51:M53)</f>
        <v>1023251.400433782</v>
      </c>
      <c r="U49" s="313">
        <f>SUMIF($R51:$R53,"UAR",N51:N53)</f>
        <v>1079929.2860399692</v>
      </c>
      <c r="V49" s="313">
        <f>SUMIF($R51:$R53,"UAR",O51:O53)</f>
        <v>1057636.68539338</v>
      </c>
      <c r="W49" s="313">
        <f>SUMIF($R51:$R53,"UAR",P51:P53)</f>
        <v>1066890.2177372472</v>
      </c>
      <c r="Z49" s="316"/>
      <c r="AC49" s="316"/>
      <c r="AF49" s="316"/>
      <c r="AI49" s="316"/>
      <c r="AL49" s="316"/>
    </row>
    <row r="50" spans="1:38" s="9" customFormat="1" x14ac:dyDescent="0.2">
      <c r="A50" s="513"/>
      <c r="B50" s="513"/>
      <c r="C50" s="512"/>
      <c r="D50" s="513"/>
      <c r="E50" s="175" t="s">
        <v>58</v>
      </c>
      <c r="F50" s="176" t="s">
        <v>11</v>
      </c>
      <c r="G50" s="176" t="s">
        <v>12</v>
      </c>
      <c r="H50" s="176" t="s">
        <v>13</v>
      </c>
      <c r="I50" s="176" t="s">
        <v>14</v>
      </c>
      <c r="J50" s="177" t="s">
        <v>15</v>
      </c>
      <c r="K50" s="113" t="s">
        <v>58</v>
      </c>
      <c r="L50" s="42" t="s">
        <v>11</v>
      </c>
      <c r="M50" s="42" t="s">
        <v>12</v>
      </c>
      <c r="N50" s="42" t="s">
        <v>13</v>
      </c>
      <c r="O50" s="42" t="s">
        <v>14</v>
      </c>
      <c r="P50" s="42" t="s">
        <v>15</v>
      </c>
      <c r="Q50" s="315" t="s">
        <v>537</v>
      </c>
      <c r="S50" s="317">
        <f>S49/S48</f>
        <v>0.52514238384679335</v>
      </c>
      <c r="T50" s="317">
        <f>T49/T48</f>
        <v>0.52514238384679335</v>
      </c>
      <c r="U50" s="317">
        <f>U49/U48</f>
        <v>0.52514238384679335</v>
      </c>
      <c r="V50" s="317">
        <f>V49/V48</f>
        <v>0.52514238384679335</v>
      </c>
      <c r="W50" s="317">
        <f>W49/W48</f>
        <v>0.52514238384679335</v>
      </c>
      <c r="Y50" s="318"/>
      <c r="Z50" s="319"/>
      <c r="AB50" s="318"/>
      <c r="AC50" s="319"/>
      <c r="AE50" s="318"/>
      <c r="AF50" s="319"/>
      <c r="AH50" s="318"/>
      <c r="AI50" s="319"/>
      <c r="AL50" s="320"/>
    </row>
    <row r="51" spans="1:38" s="28" customFormat="1" x14ac:dyDescent="0.2">
      <c r="A51" s="20">
        <v>1</v>
      </c>
      <c r="B51" s="40" t="s">
        <v>138</v>
      </c>
      <c r="C51" s="28" t="str">
        <f>VLOOKUP(B51,Valores!$A$2:$F$223,5,FALSE)</f>
        <v>unid.</v>
      </c>
      <c r="D51" s="153">
        <v>1</v>
      </c>
      <c r="E51" s="178">
        <f>EXP(9.65466)*POWER(Resumo!$C8,0.47132)*POWER(Resumo!$E8,0.26648)*1.057511*(1+Valores!$H$11)*(1+Valores!$I$11)*(1+Valores!$J$11)*VLOOKUP(VLOOKUP($B51,Indices_Poder!$B$5:$E$250,3,FALSE),Indices_Poder!$G$6:$N$28,8,FALSE)</f>
        <v>1051537.7663485582</v>
      </c>
      <c r="F51" s="297">
        <f>$E51*VLOOKUP($F50,Regional!$A$2:$B$7,2,FALSE)</f>
        <v>1064681.9884279151</v>
      </c>
      <c r="G51" s="297">
        <f>$E51*VLOOKUP($G50,Regional!$A$2:$B$7,2,FALSE)</f>
        <v>1023251.400433782</v>
      </c>
      <c r="H51" s="297">
        <f>$E51*VLOOKUP($H50,Regional!$A$2:$B$7,2,FALSE)</f>
        <v>1079929.2860399692</v>
      </c>
      <c r="I51" s="297">
        <f>$E51*VLOOKUP($I50,Regional!$A$2:$B$7,2,FALSE)</f>
        <v>1057636.68539338</v>
      </c>
      <c r="J51" s="298">
        <f>$E51*VLOOKUP($J50,Regional!$A$2:$B$7,2,FALSE)</f>
        <v>1066890.2177372472</v>
      </c>
      <c r="K51" s="144">
        <f>D51*E51</f>
        <v>1051537.7663485582</v>
      </c>
      <c r="L51" s="16">
        <f>D51*F51</f>
        <v>1064681.9884279151</v>
      </c>
      <c r="M51" s="16">
        <f>D51*G51</f>
        <v>1023251.400433782</v>
      </c>
      <c r="N51" s="16">
        <f>D51*H51</f>
        <v>1079929.2860399692</v>
      </c>
      <c r="O51" s="16">
        <f>D51*I51</f>
        <v>1057636.68539338</v>
      </c>
      <c r="P51" s="17">
        <f>D51*J51</f>
        <v>1066890.2177372472</v>
      </c>
      <c r="Q51" s="321">
        <f>VLOOKUP(B51,Valores!$A$2:$O$300,14,FALSE)</f>
        <v>0.05</v>
      </c>
      <c r="R51" s="321" t="str">
        <f>VLOOKUP(B51,Valores!$A$2:$O$300,15,FALSE)</f>
        <v>UAR</v>
      </c>
      <c r="S51" s="322">
        <f>IF($R51="UAR",L51*S$50,0)</f>
        <v>559109.63744177937</v>
      </c>
      <c r="T51" s="322">
        <f t="shared" ref="T51:T53" si="25">IF($R51="UAR",M51*T$50,0)</f>
        <v>537352.67969836597</v>
      </c>
      <c r="U51" s="322">
        <f t="shared" ref="U51:U53" si="26">IF($R51="UAR",N51*U$50,0)</f>
        <v>567116.63965699496</v>
      </c>
      <c r="V51" s="322">
        <f t="shared" ref="V51:V53" si="27">IF($R51="UAR",O51*V$50,0)</f>
        <v>555409.85021130054</v>
      </c>
      <c r="W51" s="322">
        <f t="shared" ref="W51:W53" si="28">IF($R51="UAR",P51*W$50,0)</f>
        <v>560269.2722453624</v>
      </c>
      <c r="Y51" s="3">
        <f>L51+S51</f>
        <v>1623791.6258696946</v>
      </c>
      <c r="Z51" s="323">
        <f>IF($Q51="rateio",0,Y51*$Q51)</f>
        <v>81189.581293484734</v>
      </c>
      <c r="AB51" s="3">
        <f>M51+T51</f>
        <v>1560604.080132148</v>
      </c>
      <c r="AC51" s="323">
        <f>IF($Q51="rateio",0,AB51*$Q51)</f>
        <v>78030.204006607397</v>
      </c>
      <c r="AE51" s="3">
        <f>N51+U51</f>
        <v>1647045.9256969641</v>
      </c>
      <c r="AF51" s="323">
        <f>IF($Q51="rateio",0,AE51*$Q51)</f>
        <v>82352.296284848213</v>
      </c>
      <c r="AH51" s="3">
        <f>V51+O51</f>
        <v>1613046.5356046804</v>
      </c>
      <c r="AI51" s="323">
        <f>IF($Q51="rateio",0,AH51*$Q51)</f>
        <v>80652.326780234027</v>
      </c>
      <c r="AK51" s="3">
        <f>P51+W51</f>
        <v>1627159.4899826096</v>
      </c>
      <c r="AL51" s="323">
        <f>IF($Q51="rateio",0,AK51*$Q51)</f>
        <v>81357.974499130491</v>
      </c>
    </row>
    <row r="52" spans="1:38" s="28" customFormat="1" x14ac:dyDescent="0.2">
      <c r="A52" s="27">
        <v>2</v>
      </c>
      <c r="B52" s="28" t="s">
        <v>2</v>
      </c>
      <c r="C52" s="28" t="str">
        <f>VLOOKUP(B52,Valores!$A$2:$F$223,5,FALSE)</f>
        <v>unid.</v>
      </c>
      <c r="D52" s="151">
        <v>0</v>
      </c>
      <c r="E52" s="206">
        <f>VLOOKUP($B52,Valores!$A$2:$G$300,6,FALSE)*VLOOKUP(VLOOKUP($B52,Indices_Poder!$B$5:$E$250,3,FALSE),Indices_Poder!$G$6:$N$28,4,FALSE)</f>
        <v>25042.747785145042</v>
      </c>
      <c r="F52" s="60">
        <f>$E52*VLOOKUP($F50,Regional!$A$2:$B$7,2,FALSE)</f>
        <v>25355.782132459353</v>
      </c>
      <c r="G52" s="60">
        <f>$E52*VLOOKUP($G50,Regional!$A$2:$B$7,2,FALSE)</f>
        <v>24369.097869724639</v>
      </c>
      <c r="H52" s="60">
        <f>$E52*VLOOKUP($H50,Regional!$A$2:$B$7,2,FALSE)</f>
        <v>25718.901975343957</v>
      </c>
      <c r="I52" s="60">
        <f>$E52*VLOOKUP($I50,Regional!$A$2:$B$7,2,FALSE)</f>
        <v>25187.995722298885</v>
      </c>
      <c r="J52" s="82">
        <f>$E52*VLOOKUP($J50,Regional!$A$2:$B$7,2,FALSE)</f>
        <v>25408.371902808158</v>
      </c>
      <c r="K52" s="140">
        <f>D52*E52</f>
        <v>0</v>
      </c>
      <c r="L52" s="25">
        <f t="shared" ref="L52:P53" si="29">$D52*F52</f>
        <v>0</v>
      </c>
      <c r="M52" s="25">
        <f t="shared" si="29"/>
        <v>0</v>
      </c>
      <c r="N52" s="25">
        <f t="shared" si="29"/>
        <v>0</v>
      </c>
      <c r="O52" s="25">
        <f t="shared" si="29"/>
        <v>0</v>
      </c>
      <c r="P52" s="26">
        <f t="shared" si="29"/>
        <v>0</v>
      </c>
      <c r="Q52" s="321">
        <f>VLOOKUP(B52,Valores!$A$2:$O$300,14,FALSE)</f>
        <v>0.04</v>
      </c>
      <c r="R52" s="321" t="str">
        <f>VLOOKUP(B52,Valores!$A$2:$O$300,15,FALSE)</f>
        <v>UAR</v>
      </c>
      <c r="S52" s="322">
        <f t="shared" ref="S52:S53" si="30">IF($R52="UAR",L52*S$50,0)</f>
        <v>0</v>
      </c>
      <c r="T52" s="322">
        <f t="shared" si="25"/>
        <v>0</v>
      </c>
      <c r="U52" s="322">
        <f t="shared" si="26"/>
        <v>0</v>
      </c>
      <c r="V52" s="322">
        <f t="shared" si="27"/>
        <v>0</v>
      </c>
      <c r="W52" s="322">
        <f t="shared" si="28"/>
        <v>0</v>
      </c>
      <c r="Y52" s="3">
        <f>L52+S52</f>
        <v>0</v>
      </c>
      <c r="Z52" s="323">
        <f>IF($Q52="rateio",0,Y52*$Q52)</f>
        <v>0</v>
      </c>
      <c r="AB52" s="3">
        <f>M52+T52</f>
        <v>0</v>
      </c>
      <c r="AC52" s="323">
        <f>IF($Q52="rateio",0,AB52*$Q52)</f>
        <v>0</v>
      </c>
      <c r="AE52" s="3">
        <f>N52+U52</f>
        <v>0</v>
      </c>
      <c r="AF52" s="323">
        <f>IF($Q52="rateio",0,AE52*$Q52)</f>
        <v>0</v>
      </c>
      <c r="AH52" s="3">
        <f>V52+O52</f>
        <v>0</v>
      </c>
      <c r="AI52" s="323">
        <f>IF($Q52="rateio",0,AH52*$Q52)</f>
        <v>0</v>
      </c>
      <c r="AK52" s="3">
        <f>P52+W52</f>
        <v>0</v>
      </c>
      <c r="AL52" s="323">
        <f>IF($Q52="rateio",0,AK52*$Q52)</f>
        <v>0</v>
      </c>
    </row>
    <row r="53" spans="1:38" s="28" customFormat="1" x14ac:dyDescent="0.2">
      <c r="A53" s="22">
        <v>3</v>
      </c>
      <c r="B53" s="23" t="s">
        <v>365</v>
      </c>
      <c r="C53" s="23" t="str">
        <f>VLOOKUP(B53,Valores!$A$2:$F$223,5,FALSE)</f>
        <v>m³</v>
      </c>
      <c r="D53" s="152">
        <v>110</v>
      </c>
      <c r="E53" s="206">
        <f>VLOOKUP($B53,Valores!$A$2:$G$300,6,FALSE)*VLOOKUP(VLOOKUP($B53,Indices_Poder!$B$5:$E$250,3,FALSE),Indices_Poder!$G$6:$N$28,4,FALSE)</f>
        <v>3532.8480140991414</v>
      </c>
      <c r="F53" s="60">
        <f>$E53*VLOOKUP($F50,Regional!$A$2:$B$7,2,FALSE)</f>
        <v>3577.0086142753808</v>
      </c>
      <c r="G53" s="60">
        <f>$E53*VLOOKUP($G50,Regional!$A$2:$B$7,2,FALSE)</f>
        <v>3437.8144025198744</v>
      </c>
      <c r="H53" s="60">
        <f>$E53*VLOOKUP($H50,Regional!$A$2:$B$7,2,FALSE)</f>
        <v>3628.2349104798182</v>
      </c>
      <c r="I53" s="60">
        <f>$E53*VLOOKUP($I50,Regional!$A$2:$B$7,2,FALSE)</f>
        <v>3553.3385325809168</v>
      </c>
      <c r="J53" s="82">
        <f>$E53*VLOOKUP($J50,Regional!$A$2:$B$7,2,FALSE)</f>
        <v>3584.4275951049885</v>
      </c>
      <c r="K53" s="141">
        <f>D53*E53</f>
        <v>388613.28155090555</v>
      </c>
      <c r="L53" s="18">
        <f t="shared" si="29"/>
        <v>393470.94757029187</v>
      </c>
      <c r="M53" s="18">
        <f t="shared" si="29"/>
        <v>378159.58427718619</v>
      </c>
      <c r="N53" s="18">
        <f t="shared" si="29"/>
        <v>399105.84015278</v>
      </c>
      <c r="O53" s="18">
        <f t="shared" si="29"/>
        <v>390867.23858390085</v>
      </c>
      <c r="P53" s="19">
        <f t="shared" si="29"/>
        <v>394287.03546154872</v>
      </c>
      <c r="Q53" s="321">
        <f>VLOOKUP(B53,Valores!$A$2:$O$300,14,FALSE)</f>
        <v>3.1300000000000001E-2</v>
      </c>
      <c r="R53" s="321" t="str">
        <f>VLOOKUP(B53,Valores!$A$2:$O$300,15,FALSE)</f>
        <v>COM</v>
      </c>
      <c r="S53" s="322">
        <f t="shared" si="30"/>
        <v>0</v>
      </c>
      <c r="T53" s="322">
        <f t="shared" si="25"/>
        <v>0</v>
      </c>
      <c r="U53" s="322">
        <f t="shared" si="26"/>
        <v>0</v>
      </c>
      <c r="V53" s="322">
        <f t="shared" si="27"/>
        <v>0</v>
      </c>
      <c r="W53" s="322">
        <f t="shared" si="28"/>
        <v>0</v>
      </c>
      <c r="Y53" s="3">
        <f>L53+S53</f>
        <v>393470.94757029187</v>
      </c>
      <c r="Z53" s="323">
        <f>IF($Q53="rateio",0,Y53*$Q53)</f>
        <v>12315.640658950137</v>
      </c>
      <c r="AB53" s="3">
        <f>M53+T53</f>
        <v>378159.58427718619</v>
      </c>
      <c r="AC53" s="323">
        <f>IF($Q53="rateio",0,AB53*$Q53)</f>
        <v>11836.394987875929</v>
      </c>
      <c r="AE53" s="3">
        <f>N53+U53</f>
        <v>399105.84015278</v>
      </c>
      <c r="AF53" s="323">
        <f>IF($Q53="rateio",0,AE53*$Q53)</f>
        <v>12492.012796782015</v>
      </c>
      <c r="AH53" s="3">
        <f>V53+O53</f>
        <v>390867.23858390085</v>
      </c>
      <c r="AI53" s="323">
        <f>IF($Q53="rateio",0,AH53*$Q53)</f>
        <v>12234.144567676098</v>
      </c>
      <c r="AK53" s="3">
        <f>P53+W53</f>
        <v>394287.03546154872</v>
      </c>
      <c r="AL53" s="323">
        <f>IF($Q53="rateio",0,AK53*$Q53)</f>
        <v>12341.184209946476</v>
      </c>
    </row>
    <row r="54" spans="1:38" s="41" customFormat="1" x14ac:dyDescent="0.2">
      <c r="A54" s="36"/>
      <c r="B54" s="37" t="s">
        <v>20</v>
      </c>
      <c r="C54" s="37"/>
      <c r="D54" s="37"/>
      <c r="E54" s="147"/>
      <c r="F54" s="38"/>
      <c r="G54" s="38"/>
      <c r="H54" s="38"/>
      <c r="I54" s="38"/>
      <c r="J54" s="38"/>
      <c r="K54" s="95">
        <f>SUM(K51:K53)</f>
        <v>1440151.0478994637</v>
      </c>
      <c r="L54" s="38">
        <f>SUM(L51:L53)</f>
        <v>1458152.935998207</v>
      </c>
      <c r="M54" s="38">
        <f t="shared" ref="M54:P54" si="31">SUM(M51:M53)</f>
        <v>1401410.9847109681</v>
      </c>
      <c r="N54" s="38">
        <f t="shared" si="31"/>
        <v>1479035.1261927492</v>
      </c>
      <c r="O54" s="38">
        <f t="shared" si="31"/>
        <v>1448503.923977281</v>
      </c>
      <c r="P54" s="38">
        <f t="shared" si="31"/>
        <v>1461177.253198796</v>
      </c>
      <c r="S54" s="313">
        <f>SUMIF($Q51:$Q53,"&lt;&gt;Rateio",Z51:Z53)</f>
        <v>93505.221952434877</v>
      </c>
      <c r="T54" s="313">
        <f>SUMIF($Q51:$Q53,"&lt;&gt;Rateio",AC51:AC53)</f>
        <v>89866.598994483327</v>
      </c>
      <c r="U54" s="313">
        <f>SUMIF($Q51:$Q53,"&lt;&gt;Rateio",AF51:AF53)</f>
        <v>94844.309081630228</v>
      </c>
      <c r="V54" s="313">
        <f>SUMIF($Q51:$Q53,"&lt;&gt;Rateio",AI51:AI53)</f>
        <v>92886.471347910119</v>
      </c>
      <c r="W54" s="313">
        <f>SUMIF($Q51:$Q53,"&lt;&gt;Rateio",AL51:AL53)</f>
        <v>93699.158709076961</v>
      </c>
      <c r="Z54" s="325"/>
      <c r="AC54" s="325"/>
      <c r="AF54" s="325"/>
      <c r="AI54" s="325"/>
      <c r="AL54" s="325"/>
    </row>
    <row r="55" spans="1:38" s="41" customFormat="1" ht="12.75" hidden="1" customHeight="1" x14ac:dyDescent="0.2">
      <c r="A55" s="36"/>
      <c r="B55" s="37"/>
      <c r="C55" s="37"/>
      <c r="D55" s="37"/>
      <c r="E55" s="121" t="s">
        <v>58</v>
      </c>
      <c r="F55" s="84" t="s">
        <v>11</v>
      </c>
      <c r="G55" s="84" t="s">
        <v>12</v>
      </c>
      <c r="H55" s="84" t="s">
        <v>13</v>
      </c>
      <c r="I55" s="84" t="s">
        <v>14</v>
      </c>
      <c r="J55" s="84" t="s">
        <v>15</v>
      </c>
      <c r="K55" s="84"/>
      <c r="L55" s="38"/>
      <c r="M55" s="38"/>
      <c r="N55" s="38"/>
      <c r="O55" s="38"/>
      <c r="P55" s="38"/>
      <c r="S55" s="326"/>
      <c r="T55" s="326"/>
      <c r="U55" s="326"/>
      <c r="V55" s="326"/>
      <c r="W55" s="326"/>
      <c r="Z55" s="325"/>
      <c r="AC55" s="325"/>
      <c r="AF55" s="325"/>
      <c r="AI55" s="325"/>
      <c r="AL55" s="325"/>
    </row>
    <row r="56" spans="1:38" s="2" customFormat="1" ht="12.75" hidden="1" customHeight="1" x14ac:dyDescent="0.2">
      <c r="A56" s="11"/>
      <c r="B56" s="12" t="s">
        <v>163</v>
      </c>
      <c r="C56" s="12"/>
      <c r="D56" s="12"/>
      <c r="E56" s="99" t="e">
        <f>(SUMIF(#REF!,"Obras civis",K51:K53)+#REF!)*3.98%</f>
        <v>#REF!</v>
      </c>
      <c r="F56" s="14" t="e">
        <f>(SUMIF(#REF!,"Obras civis",L51:L53)+#REF!)*3.98%</f>
        <v>#REF!</v>
      </c>
      <c r="G56" s="14" t="e">
        <f>(SUMIF(#REF!,"Obras civis",M51:M53)+#REF!)*3.98%</f>
        <v>#REF!</v>
      </c>
      <c r="H56" s="14" t="e">
        <f>(SUMIF(#REF!,"Obras civis",N51:N53)+#REF!)*3.98%</f>
        <v>#REF!</v>
      </c>
      <c r="I56" s="14" t="e">
        <f>(SUMIF(#REF!,"Obras civis",O51:O53)+#REF!)*3.98%</f>
        <v>#REF!</v>
      </c>
      <c r="J56" s="14" t="e">
        <f>(SUMIF(#REF!,"Obras civis",P51:P53)+#REF!)*3.98%</f>
        <v>#REF!</v>
      </c>
      <c r="K56" s="14"/>
      <c r="L56" s="14"/>
      <c r="M56" s="14"/>
      <c r="N56" s="14"/>
      <c r="O56" s="14"/>
      <c r="P56" s="14"/>
      <c r="S56" s="322"/>
      <c r="T56" s="322"/>
      <c r="U56" s="322"/>
      <c r="V56" s="322"/>
      <c r="W56" s="322"/>
      <c r="Z56" s="323"/>
      <c r="AC56" s="323"/>
      <c r="AF56" s="323"/>
      <c r="AI56" s="323"/>
      <c r="AL56" s="323"/>
    </row>
    <row r="57" spans="1:38" s="2" customFormat="1" ht="12.75" hidden="1" customHeight="1" x14ac:dyDescent="0.2">
      <c r="A57" s="11"/>
      <c r="B57" s="12" t="s">
        <v>22</v>
      </c>
      <c r="C57" s="31"/>
      <c r="D57" s="31"/>
      <c r="E57" s="100" t="e">
        <f>K54+#REF!+E56</f>
        <v>#REF!</v>
      </c>
      <c r="F57" s="32" t="e">
        <f>L54+#REF!+F56</f>
        <v>#REF!</v>
      </c>
      <c r="G57" s="32" t="e">
        <f>M54+#REF!+G56</f>
        <v>#REF!</v>
      </c>
      <c r="H57" s="32" t="e">
        <f>N54+#REF!+H56</f>
        <v>#REF!</v>
      </c>
      <c r="I57" s="32" t="e">
        <f>O54+#REF!+I56</f>
        <v>#REF!</v>
      </c>
      <c r="J57" s="32" t="e">
        <f>P54+#REF!+J56</f>
        <v>#REF!</v>
      </c>
      <c r="K57" s="32"/>
      <c r="L57" s="32"/>
      <c r="M57" s="32"/>
      <c r="N57" s="32"/>
      <c r="O57" s="32"/>
      <c r="P57" s="32"/>
      <c r="S57" s="322"/>
      <c r="T57" s="322"/>
      <c r="U57" s="322"/>
      <c r="V57" s="322"/>
      <c r="W57" s="322"/>
      <c r="Z57" s="323"/>
      <c r="AC57" s="323"/>
      <c r="AF57" s="323"/>
      <c r="AI57" s="323"/>
      <c r="AL57" s="323"/>
    </row>
    <row r="58" spans="1:38" s="2" customFormat="1" ht="12.75" hidden="1" customHeight="1" x14ac:dyDescent="0.2">
      <c r="A58" s="11"/>
      <c r="B58" s="12" t="s">
        <v>155</v>
      </c>
      <c r="C58" s="12"/>
      <c r="D58" s="130"/>
      <c r="E58" s="99" t="e">
        <f>E57*2.7%</f>
        <v>#REF!</v>
      </c>
      <c r="F58" s="14" t="e">
        <f>F57*2.7%</f>
        <v>#REF!</v>
      </c>
      <c r="G58" s="14" t="e">
        <f t="shared" ref="G58:J58" si="32">G57*2.7%</f>
        <v>#REF!</v>
      </c>
      <c r="H58" s="14" t="e">
        <f t="shared" si="32"/>
        <v>#REF!</v>
      </c>
      <c r="I58" s="14" t="e">
        <f t="shared" si="32"/>
        <v>#REF!</v>
      </c>
      <c r="J58" s="14" t="e">
        <f t="shared" si="32"/>
        <v>#REF!</v>
      </c>
      <c r="K58" s="14"/>
      <c r="L58" s="14"/>
      <c r="M58" s="14"/>
      <c r="N58" s="14"/>
      <c r="O58" s="14"/>
      <c r="P58" s="14"/>
      <c r="S58" s="322"/>
      <c r="T58" s="322"/>
      <c r="U58" s="322"/>
      <c r="V58" s="322"/>
      <c r="W58" s="322"/>
      <c r="Z58" s="323"/>
      <c r="AC58" s="323"/>
      <c r="AF58" s="323"/>
      <c r="AI58" s="323"/>
      <c r="AL58" s="323"/>
    </row>
    <row r="59" spans="1:38" s="2" customFormat="1" ht="12.75" hidden="1" customHeight="1" x14ac:dyDescent="0.2">
      <c r="A59" s="11"/>
      <c r="B59" s="12" t="s">
        <v>156</v>
      </c>
      <c r="C59" s="31"/>
      <c r="D59" s="131"/>
      <c r="E59" s="100" t="e">
        <f>E57*1.4%</f>
        <v>#REF!</v>
      </c>
      <c r="F59" s="32" t="e">
        <f>F57*1.4%</f>
        <v>#REF!</v>
      </c>
      <c r="G59" s="32" t="e">
        <f t="shared" ref="G59:J59" si="33">G57*1.4%</f>
        <v>#REF!</v>
      </c>
      <c r="H59" s="32" t="e">
        <f t="shared" si="33"/>
        <v>#REF!</v>
      </c>
      <c r="I59" s="32" t="e">
        <f t="shared" si="33"/>
        <v>#REF!</v>
      </c>
      <c r="J59" s="32" t="e">
        <f t="shared" si="33"/>
        <v>#REF!</v>
      </c>
      <c r="K59" s="32"/>
      <c r="L59" s="32"/>
      <c r="M59" s="32"/>
      <c r="N59" s="32"/>
      <c r="O59" s="32"/>
      <c r="P59" s="32"/>
      <c r="S59" s="322"/>
      <c r="T59" s="322"/>
      <c r="U59" s="322"/>
      <c r="V59" s="322"/>
      <c r="W59" s="322"/>
      <c r="Z59" s="323"/>
      <c r="AC59" s="323"/>
      <c r="AF59" s="323"/>
      <c r="AI59" s="323"/>
      <c r="AL59" s="323"/>
    </row>
    <row r="60" spans="1:38" s="2" customFormat="1" ht="12.75" hidden="1" customHeight="1" x14ac:dyDescent="0.2">
      <c r="A60" s="11"/>
      <c r="B60" s="12" t="s">
        <v>160</v>
      </c>
      <c r="C60" s="12"/>
      <c r="D60" s="12"/>
      <c r="E60" s="99" t="e">
        <f>E57*3.99%</f>
        <v>#REF!</v>
      </c>
      <c r="F60" s="14" t="e">
        <f>F57*3.99%</f>
        <v>#REF!</v>
      </c>
      <c r="G60" s="14" t="e">
        <f t="shared" ref="G60:J60" si="34">G57*3.99%</f>
        <v>#REF!</v>
      </c>
      <c r="H60" s="14" t="e">
        <f t="shared" si="34"/>
        <v>#REF!</v>
      </c>
      <c r="I60" s="14" t="e">
        <f t="shared" si="34"/>
        <v>#REF!</v>
      </c>
      <c r="J60" s="14" t="e">
        <f t="shared" si="34"/>
        <v>#REF!</v>
      </c>
      <c r="K60" s="99"/>
      <c r="L60" s="14"/>
      <c r="M60" s="14"/>
      <c r="N60" s="14"/>
      <c r="O60" s="14"/>
      <c r="P60" s="14"/>
      <c r="S60" s="322"/>
      <c r="T60" s="322"/>
      <c r="U60" s="322"/>
      <c r="V60" s="322"/>
      <c r="W60" s="322"/>
      <c r="Z60" s="323"/>
      <c r="AC60" s="323"/>
      <c r="AF60" s="323"/>
      <c r="AI60" s="323"/>
      <c r="AL60" s="323"/>
    </row>
    <row r="61" spans="1:38" s="2" customFormat="1" ht="12.75" hidden="1" customHeight="1" x14ac:dyDescent="0.2">
      <c r="A61" s="11"/>
      <c r="B61" s="33" t="s">
        <v>157</v>
      </c>
      <c r="C61" s="33"/>
      <c r="D61" s="132"/>
      <c r="E61" s="101" t="e">
        <f>E57*2.7%</f>
        <v>#REF!</v>
      </c>
      <c r="F61" s="34" t="e">
        <f>F57*2.7%</f>
        <v>#REF!</v>
      </c>
      <c r="G61" s="34" t="e">
        <f t="shared" ref="G61:J61" si="35">G57*2.7%</f>
        <v>#REF!</v>
      </c>
      <c r="H61" s="34" t="e">
        <f t="shared" si="35"/>
        <v>#REF!</v>
      </c>
      <c r="I61" s="34" t="e">
        <f t="shared" si="35"/>
        <v>#REF!</v>
      </c>
      <c r="J61" s="34" t="e">
        <f t="shared" si="35"/>
        <v>#REF!</v>
      </c>
      <c r="K61" s="34"/>
      <c r="L61" s="34"/>
      <c r="M61" s="34"/>
      <c r="N61" s="34"/>
      <c r="O61" s="34"/>
      <c r="P61" s="34"/>
      <c r="S61" s="322"/>
      <c r="T61" s="322"/>
      <c r="U61" s="322"/>
      <c r="V61" s="322"/>
      <c r="W61" s="322"/>
      <c r="Z61" s="323"/>
      <c r="AC61" s="323"/>
      <c r="AF61" s="323"/>
      <c r="AI61" s="323"/>
      <c r="AL61" s="323"/>
    </row>
    <row r="62" spans="1:38" s="2" customFormat="1" ht="12.75" hidden="1" customHeight="1" x14ac:dyDescent="0.2">
      <c r="A62" s="11"/>
      <c r="B62" s="12" t="s">
        <v>23</v>
      </c>
      <c r="C62" s="12"/>
      <c r="D62" s="130"/>
      <c r="E62" s="101" t="e">
        <f>E57+E58+E59+E60+E61</f>
        <v>#REF!</v>
      </c>
      <c r="F62" s="14" t="e">
        <f>F57+F58+F59+F60+F61</f>
        <v>#REF!</v>
      </c>
      <c r="G62" s="14" t="e">
        <f t="shared" ref="G62:J62" si="36">G57+G58+G59+G60+G61</f>
        <v>#REF!</v>
      </c>
      <c r="H62" s="14" t="e">
        <f t="shared" si="36"/>
        <v>#REF!</v>
      </c>
      <c r="I62" s="14" t="e">
        <f t="shared" si="36"/>
        <v>#REF!</v>
      </c>
      <c r="J62" s="14" t="e">
        <f t="shared" si="36"/>
        <v>#REF!</v>
      </c>
      <c r="K62" s="14"/>
      <c r="L62" s="14"/>
      <c r="M62" s="14"/>
      <c r="N62" s="14"/>
      <c r="O62" s="14"/>
      <c r="P62" s="14"/>
      <c r="S62" s="322"/>
      <c r="T62" s="322"/>
      <c r="U62" s="322"/>
      <c r="V62" s="322"/>
      <c r="W62" s="322"/>
      <c r="Z62" s="323"/>
      <c r="AC62" s="323"/>
      <c r="AF62" s="323"/>
      <c r="AI62" s="323"/>
      <c r="AL62" s="323"/>
    </row>
    <row r="63" spans="1:38" s="2" customFormat="1" ht="12.75" hidden="1" customHeight="1" x14ac:dyDescent="0.2">
      <c r="A63" s="12"/>
      <c r="B63" s="12" t="s">
        <v>24</v>
      </c>
      <c r="C63" s="12"/>
      <c r="D63" s="130"/>
      <c r="E63" s="99" t="e">
        <f t="shared" ref="E63:J63" si="37">E62*3%</f>
        <v>#REF!</v>
      </c>
      <c r="F63" s="14" t="e">
        <f t="shared" si="37"/>
        <v>#REF!</v>
      </c>
      <c r="G63" s="14" t="e">
        <f t="shared" si="37"/>
        <v>#REF!</v>
      </c>
      <c r="H63" s="14" t="e">
        <f t="shared" si="37"/>
        <v>#REF!</v>
      </c>
      <c r="I63" s="14" t="e">
        <f t="shared" si="37"/>
        <v>#REF!</v>
      </c>
      <c r="J63" s="14" t="e">
        <f t="shared" si="37"/>
        <v>#REF!</v>
      </c>
      <c r="K63" s="14"/>
      <c r="L63" s="14"/>
      <c r="M63" s="14"/>
      <c r="N63" s="14"/>
      <c r="O63" s="14"/>
      <c r="P63" s="14"/>
      <c r="S63" s="322"/>
      <c r="T63" s="322"/>
      <c r="U63" s="322"/>
      <c r="V63" s="322"/>
      <c r="W63" s="322"/>
      <c r="Z63" s="323"/>
      <c r="AC63" s="323"/>
      <c r="AF63" s="323"/>
      <c r="AI63" s="323"/>
      <c r="AL63" s="323"/>
    </row>
    <row r="64" spans="1:38" s="2" customFormat="1" ht="12.75" hidden="1" customHeight="1" x14ac:dyDescent="0.2">
      <c r="A64" s="35"/>
      <c r="B64" s="35" t="s">
        <v>158</v>
      </c>
      <c r="C64" s="35"/>
      <c r="D64" s="133"/>
      <c r="E64" s="102" t="e">
        <f>E62*2.7%</f>
        <v>#REF!</v>
      </c>
      <c r="F64" s="13" t="e">
        <f>F62*2.7%</f>
        <v>#REF!</v>
      </c>
      <c r="G64" s="13" t="e">
        <f t="shared" ref="G64:J64" si="38">G62*2.7%</f>
        <v>#REF!</v>
      </c>
      <c r="H64" s="13" t="e">
        <f t="shared" si="38"/>
        <v>#REF!</v>
      </c>
      <c r="I64" s="13" t="e">
        <f t="shared" si="38"/>
        <v>#REF!</v>
      </c>
      <c r="J64" s="13" t="e">
        <f t="shared" si="38"/>
        <v>#REF!</v>
      </c>
      <c r="K64" s="13"/>
      <c r="L64" s="13"/>
      <c r="M64" s="13"/>
      <c r="N64" s="13"/>
      <c r="O64" s="13"/>
      <c r="P64" s="13"/>
      <c r="S64" s="322"/>
      <c r="T64" s="322"/>
      <c r="U64" s="322"/>
      <c r="V64" s="322"/>
      <c r="W64" s="322"/>
      <c r="Z64" s="323"/>
      <c r="AC64" s="323"/>
      <c r="AF64" s="323"/>
      <c r="AI64" s="323"/>
      <c r="AL64" s="323"/>
    </row>
    <row r="65" spans="1:38" s="41" customFormat="1" x14ac:dyDescent="0.2">
      <c r="A65" s="36"/>
      <c r="B65" s="37" t="s">
        <v>25</v>
      </c>
      <c r="C65" s="37"/>
      <c r="D65" s="37"/>
      <c r="E65" s="94">
        <f>K54*(1+Entrada!$I$13)</f>
        <v>2002386.0169994144</v>
      </c>
      <c r="F65" s="38">
        <f>L54*(1+Entrada!$I$13)</f>
        <v>2027415.842211907</v>
      </c>
      <c r="G65" s="38">
        <f>M54*(1+Entrada!$I$13)</f>
        <v>1948521.8331421302</v>
      </c>
      <c r="H65" s="38">
        <f>N54*(1+Entrada!$I$13)</f>
        <v>2056450.4394583986</v>
      </c>
      <c r="I65" s="38">
        <f>O54*(1+Entrada!$I$13)</f>
        <v>2013999.8558980115</v>
      </c>
      <c r="J65" s="38">
        <f>P54*(1+Entrada!$I$13)</f>
        <v>2031620.8528476059</v>
      </c>
      <c r="K65" s="38"/>
      <c r="L65" s="38"/>
      <c r="M65" s="38"/>
      <c r="N65" s="38"/>
      <c r="O65" s="38"/>
      <c r="P65" s="38"/>
      <c r="S65" s="313">
        <f>SUMIF($Q51:$Q53,"&lt;&gt;Rateio",Y51:Y53)</f>
        <v>2017262.5734399864</v>
      </c>
      <c r="T65" s="313">
        <f>SUMIF($Q51:$Q53,"&lt;&gt;Rateio",AB51:AB53)</f>
        <v>1938763.6644093343</v>
      </c>
      <c r="U65" s="313">
        <f>SUMIF($Q51:$Q53,"&lt;&gt;Rateio",AE51:AE53)</f>
        <v>2046151.7658497442</v>
      </c>
      <c r="V65" s="313">
        <f>SUMIF($Q51:$Q53,"&lt;&gt;Rateio",AH51:AH53)</f>
        <v>2003913.7741885814</v>
      </c>
      <c r="W65" s="313">
        <f>SUMIF($Q51:$Q53,"&lt;&gt;Rateio",AK51:AK53)</f>
        <v>2021446.5254441584</v>
      </c>
      <c r="Z65" s="325"/>
      <c r="AC65" s="325"/>
      <c r="AF65" s="325"/>
      <c r="AI65" s="325"/>
      <c r="AL65" s="325"/>
    </row>
    <row r="66" spans="1:38" s="2" customFormat="1" x14ac:dyDescent="0.2">
      <c r="E66" s="88">
        <f>AVERAGE(F66:J66)</f>
        <v>4.6352529008151275E-2</v>
      </c>
      <c r="F66" s="327">
        <f>S66</f>
        <v>4.6352529008151282E-2</v>
      </c>
      <c r="G66" s="328">
        <f>T66</f>
        <v>4.6352529008151275E-2</v>
      </c>
      <c r="H66" s="328">
        <f>U66</f>
        <v>4.6352529008151275E-2</v>
      </c>
      <c r="I66" s="328">
        <f>V66</f>
        <v>4.6352529008151275E-2</v>
      </c>
      <c r="J66" s="329">
        <f>W66</f>
        <v>4.6352529008151275E-2</v>
      </c>
      <c r="K66" s="88"/>
      <c r="L66" s="88"/>
      <c r="M66" s="3"/>
      <c r="N66" s="3"/>
      <c r="O66" s="3"/>
      <c r="P66" s="3"/>
      <c r="Q66" s="3"/>
      <c r="S66" s="308">
        <f>S54/S65</f>
        <v>4.6352529008151282E-2</v>
      </c>
      <c r="T66" s="308">
        <f>T54/T65</f>
        <v>4.6352529008151275E-2</v>
      </c>
      <c r="U66" s="308">
        <f>U54/U65</f>
        <v>4.6352529008151275E-2</v>
      </c>
      <c r="V66" s="308">
        <f>V54/V65</f>
        <v>4.6352529008151275E-2</v>
      </c>
      <c r="W66" s="308">
        <f>W54/W65</f>
        <v>4.6352529008151275E-2</v>
      </c>
      <c r="Y66" s="324"/>
      <c r="Z66" s="309"/>
      <c r="AB66" s="324"/>
      <c r="AC66" s="309"/>
      <c r="AE66" s="324"/>
      <c r="AF66" s="309"/>
      <c r="AH66" s="324"/>
      <c r="AI66" s="309"/>
      <c r="AK66" s="324"/>
      <c r="AL66" s="309"/>
    </row>
    <row r="67" spans="1:38" s="2" customFormat="1" x14ac:dyDescent="0.2">
      <c r="E67" s="88"/>
      <c r="F67" s="88"/>
      <c r="G67" s="88"/>
      <c r="H67" s="88"/>
      <c r="I67" s="88"/>
      <c r="J67" s="88"/>
      <c r="K67" s="88"/>
      <c r="L67" s="88"/>
      <c r="M67" s="3"/>
      <c r="N67" s="3"/>
      <c r="O67" s="3"/>
      <c r="P67" s="3"/>
    </row>
    <row r="68" spans="1:38" s="5" customFormat="1" ht="12.75" customHeight="1" x14ac:dyDescent="0.2">
      <c r="B68" s="517" t="s">
        <v>148</v>
      </c>
      <c r="C68" s="6"/>
      <c r="D68" s="6"/>
      <c r="E68" s="154"/>
      <c r="F68" s="6"/>
      <c r="G68" s="7"/>
      <c r="H68" s="10"/>
      <c r="I68" s="6"/>
      <c r="J68" s="6"/>
      <c r="K68" s="6"/>
      <c r="L68" s="6"/>
      <c r="M68" s="6"/>
      <c r="S68" s="359" t="s">
        <v>11</v>
      </c>
      <c r="T68" s="359" t="s">
        <v>12</v>
      </c>
      <c r="U68" s="359" t="s">
        <v>13</v>
      </c>
      <c r="V68" s="359" t="s">
        <v>14</v>
      </c>
      <c r="W68" s="359" t="s">
        <v>15</v>
      </c>
      <c r="Y68" s="360"/>
      <c r="Z68" s="361"/>
      <c r="AB68" s="360"/>
      <c r="AC68" s="361"/>
      <c r="AE68" s="360"/>
      <c r="AF68" s="361"/>
      <c r="AH68" s="360"/>
      <c r="AI68" s="361"/>
      <c r="AK68" s="360"/>
      <c r="AL68" s="361"/>
    </row>
    <row r="69" spans="1:38" s="5" customFormat="1" ht="12.75" customHeight="1" x14ac:dyDescent="0.2">
      <c r="B69" s="517"/>
      <c r="C69" s="6"/>
      <c r="D69" s="6"/>
      <c r="E69" s="149"/>
      <c r="F69" s="6"/>
      <c r="G69" s="7"/>
      <c r="H69" s="10"/>
      <c r="I69" s="6"/>
      <c r="J69" s="6"/>
      <c r="K69" s="6"/>
      <c r="L69" s="6"/>
      <c r="M69" s="6"/>
      <c r="Q69" s="41" t="s">
        <v>535</v>
      </c>
      <c r="S69" s="313">
        <f>SUMIF($Q72:$Q74,"Rateio",L72:L74)+F86</f>
        <v>2320982.6455204003</v>
      </c>
      <c r="T69" s="313">
        <f>SUMIF($Q72:$Q74,"Rateio",M72:M74)+G86</f>
        <v>2230664.9010922485</v>
      </c>
      <c r="U69" s="313">
        <f>SUMIF($Q72:$Q74,"Rateio",N72:N74)+H86</f>
        <v>2354221.4093327909</v>
      </c>
      <c r="V69" s="313">
        <f>SUMIF($Q72:$Q74,"Rateio",O72:O74)+I86</f>
        <v>2305624.0443105367</v>
      </c>
      <c r="W69" s="313">
        <f>SUMIF($Q72:$Q74,"Rateio",P72:P74)+J86</f>
        <v>2325796.5354518499</v>
      </c>
      <c r="Z69" s="314"/>
      <c r="AC69" s="314"/>
      <c r="AF69" s="314"/>
      <c r="AI69" s="314"/>
      <c r="AL69" s="314"/>
    </row>
    <row r="70" spans="1:38" s="8" customFormat="1" x14ac:dyDescent="0.2">
      <c r="A70" s="512" t="s">
        <v>16</v>
      </c>
      <c r="B70" s="512" t="s">
        <v>17</v>
      </c>
      <c r="C70" s="512" t="s">
        <v>0</v>
      </c>
      <c r="D70" s="512" t="s">
        <v>18</v>
      </c>
      <c r="E70" s="212">
        <f>E7</f>
        <v>42917</v>
      </c>
      <c r="F70" s="514" t="str">
        <f>F7</f>
        <v>Preço Unitário</v>
      </c>
      <c r="G70" s="514"/>
      <c r="H70" s="514"/>
      <c r="I70" s="514"/>
      <c r="J70" s="515"/>
      <c r="K70" s="92">
        <f>E70</f>
        <v>42917</v>
      </c>
      <c r="L70" s="516" t="str">
        <f>L7</f>
        <v>Preço Total</v>
      </c>
      <c r="M70" s="516"/>
      <c r="N70" s="516"/>
      <c r="O70" s="516"/>
      <c r="P70" s="516"/>
      <c r="Q70" s="315" t="s">
        <v>536</v>
      </c>
      <c r="S70" s="313">
        <f>SUMIF($R72:$R74,"UAR",L72:L74)</f>
        <v>1288888.1750162551</v>
      </c>
      <c r="T70" s="313">
        <f>SUMIF($R72:$R74,"UAR",M72:M74)</f>
        <v>1238732.9215884621</v>
      </c>
      <c r="U70" s="313">
        <f>SUMIF($R72:$R74,"UAR",N72:N74)</f>
        <v>1307346.3266584631</v>
      </c>
      <c r="V70" s="313">
        <f>SUMIF($R72:$R74,"UAR",O72:O74)</f>
        <v>1280359.2359815796</v>
      </c>
      <c r="W70" s="313">
        <f>SUMIF($R72:$R74,"UAR",P72:P74)</f>
        <v>1291561.424564437</v>
      </c>
      <c r="Z70" s="316"/>
      <c r="AC70" s="316"/>
      <c r="AF70" s="316"/>
      <c r="AI70" s="316"/>
      <c r="AL70" s="316"/>
    </row>
    <row r="71" spans="1:38" s="9" customFormat="1" x14ac:dyDescent="0.2">
      <c r="A71" s="513"/>
      <c r="B71" s="513"/>
      <c r="C71" s="512"/>
      <c r="D71" s="513"/>
      <c r="E71" s="175" t="s">
        <v>58</v>
      </c>
      <c r="F71" s="176" t="s">
        <v>11</v>
      </c>
      <c r="G71" s="176" t="s">
        <v>12</v>
      </c>
      <c r="H71" s="176" t="s">
        <v>13</v>
      </c>
      <c r="I71" s="176" t="s">
        <v>14</v>
      </c>
      <c r="J71" s="177" t="s">
        <v>15</v>
      </c>
      <c r="K71" s="113" t="s">
        <v>58</v>
      </c>
      <c r="L71" s="42" t="s">
        <v>11</v>
      </c>
      <c r="M71" s="42" t="s">
        <v>12</v>
      </c>
      <c r="N71" s="42" t="s">
        <v>13</v>
      </c>
      <c r="O71" s="42" t="s">
        <v>14</v>
      </c>
      <c r="P71" s="42" t="s">
        <v>15</v>
      </c>
      <c r="Q71" s="315" t="s">
        <v>537</v>
      </c>
      <c r="S71" s="317">
        <f>S70/S69</f>
        <v>0.55532003977016653</v>
      </c>
      <c r="T71" s="317">
        <f>T70/T69</f>
        <v>0.55532003977016653</v>
      </c>
      <c r="U71" s="317">
        <f>U70/U69</f>
        <v>0.55532003977016664</v>
      </c>
      <c r="V71" s="317">
        <f>V70/V69</f>
        <v>0.55532003977016664</v>
      </c>
      <c r="W71" s="317">
        <f>W70/W69</f>
        <v>0.55532003977016664</v>
      </c>
      <c r="Y71" s="318"/>
      <c r="Z71" s="319"/>
      <c r="AB71" s="318"/>
      <c r="AC71" s="319"/>
      <c r="AE71" s="318"/>
      <c r="AF71" s="319"/>
      <c r="AH71" s="318"/>
      <c r="AI71" s="319"/>
      <c r="AL71" s="320"/>
    </row>
    <row r="72" spans="1:38" s="28" customFormat="1" x14ac:dyDescent="0.2">
      <c r="A72" s="20">
        <v>1</v>
      </c>
      <c r="B72" s="40" t="s">
        <v>138</v>
      </c>
      <c r="C72" s="28" t="str">
        <f>VLOOKUP(B72,Valores!$A$2:$F$223,5,FALSE)</f>
        <v>unid.</v>
      </c>
      <c r="D72" s="153">
        <v>1</v>
      </c>
      <c r="E72" s="178">
        <f>EXP(9.65466)*POWER(Resumo!$C9,0.47132)*POWER(Resumo!$E9,0.26648)*1.057511*(1+Valores!$H$11)*(1+Valores!$I$11)*(1+Valores!$J$11)*VLOOKUP(VLOOKUP($B72,Indices_Poder!$B$5:$E$250,3,FALSE),Indices_Poder!$G$6:$N$28,8,FALSE)</f>
        <v>1272975.9753246964</v>
      </c>
      <c r="F72" s="297">
        <f>$E72*VLOOKUP($F71,Regional!$A$2:$B$7,2,FALSE)</f>
        <v>1288888.1750162551</v>
      </c>
      <c r="G72" s="297">
        <f>$E72*VLOOKUP($G71,Regional!$A$2:$B$7,2,FALSE)</f>
        <v>1238732.9215884621</v>
      </c>
      <c r="H72" s="297">
        <f>$E72*VLOOKUP($H71,Regional!$A$2:$B$7,2,FALSE)</f>
        <v>1307346.3266584631</v>
      </c>
      <c r="I72" s="297">
        <f>$E72*VLOOKUP($I71,Regional!$A$2:$B$7,2,FALSE)</f>
        <v>1280359.2359815796</v>
      </c>
      <c r="J72" s="298">
        <f>$E72*VLOOKUP($J71,Regional!$A$2:$B$7,2,FALSE)</f>
        <v>1291561.424564437</v>
      </c>
      <c r="K72" s="144">
        <f>D72*E72</f>
        <v>1272975.9753246964</v>
      </c>
      <c r="L72" s="16">
        <f>D72*F72</f>
        <v>1288888.1750162551</v>
      </c>
      <c r="M72" s="16">
        <f>D72*G72</f>
        <v>1238732.9215884621</v>
      </c>
      <c r="N72" s="16">
        <f>D72*H72</f>
        <v>1307346.3266584631</v>
      </c>
      <c r="O72" s="16">
        <f>D72*I72</f>
        <v>1280359.2359815796</v>
      </c>
      <c r="P72" s="17">
        <f>D72*J72</f>
        <v>1291561.424564437</v>
      </c>
      <c r="Q72" s="321">
        <f>VLOOKUP(B72,Valores!$A$2:$O$300,14,FALSE)</f>
        <v>0.05</v>
      </c>
      <c r="R72" s="321" t="str">
        <f>VLOOKUP(B72,Valores!$A$2:$O$300,15,FALSE)</f>
        <v>UAR</v>
      </c>
      <c r="S72" s="322">
        <f>IF($R72="UAR",L72*S$71,0)</f>
        <v>715745.43260932411</v>
      </c>
      <c r="T72" s="322">
        <f t="shared" ref="T72:T74" si="39">IF($R72="UAR",M72*T$71,0)</f>
        <v>687893.21528111934</v>
      </c>
      <c r="U72" s="322">
        <f t="shared" ref="U72:U74" si="40">IF($R72="UAR",N72*U$71,0)</f>
        <v>725995.61411335901</v>
      </c>
      <c r="V72" s="322">
        <f t="shared" ref="V72:V74" si="41">IF($R72="UAR",O72*V$71,0)</f>
        <v>711009.14184539102</v>
      </c>
      <c r="W72" s="322">
        <f t="shared" ref="W72:W74" si="42">IF($R72="UAR",P72*W$71,0)</f>
        <v>717229.94165473629</v>
      </c>
      <c r="Y72" s="3">
        <f>L72+S72</f>
        <v>2004633.6076255792</v>
      </c>
      <c r="Z72" s="323">
        <f>IF($Q72="rateio",0,Y72*$Q72)</f>
        <v>100231.68038127897</v>
      </c>
      <c r="AB72" s="3">
        <f>M72+T72</f>
        <v>1926626.1368695814</v>
      </c>
      <c r="AC72" s="323">
        <f>IF($Q72="rateio",0,AB72*$Q72)</f>
        <v>96331.306843479077</v>
      </c>
      <c r="AE72" s="3">
        <f>N72+U72</f>
        <v>2033341.9407718221</v>
      </c>
      <c r="AF72" s="323">
        <f>IF($Q72="rateio",0,AE72*$Q72)</f>
        <v>101667.09703859111</v>
      </c>
      <c r="AH72" s="3">
        <f>V72+O72</f>
        <v>1991368.3778269705</v>
      </c>
      <c r="AI72" s="323">
        <f>IF($Q72="rateio",0,AH72*$Q72)</f>
        <v>99568.418891348527</v>
      </c>
      <c r="AK72" s="3">
        <f>P72+W72</f>
        <v>2008791.3662191732</v>
      </c>
      <c r="AL72" s="323">
        <f>IF($Q72="rateio",0,AK72*$Q72)</f>
        <v>100439.56831095867</v>
      </c>
    </row>
    <row r="73" spans="1:38" s="28" customFormat="1" x14ac:dyDescent="0.2">
      <c r="A73" s="27">
        <v>2</v>
      </c>
      <c r="B73" s="28" t="s">
        <v>2</v>
      </c>
      <c r="C73" s="28" t="str">
        <f>VLOOKUP(B73,Valores!$A$2:$F$223,5,FALSE)</f>
        <v>unid.</v>
      </c>
      <c r="D73" s="151">
        <v>0</v>
      </c>
      <c r="E73" s="206">
        <f>VLOOKUP($B73,Valores!$A$2:$G$300,6,FALSE)*VLOOKUP(VLOOKUP($B73,Indices_Poder!$B$5:$E$250,3,FALSE),Indices_Poder!$G$6:$N$28,4,FALSE)</f>
        <v>25042.747785145042</v>
      </c>
      <c r="F73" s="60">
        <f>$E73*VLOOKUP($F71,Regional!$A$2:$B$7,2,FALSE)</f>
        <v>25355.782132459353</v>
      </c>
      <c r="G73" s="60">
        <f>$E73*VLOOKUP($G71,Regional!$A$2:$B$7,2,FALSE)</f>
        <v>24369.097869724639</v>
      </c>
      <c r="H73" s="60">
        <f>$E73*VLOOKUP($H71,Regional!$A$2:$B$7,2,FALSE)</f>
        <v>25718.901975343957</v>
      </c>
      <c r="I73" s="60">
        <f>$E73*VLOOKUP($I71,Regional!$A$2:$B$7,2,FALSE)</f>
        <v>25187.995722298885</v>
      </c>
      <c r="J73" s="82">
        <f>$E73*VLOOKUP($J71,Regional!$A$2:$B$7,2,FALSE)</f>
        <v>25408.371902808158</v>
      </c>
      <c r="K73" s="140">
        <f>D73*E73</f>
        <v>0</v>
      </c>
      <c r="L73" s="25">
        <f t="shared" ref="L73:P74" si="43">$D73*F73</f>
        <v>0</v>
      </c>
      <c r="M73" s="25">
        <f t="shared" si="43"/>
        <v>0</v>
      </c>
      <c r="N73" s="25">
        <f t="shared" si="43"/>
        <v>0</v>
      </c>
      <c r="O73" s="25">
        <f t="shared" si="43"/>
        <v>0</v>
      </c>
      <c r="P73" s="26">
        <f t="shared" si="43"/>
        <v>0</v>
      </c>
      <c r="Q73" s="321">
        <f>VLOOKUP(B73,Valores!$A$2:$O$300,14,FALSE)</f>
        <v>0.04</v>
      </c>
      <c r="R73" s="321" t="str">
        <f>VLOOKUP(B73,Valores!$A$2:$O$300,15,FALSE)</f>
        <v>UAR</v>
      </c>
      <c r="S73" s="322">
        <f t="shared" ref="S73:S74" si="44">IF($R73="UAR",L73*S$71,0)</f>
        <v>0</v>
      </c>
      <c r="T73" s="322">
        <f t="shared" si="39"/>
        <v>0</v>
      </c>
      <c r="U73" s="322">
        <f t="shared" si="40"/>
        <v>0</v>
      </c>
      <c r="V73" s="322">
        <f t="shared" si="41"/>
        <v>0</v>
      </c>
      <c r="W73" s="322">
        <f t="shared" si="42"/>
        <v>0</v>
      </c>
      <c r="Y73" s="3">
        <f>L73+S73</f>
        <v>0</v>
      </c>
      <c r="Z73" s="323">
        <f>IF($Q73="rateio",0,Y73*$Q73)</f>
        <v>0</v>
      </c>
      <c r="AB73" s="3">
        <f>M73+T73</f>
        <v>0</v>
      </c>
      <c r="AC73" s="323">
        <f>IF($Q73="rateio",0,AB73*$Q73)</f>
        <v>0</v>
      </c>
      <c r="AE73" s="3">
        <f>N73+U73</f>
        <v>0</v>
      </c>
      <c r="AF73" s="323">
        <f>IF($Q73="rateio",0,AE73*$Q73)</f>
        <v>0</v>
      </c>
      <c r="AH73" s="3">
        <f>V73+O73</f>
        <v>0</v>
      </c>
      <c r="AI73" s="323">
        <f>IF($Q73="rateio",0,AH73*$Q73)</f>
        <v>0</v>
      </c>
      <c r="AK73" s="3">
        <f>P73+W73</f>
        <v>0</v>
      </c>
      <c r="AL73" s="323">
        <f>IF($Q73="rateio",0,AK73*$Q73)</f>
        <v>0</v>
      </c>
    </row>
    <row r="74" spans="1:38" s="28" customFormat="1" x14ac:dyDescent="0.2">
      <c r="A74" s="22">
        <v>3</v>
      </c>
      <c r="B74" s="23" t="s">
        <v>365</v>
      </c>
      <c r="C74" s="23" t="str">
        <f>VLOOKUP(B74,Valores!$A$2:$F$223,5,FALSE)</f>
        <v>m³</v>
      </c>
      <c r="D74" s="152">
        <v>110</v>
      </c>
      <c r="E74" s="206">
        <f>VLOOKUP($B74,Valores!$A$2:$G$300,6,FALSE)*VLOOKUP(VLOOKUP($B74,Indices_Poder!$B$5:$E$250,3,FALSE),Indices_Poder!$G$6:$N$28,4,FALSE)</f>
        <v>3532.8480140991414</v>
      </c>
      <c r="F74" s="60">
        <f>$E74*VLOOKUP($F71,Regional!$A$2:$B$7,2,FALSE)</f>
        <v>3577.0086142753808</v>
      </c>
      <c r="G74" s="60">
        <f>$E74*VLOOKUP($G71,Regional!$A$2:$B$7,2,FALSE)</f>
        <v>3437.8144025198744</v>
      </c>
      <c r="H74" s="60">
        <f>$E74*VLOOKUP($H71,Regional!$A$2:$B$7,2,FALSE)</f>
        <v>3628.2349104798182</v>
      </c>
      <c r="I74" s="60">
        <f>$E74*VLOOKUP($I71,Regional!$A$2:$B$7,2,FALSE)</f>
        <v>3553.3385325809168</v>
      </c>
      <c r="J74" s="82">
        <f>$E74*VLOOKUP($J71,Regional!$A$2:$B$7,2,FALSE)</f>
        <v>3584.4275951049885</v>
      </c>
      <c r="K74" s="141">
        <f>D74*E74</f>
        <v>388613.28155090555</v>
      </c>
      <c r="L74" s="18">
        <f t="shared" si="43"/>
        <v>393470.94757029187</v>
      </c>
      <c r="M74" s="18">
        <f t="shared" si="43"/>
        <v>378159.58427718619</v>
      </c>
      <c r="N74" s="18">
        <f t="shared" si="43"/>
        <v>399105.84015278</v>
      </c>
      <c r="O74" s="18">
        <f t="shared" si="43"/>
        <v>390867.23858390085</v>
      </c>
      <c r="P74" s="19">
        <f t="shared" si="43"/>
        <v>394287.03546154872</v>
      </c>
      <c r="Q74" s="321">
        <f>VLOOKUP(B74,Valores!$A$2:$O$300,14,FALSE)</f>
        <v>3.1300000000000001E-2</v>
      </c>
      <c r="R74" s="321" t="str">
        <f>VLOOKUP(B74,Valores!$A$2:$O$300,15,FALSE)</f>
        <v>COM</v>
      </c>
      <c r="S74" s="322">
        <f t="shared" si="44"/>
        <v>0</v>
      </c>
      <c r="T74" s="322">
        <f t="shared" si="39"/>
        <v>0</v>
      </c>
      <c r="U74" s="322">
        <f t="shared" si="40"/>
        <v>0</v>
      </c>
      <c r="V74" s="322">
        <f t="shared" si="41"/>
        <v>0</v>
      </c>
      <c r="W74" s="322">
        <f t="shared" si="42"/>
        <v>0</v>
      </c>
      <c r="Y74" s="3">
        <f>L74+S74</f>
        <v>393470.94757029187</v>
      </c>
      <c r="Z74" s="323">
        <f>IF($Q74="rateio",0,Y74*$Q74)</f>
        <v>12315.640658950137</v>
      </c>
      <c r="AB74" s="3">
        <f>M74+T74</f>
        <v>378159.58427718619</v>
      </c>
      <c r="AC74" s="323">
        <f>IF($Q74="rateio",0,AB74*$Q74)</f>
        <v>11836.394987875929</v>
      </c>
      <c r="AE74" s="3">
        <f>N74+U74</f>
        <v>399105.84015278</v>
      </c>
      <c r="AF74" s="323">
        <f>IF($Q74="rateio",0,AE74*$Q74)</f>
        <v>12492.012796782015</v>
      </c>
      <c r="AH74" s="3">
        <f>V74+O74</f>
        <v>390867.23858390085</v>
      </c>
      <c r="AI74" s="323">
        <f>IF($Q74="rateio",0,AH74*$Q74)</f>
        <v>12234.144567676098</v>
      </c>
      <c r="AK74" s="3">
        <f>P74+W74</f>
        <v>394287.03546154872</v>
      </c>
      <c r="AL74" s="323">
        <f>IF($Q74="rateio",0,AK74*$Q74)</f>
        <v>12341.184209946476</v>
      </c>
    </row>
    <row r="75" spans="1:38" s="41" customFormat="1" x14ac:dyDescent="0.2">
      <c r="A75" s="44"/>
      <c r="B75" s="45" t="s">
        <v>20</v>
      </c>
      <c r="C75" s="45"/>
      <c r="D75" s="45"/>
      <c r="E75" s="146"/>
      <c r="F75" s="46"/>
      <c r="G75" s="46"/>
      <c r="H75" s="46"/>
      <c r="I75" s="46"/>
      <c r="J75" s="46"/>
      <c r="K75" s="95">
        <f>SUM(K72:K74)</f>
        <v>1661589.2568756021</v>
      </c>
      <c r="L75" s="46">
        <f>SUM(L72:L74)</f>
        <v>1682359.1225865469</v>
      </c>
      <c r="M75" s="46">
        <f t="shared" ref="M75:P75" si="45">SUM(M72:M74)</f>
        <v>1616892.5058656484</v>
      </c>
      <c r="N75" s="46">
        <f t="shared" si="45"/>
        <v>1706452.1668112432</v>
      </c>
      <c r="O75" s="46">
        <f t="shared" si="45"/>
        <v>1671226.4745654804</v>
      </c>
      <c r="P75" s="46">
        <f t="shared" si="45"/>
        <v>1685848.4600259857</v>
      </c>
      <c r="S75" s="313">
        <f>SUMIF($Q72:$Q74,"&lt;&gt;Rateio",Z72:Z74)</f>
        <v>112547.32104022912</v>
      </c>
      <c r="T75" s="313">
        <f>SUMIF($Q72:$Q74,"&lt;&gt;Rateio",AC72:AC74)</f>
        <v>108167.70183135501</v>
      </c>
      <c r="U75" s="313">
        <f>SUMIF($Q72:$Q74,"&lt;&gt;Rateio",AF72:AF74)</f>
        <v>114159.10983537312</v>
      </c>
      <c r="V75" s="313">
        <f>SUMIF($Q72:$Q74,"&lt;&gt;Rateio",AI72:AI74)</f>
        <v>111802.56345902462</v>
      </c>
      <c r="W75" s="313">
        <f>SUMIF($Q72:$Q74,"&lt;&gt;Rateio",AL72:AL74)</f>
        <v>112780.75252090514</v>
      </c>
      <c r="Z75" s="325"/>
      <c r="AC75" s="325"/>
      <c r="AF75" s="325"/>
      <c r="AI75" s="325"/>
      <c r="AL75" s="325"/>
    </row>
    <row r="76" spans="1:38" s="41" customFormat="1" ht="12.75" hidden="1" customHeight="1" x14ac:dyDescent="0.2">
      <c r="A76" s="36"/>
      <c r="B76" s="37"/>
      <c r="C76" s="37"/>
      <c r="D76" s="37"/>
      <c r="E76" s="121" t="s">
        <v>58</v>
      </c>
      <c r="F76" s="84" t="s">
        <v>11</v>
      </c>
      <c r="G76" s="84" t="s">
        <v>12</v>
      </c>
      <c r="H76" s="84" t="s">
        <v>13</v>
      </c>
      <c r="I76" s="84" t="s">
        <v>14</v>
      </c>
      <c r="J76" s="84" t="s">
        <v>15</v>
      </c>
      <c r="K76" s="84"/>
      <c r="L76" s="38"/>
      <c r="M76" s="38"/>
      <c r="N76" s="38"/>
      <c r="O76" s="38"/>
      <c r="P76" s="38"/>
      <c r="S76" s="326"/>
      <c r="T76" s="326"/>
      <c r="U76" s="326"/>
      <c r="V76" s="326"/>
      <c r="W76" s="326"/>
      <c r="Z76" s="325"/>
      <c r="AC76" s="325"/>
      <c r="AF76" s="325"/>
      <c r="AI76" s="325"/>
      <c r="AL76" s="325"/>
    </row>
    <row r="77" spans="1:38" s="2" customFormat="1" ht="12.75" hidden="1" customHeight="1" x14ac:dyDescent="0.2">
      <c r="A77" s="11"/>
      <c r="B77" s="12" t="s">
        <v>163</v>
      </c>
      <c r="C77" s="12"/>
      <c r="D77" s="12"/>
      <c r="E77" s="99" t="e">
        <f>(SUMIF(#REF!,"Obras civis",K72:K74)+#REF!)*3.98%</f>
        <v>#REF!</v>
      </c>
      <c r="F77" s="14" t="e">
        <f>(SUMIF(#REF!,"Obras civis",L72:L74)+#REF!)*3.98%</f>
        <v>#REF!</v>
      </c>
      <c r="G77" s="14" t="e">
        <f>(SUMIF(#REF!,"Obras civis",M72:M74)+#REF!)*3.98%</f>
        <v>#REF!</v>
      </c>
      <c r="H77" s="14" t="e">
        <f>(SUMIF(#REF!,"Obras civis",N72:N74)+#REF!)*3.98%</f>
        <v>#REF!</v>
      </c>
      <c r="I77" s="14" t="e">
        <f>(SUMIF(#REF!,"Obras civis",O72:O74)+#REF!)*3.98%</f>
        <v>#REF!</v>
      </c>
      <c r="J77" s="14" t="e">
        <f>(SUMIF(#REF!,"Obras civis",P72:P74)+#REF!)*3.98%</f>
        <v>#REF!</v>
      </c>
      <c r="K77" s="14"/>
      <c r="L77" s="14"/>
      <c r="M77" s="14"/>
      <c r="N77" s="14"/>
      <c r="O77" s="14"/>
      <c r="P77" s="14"/>
      <c r="S77" s="322"/>
      <c r="T77" s="322"/>
      <c r="U77" s="322"/>
      <c r="V77" s="322"/>
      <c r="W77" s="322"/>
      <c r="Z77" s="323"/>
      <c r="AC77" s="323"/>
      <c r="AF77" s="323"/>
      <c r="AI77" s="323"/>
      <c r="AL77" s="323"/>
    </row>
    <row r="78" spans="1:38" s="2" customFormat="1" ht="12.75" hidden="1" customHeight="1" x14ac:dyDescent="0.2">
      <c r="A78" s="11"/>
      <c r="B78" s="12" t="s">
        <v>22</v>
      </c>
      <c r="C78" s="31"/>
      <c r="D78" s="31"/>
      <c r="E78" s="100" t="e">
        <f>K75+#REF!+E77</f>
        <v>#REF!</v>
      </c>
      <c r="F78" s="32" t="e">
        <f>L75+#REF!+F77</f>
        <v>#REF!</v>
      </c>
      <c r="G78" s="32" t="e">
        <f>M75+#REF!+G77</f>
        <v>#REF!</v>
      </c>
      <c r="H78" s="32" t="e">
        <f>N75+#REF!+H77</f>
        <v>#REF!</v>
      </c>
      <c r="I78" s="32" t="e">
        <f>O75+#REF!+I77</f>
        <v>#REF!</v>
      </c>
      <c r="J78" s="32" t="e">
        <f>P75+#REF!+J77</f>
        <v>#REF!</v>
      </c>
      <c r="K78" s="32"/>
      <c r="L78" s="32"/>
      <c r="M78" s="32"/>
      <c r="N78" s="32"/>
      <c r="O78" s="32"/>
      <c r="P78" s="32"/>
      <c r="S78" s="322"/>
      <c r="T78" s="322"/>
      <c r="U78" s="322"/>
      <c r="V78" s="322"/>
      <c r="W78" s="322"/>
      <c r="Z78" s="323"/>
      <c r="AC78" s="323"/>
      <c r="AF78" s="323"/>
      <c r="AI78" s="323"/>
      <c r="AL78" s="323"/>
    </row>
    <row r="79" spans="1:38" s="2" customFormat="1" ht="12.75" hidden="1" customHeight="1" x14ac:dyDescent="0.2">
      <c r="A79" s="11"/>
      <c r="B79" s="12" t="s">
        <v>155</v>
      </c>
      <c r="C79" s="12"/>
      <c r="D79" s="130"/>
      <c r="E79" s="99" t="e">
        <f>E78*2.7%</f>
        <v>#REF!</v>
      </c>
      <c r="F79" s="14" t="e">
        <f>F78*2.7%</f>
        <v>#REF!</v>
      </c>
      <c r="G79" s="14" t="e">
        <f t="shared" ref="G79:J79" si="46">G78*2.7%</f>
        <v>#REF!</v>
      </c>
      <c r="H79" s="14" t="e">
        <f t="shared" si="46"/>
        <v>#REF!</v>
      </c>
      <c r="I79" s="14" t="e">
        <f t="shared" si="46"/>
        <v>#REF!</v>
      </c>
      <c r="J79" s="14" t="e">
        <f t="shared" si="46"/>
        <v>#REF!</v>
      </c>
      <c r="K79" s="14"/>
      <c r="L79" s="14"/>
      <c r="M79" s="14"/>
      <c r="N79" s="14"/>
      <c r="O79" s="14"/>
      <c r="P79" s="14"/>
      <c r="S79" s="322"/>
      <c r="T79" s="322"/>
      <c r="U79" s="322"/>
      <c r="V79" s="322"/>
      <c r="W79" s="322"/>
      <c r="Z79" s="323"/>
      <c r="AC79" s="323"/>
      <c r="AF79" s="323"/>
      <c r="AI79" s="323"/>
      <c r="AL79" s="323"/>
    </row>
    <row r="80" spans="1:38" s="2" customFormat="1" ht="12.75" hidden="1" customHeight="1" x14ac:dyDescent="0.2">
      <c r="A80" s="11"/>
      <c r="B80" s="12" t="s">
        <v>156</v>
      </c>
      <c r="C80" s="31"/>
      <c r="D80" s="131"/>
      <c r="E80" s="100" t="e">
        <f>E78*1.4%</f>
        <v>#REF!</v>
      </c>
      <c r="F80" s="32" t="e">
        <f>F78*1.4%</f>
        <v>#REF!</v>
      </c>
      <c r="G80" s="32" t="e">
        <f t="shared" ref="G80:J80" si="47">G78*1.4%</f>
        <v>#REF!</v>
      </c>
      <c r="H80" s="32" t="e">
        <f t="shared" si="47"/>
        <v>#REF!</v>
      </c>
      <c r="I80" s="32" t="e">
        <f t="shared" si="47"/>
        <v>#REF!</v>
      </c>
      <c r="J80" s="32" t="e">
        <f t="shared" si="47"/>
        <v>#REF!</v>
      </c>
      <c r="K80" s="32"/>
      <c r="L80" s="32"/>
      <c r="M80" s="32"/>
      <c r="N80" s="32"/>
      <c r="O80" s="32"/>
      <c r="P80" s="32"/>
      <c r="S80" s="322"/>
      <c r="T80" s="322"/>
      <c r="U80" s="322"/>
      <c r="V80" s="322"/>
      <c r="W80" s="322"/>
      <c r="Z80" s="323"/>
      <c r="AC80" s="323"/>
      <c r="AF80" s="323"/>
      <c r="AI80" s="323"/>
      <c r="AL80" s="323"/>
    </row>
    <row r="81" spans="1:38" s="2" customFormat="1" ht="12.75" hidden="1" customHeight="1" x14ac:dyDescent="0.2">
      <c r="A81" s="11"/>
      <c r="B81" s="12" t="s">
        <v>160</v>
      </c>
      <c r="C81" s="12"/>
      <c r="D81" s="12"/>
      <c r="E81" s="99" t="e">
        <f>E78*3.99%</f>
        <v>#REF!</v>
      </c>
      <c r="F81" s="14" t="e">
        <f>F78*3.99%</f>
        <v>#REF!</v>
      </c>
      <c r="G81" s="14" t="e">
        <f t="shared" ref="G81:J81" si="48">G78*3.99%</f>
        <v>#REF!</v>
      </c>
      <c r="H81" s="14" t="e">
        <f t="shared" si="48"/>
        <v>#REF!</v>
      </c>
      <c r="I81" s="14" t="e">
        <f t="shared" si="48"/>
        <v>#REF!</v>
      </c>
      <c r="J81" s="14" t="e">
        <f t="shared" si="48"/>
        <v>#REF!</v>
      </c>
      <c r="K81" s="99"/>
      <c r="L81" s="14"/>
      <c r="M81" s="14"/>
      <c r="N81" s="14"/>
      <c r="O81" s="14"/>
      <c r="P81" s="14"/>
      <c r="S81" s="322"/>
      <c r="T81" s="322"/>
      <c r="U81" s="322"/>
      <c r="V81" s="322"/>
      <c r="W81" s="322"/>
      <c r="Z81" s="323"/>
      <c r="AC81" s="323"/>
      <c r="AF81" s="323"/>
      <c r="AI81" s="323"/>
      <c r="AL81" s="323"/>
    </row>
    <row r="82" spans="1:38" s="2" customFormat="1" ht="12.75" hidden="1" customHeight="1" x14ac:dyDescent="0.2">
      <c r="A82" s="11"/>
      <c r="B82" s="33" t="s">
        <v>157</v>
      </c>
      <c r="C82" s="33"/>
      <c r="D82" s="132"/>
      <c r="E82" s="101" t="e">
        <f>E78*2.7%</f>
        <v>#REF!</v>
      </c>
      <c r="F82" s="34" t="e">
        <f>F78*2.7%</f>
        <v>#REF!</v>
      </c>
      <c r="G82" s="34" t="e">
        <f t="shared" ref="G82:J82" si="49">G78*2.7%</f>
        <v>#REF!</v>
      </c>
      <c r="H82" s="34" t="e">
        <f t="shared" si="49"/>
        <v>#REF!</v>
      </c>
      <c r="I82" s="34" t="e">
        <f t="shared" si="49"/>
        <v>#REF!</v>
      </c>
      <c r="J82" s="34" t="e">
        <f t="shared" si="49"/>
        <v>#REF!</v>
      </c>
      <c r="K82" s="34"/>
      <c r="L82" s="34"/>
      <c r="M82" s="34"/>
      <c r="N82" s="34"/>
      <c r="O82" s="34"/>
      <c r="P82" s="34"/>
      <c r="S82" s="322"/>
      <c r="T82" s="322"/>
      <c r="U82" s="322"/>
      <c r="V82" s="322"/>
      <c r="W82" s="322"/>
      <c r="Z82" s="323"/>
      <c r="AC82" s="323"/>
      <c r="AF82" s="323"/>
      <c r="AI82" s="323"/>
      <c r="AL82" s="323"/>
    </row>
    <row r="83" spans="1:38" s="2" customFormat="1" ht="12.75" hidden="1" customHeight="1" x14ac:dyDescent="0.2">
      <c r="A83" s="11"/>
      <c r="B83" s="12" t="s">
        <v>23</v>
      </c>
      <c r="C83" s="12"/>
      <c r="D83" s="130"/>
      <c r="E83" s="101" t="e">
        <f>E78+E79+E80+E81+E82</f>
        <v>#REF!</v>
      </c>
      <c r="F83" s="14" t="e">
        <f>F78+F79+F80+F81+F82</f>
        <v>#REF!</v>
      </c>
      <c r="G83" s="14" t="e">
        <f t="shared" ref="G83:J83" si="50">G78+G79+G80+G81+G82</f>
        <v>#REF!</v>
      </c>
      <c r="H83" s="14" t="e">
        <f t="shared" si="50"/>
        <v>#REF!</v>
      </c>
      <c r="I83" s="14" t="e">
        <f t="shared" si="50"/>
        <v>#REF!</v>
      </c>
      <c r="J83" s="14" t="e">
        <f t="shared" si="50"/>
        <v>#REF!</v>
      </c>
      <c r="K83" s="14"/>
      <c r="L83" s="14"/>
      <c r="M83" s="14"/>
      <c r="N83" s="14"/>
      <c r="O83" s="14"/>
      <c r="P83" s="14"/>
      <c r="S83" s="322"/>
      <c r="T83" s="322"/>
      <c r="U83" s="322"/>
      <c r="V83" s="322"/>
      <c r="W83" s="322"/>
      <c r="Z83" s="323"/>
      <c r="AC83" s="323"/>
      <c r="AF83" s="323"/>
      <c r="AI83" s="323"/>
      <c r="AL83" s="323"/>
    </row>
    <row r="84" spans="1:38" s="2" customFormat="1" ht="12.75" hidden="1" customHeight="1" x14ac:dyDescent="0.2">
      <c r="A84" s="12"/>
      <c r="B84" s="12" t="s">
        <v>24</v>
      </c>
      <c r="C84" s="12"/>
      <c r="D84" s="130"/>
      <c r="E84" s="99" t="e">
        <f t="shared" ref="E84:J84" si="51">E83*3%</f>
        <v>#REF!</v>
      </c>
      <c r="F84" s="14" t="e">
        <f t="shared" si="51"/>
        <v>#REF!</v>
      </c>
      <c r="G84" s="14" t="e">
        <f t="shared" si="51"/>
        <v>#REF!</v>
      </c>
      <c r="H84" s="14" t="e">
        <f t="shared" si="51"/>
        <v>#REF!</v>
      </c>
      <c r="I84" s="14" t="e">
        <f t="shared" si="51"/>
        <v>#REF!</v>
      </c>
      <c r="J84" s="14" t="e">
        <f t="shared" si="51"/>
        <v>#REF!</v>
      </c>
      <c r="K84" s="14"/>
      <c r="L84" s="14"/>
      <c r="M84" s="14"/>
      <c r="N84" s="14"/>
      <c r="O84" s="14"/>
      <c r="P84" s="14"/>
      <c r="S84" s="322"/>
      <c r="T84" s="322"/>
      <c r="U84" s="322"/>
      <c r="V84" s="322"/>
      <c r="W84" s="322"/>
      <c r="Z84" s="323"/>
      <c r="AC84" s="323"/>
      <c r="AF84" s="323"/>
      <c r="AI84" s="323"/>
      <c r="AL84" s="323"/>
    </row>
    <row r="85" spans="1:38" s="2" customFormat="1" ht="12.75" hidden="1" customHeight="1" x14ac:dyDescent="0.2">
      <c r="A85" s="35"/>
      <c r="B85" s="35" t="s">
        <v>158</v>
      </c>
      <c r="C85" s="35"/>
      <c r="D85" s="133"/>
      <c r="E85" s="102" t="e">
        <f>E83*2.7%</f>
        <v>#REF!</v>
      </c>
      <c r="F85" s="13" t="e">
        <f>F83*2.7%</f>
        <v>#REF!</v>
      </c>
      <c r="G85" s="13" t="e">
        <f t="shared" ref="G85:J85" si="52">G83*2.7%</f>
        <v>#REF!</v>
      </c>
      <c r="H85" s="13" t="e">
        <f t="shared" si="52"/>
        <v>#REF!</v>
      </c>
      <c r="I85" s="13" t="e">
        <f t="shared" si="52"/>
        <v>#REF!</v>
      </c>
      <c r="J85" s="13" t="e">
        <f t="shared" si="52"/>
        <v>#REF!</v>
      </c>
      <c r="K85" s="13"/>
      <c r="L85" s="13"/>
      <c r="M85" s="13"/>
      <c r="N85" s="13"/>
      <c r="O85" s="13"/>
      <c r="P85" s="13"/>
      <c r="S85" s="322"/>
      <c r="T85" s="322"/>
      <c r="U85" s="322"/>
      <c r="V85" s="322"/>
      <c r="W85" s="322"/>
      <c r="Z85" s="323"/>
      <c r="AC85" s="323"/>
      <c r="AF85" s="323"/>
      <c r="AI85" s="323"/>
      <c r="AL85" s="323"/>
    </row>
    <row r="86" spans="1:38" s="41" customFormat="1" x14ac:dyDescent="0.2">
      <c r="A86" s="36"/>
      <c r="B86" s="37" t="s">
        <v>25</v>
      </c>
      <c r="C86" s="37"/>
      <c r="D86" s="37"/>
      <c r="E86" s="94">
        <f>K75*(1+Entrada!$J$13)</f>
        <v>2292328.5387855805</v>
      </c>
      <c r="F86" s="38">
        <f>L75*(1+Entrada!$J$13)</f>
        <v>2320982.6455204003</v>
      </c>
      <c r="G86" s="38">
        <f>M75*(1+Entrada!$J$13)</f>
        <v>2230664.9010922485</v>
      </c>
      <c r="H86" s="38">
        <f>N75*(1+Entrada!$J$13)</f>
        <v>2354221.4093327909</v>
      </c>
      <c r="I86" s="38">
        <f>O75*(1+Entrada!$J$13)</f>
        <v>2305624.0443105367</v>
      </c>
      <c r="J86" s="38">
        <f>P75*(1+Entrada!$J$13)</f>
        <v>2325796.5354518499</v>
      </c>
      <c r="K86" s="38"/>
      <c r="L86" s="38"/>
      <c r="M86" s="38"/>
      <c r="N86" s="38"/>
      <c r="O86" s="38"/>
      <c r="P86" s="38"/>
      <c r="S86" s="313">
        <f>SUMIF($Q72:$Q74,"&lt;&gt;Rateio",Y72:Y74)</f>
        <v>2398104.5551958713</v>
      </c>
      <c r="T86" s="313">
        <f>SUMIF($Q72:$Q74,"&lt;&gt;Rateio",AB72:AB74)</f>
        <v>2304785.7211467675</v>
      </c>
      <c r="U86" s="313">
        <f>SUMIF($Q72:$Q74,"&lt;&gt;Rateio",AE72:AE74)</f>
        <v>2432447.7809246019</v>
      </c>
      <c r="V86" s="313">
        <f>SUMIF($Q72:$Q74,"&lt;&gt;Rateio",AH72:AH74)</f>
        <v>2382235.6164108715</v>
      </c>
      <c r="W86" s="313">
        <f>SUMIF($Q72:$Q74,"&lt;&gt;Rateio",AK72:AK74)</f>
        <v>2403078.4016807219</v>
      </c>
      <c r="Z86" s="325"/>
      <c r="AC86" s="325"/>
      <c r="AF86" s="325"/>
      <c r="AI86" s="325"/>
      <c r="AL86" s="325"/>
    </row>
    <row r="87" spans="1:38" s="2" customFormat="1" x14ac:dyDescent="0.2">
      <c r="E87" s="88">
        <f>AVERAGE(F87:J87)</f>
        <v>4.6931782351348109E-2</v>
      </c>
      <c r="F87" s="327">
        <f>S87</f>
        <v>4.6931782351348116E-2</v>
      </c>
      <c r="G87" s="328">
        <f>T87</f>
        <v>4.6931782351348116E-2</v>
      </c>
      <c r="H87" s="328">
        <f>U87</f>
        <v>4.6931782351348116E-2</v>
      </c>
      <c r="I87" s="328">
        <f>V87</f>
        <v>4.6931782351348109E-2</v>
      </c>
      <c r="J87" s="329">
        <f>W87</f>
        <v>4.6931782351348116E-2</v>
      </c>
      <c r="K87" s="88"/>
      <c r="L87" s="88"/>
      <c r="M87" s="3"/>
      <c r="N87" s="3"/>
      <c r="O87" s="3"/>
      <c r="P87" s="3"/>
      <c r="Q87" s="3"/>
      <c r="S87" s="308">
        <f>S75/S86</f>
        <v>4.6931782351348116E-2</v>
      </c>
      <c r="T87" s="308">
        <f>T75/T86</f>
        <v>4.6931782351348116E-2</v>
      </c>
      <c r="U87" s="308">
        <f>U75/U86</f>
        <v>4.6931782351348116E-2</v>
      </c>
      <c r="V87" s="308">
        <f>V75/V86</f>
        <v>4.6931782351348109E-2</v>
      </c>
      <c r="W87" s="308">
        <f>W75/W86</f>
        <v>4.6931782351348116E-2</v>
      </c>
      <c r="Y87" s="324"/>
      <c r="Z87" s="309"/>
      <c r="AB87" s="324"/>
      <c r="AC87" s="309"/>
      <c r="AE87" s="324"/>
      <c r="AF87" s="309"/>
      <c r="AH87" s="324"/>
      <c r="AI87" s="309"/>
      <c r="AK87" s="324"/>
      <c r="AL87" s="309"/>
    </row>
    <row r="88" spans="1:38" x14ac:dyDescent="0.2">
      <c r="F88" s="88"/>
      <c r="G88" s="88"/>
      <c r="H88" s="88"/>
      <c r="I88" s="88"/>
      <c r="J88" s="88"/>
      <c r="K88" s="88"/>
      <c r="L88" s="88"/>
      <c r="M88" s="88"/>
    </row>
    <row r="89" spans="1:38" x14ac:dyDescent="0.2">
      <c r="A89" s="277"/>
      <c r="B89" s="277"/>
      <c r="C89" s="277"/>
      <c r="D89" s="277"/>
      <c r="E89" s="277"/>
      <c r="F89" s="278"/>
    </row>
    <row r="90" spans="1:38" x14ac:dyDescent="0.2">
      <c r="A90" s="277"/>
      <c r="B90" s="277"/>
      <c r="C90" s="277"/>
      <c r="D90" s="277"/>
      <c r="E90" s="277"/>
      <c r="F90" s="277"/>
    </row>
    <row r="91" spans="1:38" x14ac:dyDescent="0.2">
      <c r="A91" s="277"/>
      <c r="B91" s="277"/>
      <c r="C91" s="277"/>
      <c r="D91" s="277"/>
      <c r="E91" s="277"/>
      <c r="F91" s="277"/>
    </row>
    <row r="92" spans="1:38" x14ac:dyDescent="0.2">
      <c r="A92" s="277"/>
      <c r="B92" s="277"/>
      <c r="C92" s="277"/>
      <c r="D92" s="277"/>
      <c r="E92" s="277"/>
      <c r="F92" s="277"/>
    </row>
    <row r="93" spans="1:38" x14ac:dyDescent="0.2">
      <c r="A93" s="277"/>
      <c r="B93" s="277"/>
      <c r="C93" s="277"/>
      <c r="D93" s="277"/>
      <c r="E93" s="277"/>
      <c r="F93" s="277"/>
    </row>
    <row r="94" spans="1:38" x14ac:dyDescent="0.2">
      <c r="A94" s="277"/>
      <c r="B94" s="277"/>
      <c r="C94" s="277"/>
      <c r="D94" s="277"/>
      <c r="E94" s="277"/>
      <c r="F94" s="277"/>
    </row>
    <row r="95" spans="1:38" x14ac:dyDescent="0.2">
      <c r="A95" s="277"/>
      <c r="B95" s="277"/>
      <c r="C95" s="277"/>
      <c r="D95" s="277"/>
      <c r="E95" s="277"/>
      <c r="F95" s="277"/>
    </row>
    <row r="96" spans="1:38" x14ac:dyDescent="0.2">
      <c r="A96" s="277"/>
      <c r="B96" s="277"/>
      <c r="C96" s="277"/>
      <c r="D96" s="277"/>
      <c r="E96" s="277"/>
      <c r="F96" s="277"/>
    </row>
    <row r="97" spans="1:6" x14ac:dyDescent="0.2">
      <c r="A97" s="277"/>
      <c r="B97" s="277"/>
      <c r="C97" s="277"/>
      <c r="D97" s="277"/>
      <c r="E97" s="277"/>
      <c r="F97" s="277"/>
    </row>
    <row r="98" spans="1:6" x14ac:dyDescent="0.2">
      <c r="A98" s="277"/>
      <c r="B98" s="277"/>
      <c r="C98" s="277"/>
      <c r="D98" s="277"/>
      <c r="E98" s="277"/>
      <c r="F98" s="277"/>
    </row>
    <row r="99" spans="1:6" x14ac:dyDescent="0.2">
      <c r="A99" s="277"/>
      <c r="B99" s="277"/>
      <c r="C99" s="277"/>
      <c r="D99" s="277"/>
      <c r="E99" s="277"/>
      <c r="F99" s="277"/>
    </row>
    <row r="100" spans="1:6" x14ac:dyDescent="0.2">
      <c r="A100" s="277"/>
      <c r="B100" s="277"/>
      <c r="C100" s="277"/>
      <c r="D100" s="277"/>
      <c r="E100" s="277"/>
      <c r="F100" s="277"/>
    </row>
    <row r="101" spans="1:6" x14ac:dyDescent="0.2">
      <c r="A101" s="277"/>
      <c r="B101" s="277"/>
      <c r="C101" s="277"/>
      <c r="D101" s="277"/>
      <c r="E101" s="277"/>
      <c r="F101" s="277"/>
    </row>
    <row r="102" spans="1:6" x14ac:dyDescent="0.2">
      <c r="A102" s="277"/>
      <c r="B102" s="277"/>
      <c r="C102" s="277"/>
      <c r="D102" s="277"/>
      <c r="E102" s="277"/>
      <c r="F102" s="277"/>
    </row>
    <row r="103" spans="1:6" x14ac:dyDescent="0.2">
      <c r="A103" s="277"/>
      <c r="B103" s="277"/>
      <c r="C103" s="277"/>
      <c r="D103" s="277"/>
      <c r="E103" s="277"/>
      <c r="F103" s="277"/>
    </row>
    <row r="104" spans="1:6" x14ac:dyDescent="0.2">
      <c r="A104" s="277"/>
      <c r="B104" s="277"/>
      <c r="C104" s="277"/>
      <c r="D104" s="277"/>
      <c r="E104" s="277"/>
      <c r="F104" s="277"/>
    </row>
    <row r="105" spans="1:6" x14ac:dyDescent="0.2">
      <c r="A105" s="277"/>
      <c r="B105" s="277"/>
      <c r="C105" s="277"/>
      <c r="D105" s="277"/>
      <c r="E105" s="277"/>
      <c r="F105" s="277"/>
    </row>
    <row r="106" spans="1:6" x14ac:dyDescent="0.2">
      <c r="A106" s="277"/>
      <c r="B106" s="277"/>
      <c r="C106" s="277"/>
      <c r="D106" s="277"/>
      <c r="E106" s="277"/>
      <c r="F106" s="277"/>
    </row>
    <row r="107" spans="1:6" x14ac:dyDescent="0.2">
      <c r="A107" s="277"/>
      <c r="B107" s="277"/>
      <c r="C107" s="277"/>
      <c r="D107" s="277"/>
      <c r="E107" s="277"/>
      <c r="F107" s="277"/>
    </row>
    <row r="108" spans="1:6" x14ac:dyDescent="0.2">
      <c r="A108" s="277"/>
      <c r="B108" s="277"/>
      <c r="C108" s="277"/>
      <c r="D108" s="277"/>
      <c r="E108" s="277"/>
      <c r="F108" s="277"/>
    </row>
    <row r="109" spans="1:6" x14ac:dyDescent="0.2">
      <c r="A109" s="277"/>
      <c r="B109" s="277"/>
      <c r="C109" s="277"/>
      <c r="D109" s="277"/>
      <c r="E109" s="277"/>
      <c r="F109" s="277"/>
    </row>
    <row r="110" spans="1:6" x14ac:dyDescent="0.2">
      <c r="A110" s="277"/>
      <c r="B110" s="277"/>
      <c r="C110" s="277"/>
      <c r="D110" s="277"/>
      <c r="E110" s="277"/>
      <c r="F110" s="277"/>
    </row>
    <row r="111" spans="1:6" x14ac:dyDescent="0.2">
      <c r="A111" s="277"/>
      <c r="B111" s="277"/>
      <c r="C111" s="277"/>
      <c r="D111" s="277"/>
      <c r="E111" s="277"/>
      <c r="F111" s="277"/>
    </row>
    <row r="112" spans="1:6" x14ac:dyDescent="0.2">
      <c r="A112" s="277"/>
      <c r="B112" s="277"/>
      <c r="C112" s="277"/>
      <c r="D112" s="277"/>
      <c r="E112" s="277"/>
      <c r="F112" s="277"/>
    </row>
    <row r="113" spans="1:6" x14ac:dyDescent="0.2">
      <c r="A113" s="277"/>
      <c r="B113" s="277"/>
      <c r="C113" s="277"/>
      <c r="D113" s="277"/>
      <c r="E113" s="277"/>
      <c r="F113" s="277"/>
    </row>
    <row r="114" spans="1:6" x14ac:dyDescent="0.2">
      <c r="A114" s="277"/>
      <c r="B114" s="277"/>
      <c r="C114" s="277"/>
      <c r="D114" s="277"/>
      <c r="E114" s="277"/>
      <c r="F114" s="277"/>
    </row>
    <row r="115" spans="1:6" x14ac:dyDescent="0.2">
      <c r="A115" s="277"/>
      <c r="B115" s="277"/>
      <c r="C115" s="277"/>
      <c r="D115" s="277"/>
      <c r="E115" s="277"/>
      <c r="F115" s="277"/>
    </row>
    <row r="116" spans="1:6" x14ac:dyDescent="0.2">
      <c r="A116" s="277"/>
      <c r="B116" s="277"/>
      <c r="C116" s="277"/>
      <c r="D116" s="277"/>
      <c r="E116" s="277"/>
      <c r="F116" s="277"/>
    </row>
    <row r="117" spans="1:6" x14ac:dyDescent="0.2">
      <c r="A117" s="277"/>
      <c r="B117" s="277"/>
      <c r="C117" s="277"/>
      <c r="D117" s="277"/>
      <c r="E117" s="277"/>
      <c r="F117" s="277"/>
    </row>
    <row r="118" spans="1:6" x14ac:dyDescent="0.2">
      <c r="A118" s="277"/>
      <c r="B118" s="277"/>
      <c r="C118" s="277"/>
      <c r="D118" s="277"/>
      <c r="E118" s="277"/>
      <c r="F118" s="277"/>
    </row>
    <row r="119" spans="1:6" x14ac:dyDescent="0.2">
      <c r="A119" s="276"/>
      <c r="B119" s="276"/>
      <c r="C119" s="276"/>
    </row>
    <row r="120" spans="1:6" x14ac:dyDescent="0.2">
      <c r="A120" s="276"/>
      <c r="B120" s="276"/>
      <c r="C120" s="276"/>
    </row>
  </sheetData>
  <mergeCells count="28">
    <mergeCell ref="B5:B6"/>
    <mergeCell ref="A7:A8"/>
    <mergeCell ref="B47:B48"/>
    <mergeCell ref="C7:C8"/>
    <mergeCell ref="A49:A50"/>
    <mergeCell ref="B49:B50"/>
    <mergeCell ref="A28:A29"/>
    <mergeCell ref="D7:D8"/>
    <mergeCell ref="B26:B27"/>
    <mergeCell ref="L28:P28"/>
    <mergeCell ref="B28:B29"/>
    <mergeCell ref="C28:C29"/>
    <mergeCell ref="F7:J7"/>
    <mergeCell ref="L7:P7"/>
    <mergeCell ref="B7:B8"/>
    <mergeCell ref="D28:D29"/>
    <mergeCell ref="F28:J28"/>
    <mergeCell ref="L49:P49"/>
    <mergeCell ref="B68:B69"/>
    <mergeCell ref="L70:P70"/>
    <mergeCell ref="C49:C50"/>
    <mergeCell ref="D49:D50"/>
    <mergeCell ref="F49:J49"/>
    <mergeCell ref="A70:A71"/>
    <mergeCell ref="B70:B71"/>
    <mergeCell ref="C70:C71"/>
    <mergeCell ref="D70:D71"/>
    <mergeCell ref="F70:J70"/>
  </mergeCells>
  <phoneticPr fontId="14" type="noConversion"/>
  <pageMargins left="0.74803149606299213" right="0.74803149606299213" top="0.98425196850393704" bottom="0.98425196850393704" header="0.51181102362204722" footer="0.51181102362204722"/>
  <pageSetup paperSize="9" scale="32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AS55"/>
  <sheetViews>
    <sheetView showGridLines="0" zoomScale="80" zoomScaleNormal="80" workbookViewId="0"/>
  </sheetViews>
  <sheetFormatPr defaultRowHeight="12.75" x14ac:dyDescent="0.2"/>
  <cols>
    <col min="1" max="1" width="4.28515625" bestFit="1" customWidth="1"/>
    <col min="2" max="2" width="49.7109375" customWidth="1"/>
    <col min="3" max="3" width="7.140625" customWidth="1"/>
    <col min="4" max="4" width="7.28515625" bestFit="1" customWidth="1"/>
    <col min="5" max="5" width="12.42578125" bestFit="1" customWidth="1"/>
    <col min="6" max="6" width="14.5703125" style="136" customWidth="1"/>
    <col min="7" max="7" width="13.140625" customWidth="1"/>
    <col min="8" max="11" width="12.42578125" bestFit="1" customWidth="1"/>
    <col min="12" max="12" width="14.42578125" style="136" customWidth="1"/>
    <col min="13" max="16" width="12.42578125" bestFit="1" customWidth="1"/>
    <col min="17" max="17" width="11.7109375" hidden="1" customWidth="1"/>
    <col min="18" max="18" width="11.7109375" style="137" hidden="1" customWidth="1"/>
    <col min="19" max="19" width="11.7109375" style="136" hidden="1" customWidth="1"/>
    <col min="20" max="23" width="11.7109375" hidden="1" customWidth="1"/>
    <col min="26" max="30" width="10.28515625" bestFit="1" customWidth="1"/>
    <col min="32" max="32" width="10.28515625" bestFit="1" customWidth="1"/>
    <col min="35" max="35" width="10.28515625" bestFit="1" customWidth="1"/>
    <col min="38" max="38" width="10.28515625" bestFit="1" customWidth="1"/>
    <col min="41" max="41" width="10.28515625" bestFit="1" customWidth="1"/>
    <col min="44" max="44" width="10.28515625" bestFit="1" customWidth="1"/>
  </cols>
  <sheetData>
    <row r="1" spans="1:45" s="2" customFormat="1" x14ac:dyDescent="0.2">
      <c r="F1" s="86"/>
      <c r="G1" s="3"/>
      <c r="H1" s="3"/>
      <c r="I1" s="3"/>
      <c r="J1" s="3"/>
      <c r="K1" s="3"/>
      <c r="L1" s="86"/>
      <c r="M1" s="3"/>
      <c r="N1" s="3"/>
      <c r="O1" s="3"/>
      <c r="P1" s="3"/>
      <c r="Q1" s="3"/>
      <c r="R1" s="103"/>
      <c r="S1" s="111"/>
      <c r="T1" s="3"/>
      <c r="U1" s="3"/>
      <c r="V1" s="3"/>
      <c r="W1" s="3"/>
    </row>
    <row r="2" spans="1:45" s="2" customFormat="1" ht="15.75" x14ac:dyDescent="0.25">
      <c r="C2" s="4" t="str">
        <f>BCD!C2</f>
        <v>Planilha de Apoio ANEEL - Ref. 07/2017 (Atualizada para 05/2019)</v>
      </c>
      <c r="F2" s="86"/>
      <c r="G2" s="3"/>
      <c r="H2" s="3"/>
      <c r="I2" s="3"/>
      <c r="J2" s="3"/>
      <c r="K2" s="3"/>
      <c r="L2" s="86"/>
      <c r="M2" s="3"/>
      <c r="N2" s="3"/>
      <c r="O2" s="3"/>
      <c r="P2" s="3"/>
      <c r="Q2" s="3"/>
      <c r="R2" s="103"/>
      <c r="S2" s="111"/>
      <c r="T2" s="3"/>
      <c r="U2" s="3"/>
      <c r="V2" s="3"/>
      <c r="W2" s="3"/>
    </row>
    <row r="3" spans="1:45" s="2" customFormat="1" ht="15.75" x14ac:dyDescent="0.25">
      <c r="C3" s="4" t="s">
        <v>30</v>
      </c>
      <c r="F3" s="86"/>
      <c r="G3" s="3"/>
      <c r="H3" s="3"/>
      <c r="I3" s="3"/>
      <c r="J3" s="3"/>
      <c r="K3" s="3"/>
      <c r="L3" s="86"/>
      <c r="M3" s="88"/>
      <c r="N3" s="3"/>
      <c r="O3" s="3"/>
      <c r="P3" s="3"/>
      <c r="Q3" s="3"/>
      <c r="R3" s="103"/>
      <c r="S3" s="111"/>
      <c r="T3" s="3"/>
      <c r="U3" s="3"/>
      <c r="V3" s="3"/>
      <c r="W3" s="3"/>
    </row>
    <row r="4" spans="1:45" s="2" customFormat="1" x14ac:dyDescent="0.2">
      <c r="F4" s="86"/>
      <c r="G4" s="3"/>
      <c r="H4" s="3"/>
      <c r="I4" s="3"/>
      <c r="J4" s="3"/>
      <c r="K4" s="3"/>
      <c r="L4" s="86"/>
      <c r="M4" s="3"/>
      <c r="N4" s="3"/>
      <c r="O4" s="3"/>
      <c r="P4" s="3"/>
      <c r="Q4" s="3"/>
      <c r="R4" s="103"/>
      <c r="S4" s="111"/>
      <c r="T4" s="3"/>
      <c r="U4" s="3"/>
      <c r="V4" s="3"/>
      <c r="W4" s="3"/>
    </row>
    <row r="5" spans="1:45" s="5" customFormat="1" ht="12.75" customHeight="1" x14ac:dyDescent="0.2">
      <c r="B5" s="517" t="s">
        <v>55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Q5" s="104"/>
      <c r="R5" s="112"/>
      <c r="Z5" s="359" t="s">
        <v>11</v>
      </c>
      <c r="AA5" s="359" t="s">
        <v>12</v>
      </c>
      <c r="AB5" s="359" t="s">
        <v>13</v>
      </c>
      <c r="AC5" s="359" t="s">
        <v>14</v>
      </c>
      <c r="AD5" s="359" t="s">
        <v>15</v>
      </c>
      <c r="AE5"/>
      <c r="AF5" s="360"/>
      <c r="AG5" s="361"/>
      <c r="AH5"/>
      <c r="AI5" s="360"/>
      <c r="AJ5" s="361"/>
      <c r="AK5"/>
      <c r="AL5" s="360"/>
      <c r="AM5" s="361"/>
      <c r="AN5"/>
      <c r="AO5" s="360"/>
      <c r="AP5" s="361"/>
      <c r="AQ5"/>
      <c r="AR5" s="360"/>
      <c r="AS5" s="361"/>
    </row>
    <row r="6" spans="1:45" s="5" customFormat="1" ht="12.75" customHeight="1" x14ac:dyDescent="0.2">
      <c r="B6" s="517"/>
      <c r="C6" s="6"/>
      <c r="D6" s="6"/>
      <c r="E6" s="112"/>
      <c r="F6" s="6"/>
      <c r="G6" s="7"/>
      <c r="H6" s="10"/>
      <c r="I6" s="6"/>
      <c r="J6" s="6"/>
      <c r="K6" s="112"/>
      <c r="L6" s="6"/>
      <c r="M6" s="6"/>
      <c r="Q6" s="104"/>
      <c r="R6" s="112"/>
      <c r="X6" s="41" t="s">
        <v>535</v>
      </c>
      <c r="Z6" s="313">
        <f>SUMIF($X9:$X16,"Rateio",L9:L16)+F28</f>
        <v>5826110.6922297515</v>
      </c>
      <c r="AA6" s="313">
        <f>SUMIF($X9:$X16,"Rateio",M9:M16)+G28</f>
        <v>5599395.8662802679</v>
      </c>
      <c r="AB6" s="313">
        <f>SUMIF($X9:$X16,"Rateio",N9:N16)+H28</f>
        <v>5909546.3515258813</v>
      </c>
      <c r="AC6" s="313">
        <f>SUMIF($X9:$X16,"Rateio",O9:O16)+I28</f>
        <v>5787557.6634515412</v>
      </c>
      <c r="AD6" s="313">
        <f>SUMIF($X9:$X16,"Rateio",P9:P16)+J28</f>
        <v>5838194.4773691902</v>
      </c>
      <c r="AE6"/>
      <c r="AG6" s="314"/>
      <c r="AH6"/>
      <c r="AJ6" s="314"/>
      <c r="AK6"/>
      <c r="AM6" s="314"/>
      <c r="AN6"/>
      <c r="AP6" s="314"/>
      <c r="AQ6"/>
      <c r="AS6" s="314"/>
    </row>
    <row r="7" spans="1:45" s="8" customFormat="1" x14ac:dyDescent="0.2">
      <c r="A7" s="512" t="s">
        <v>16</v>
      </c>
      <c r="B7" s="512" t="s">
        <v>17</v>
      </c>
      <c r="C7" s="512" t="s">
        <v>0</v>
      </c>
      <c r="D7" s="512" t="s">
        <v>18</v>
      </c>
      <c r="E7" s="92">
        <f>BCD!E7</f>
        <v>42917</v>
      </c>
      <c r="F7" s="519" t="str">
        <f>BCD!F7</f>
        <v>Preço Unitário</v>
      </c>
      <c r="G7" s="514"/>
      <c r="H7" s="514"/>
      <c r="I7" s="514"/>
      <c r="J7" s="515"/>
      <c r="K7" s="92">
        <f>E7</f>
        <v>42917</v>
      </c>
      <c r="L7" s="520" t="str">
        <f>BCD!L7</f>
        <v>Preço Total</v>
      </c>
      <c r="M7" s="521"/>
      <c r="N7" s="521"/>
      <c r="O7" s="521"/>
      <c r="P7" s="522"/>
      <c r="Q7" s="519" t="s">
        <v>19</v>
      </c>
      <c r="R7" s="514"/>
      <c r="S7" s="514"/>
      <c r="T7" s="514"/>
      <c r="U7" s="514"/>
      <c r="V7" s="514"/>
      <c r="W7" s="515"/>
      <c r="X7" s="315" t="s">
        <v>536</v>
      </c>
      <c r="Z7" s="313">
        <f>SUMIF($Y9:$Y16,"UAR",L9:L16)</f>
        <v>3994055.7529879957</v>
      </c>
      <c r="AA7" s="313">
        <f>SUMIF($Y9:$Y16,"UAR",M9:M16)</f>
        <v>3838632.7439334504</v>
      </c>
      <c r="AB7" s="313">
        <f>SUMIF($Y9:$Y16,"UAR",N9:N16)</f>
        <v>4051254.5761172064</v>
      </c>
      <c r="AC7" s="313">
        <f>SUMIF($Y9:$Y16,"UAR",O9:O16)</f>
        <v>3967625.9519558782</v>
      </c>
      <c r="AD7" s="313">
        <f>SUMIF($Y9:$Y16,"UAR",P9:P16)</f>
        <v>4002339.7204756741</v>
      </c>
      <c r="AE7"/>
      <c r="AG7" s="316"/>
      <c r="AH7"/>
      <c r="AJ7" s="316"/>
      <c r="AK7"/>
      <c r="AM7" s="316"/>
      <c r="AN7"/>
      <c r="AP7" s="316"/>
      <c r="AQ7"/>
      <c r="AS7" s="316"/>
    </row>
    <row r="8" spans="1:45" s="9" customFormat="1" x14ac:dyDescent="0.2">
      <c r="A8" s="512"/>
      <c r="B8" s="512"/>
      <c r="C8" s="512"/>
      <c r="D8" s="512"/>
      <c r="E8" s="113" t="s">
        <v>58</v>
      </c>
      <c r="F8" s="42" t="s">
        <v>11</v>
      </c>
      <c r="G8" s="42" t="s">
        <v>12</v>
      </c>
      <c r="H8" s="42" t="s">
        <v>13</v>
      </c>
      <c r="I8" s="42" t="s">
        <v>14</v>
      </c>
      <c r="J8" s="42" t="s">
        <v>15</v>
      </c>
      <c r="K8" s="113" t="s">
        <v>58</v>
      </c>
      <c r="L8" s="42" t="s">
        <v>11</v>
      </c>
      <c r="M8" s="42" t="s">
        <v>12</v>
      </c>
      <c r="N8" s="42" t="s">
        <v>13</v>
      </c>
      <c r="O8" s="42" t="s">
        <v>14</v>
      </c>
      <c r="P8" s="42" t="s">
        <v>15</v>
      </c>
      <c r="Q8" s="43" t="s">
        <v>19</v>
      </c>
      <c r="R8" s="113" t="s">
        <v>58</v>
      </c>
      <c r="S8" s="42" t="s">
        <v>11</v>
      </c>
      <c r="T8" s="42" t="s">
        <v>12</v>
      </c>
      <c r="U8" s="42" t="s">
        <v>13</v>
      </c>
      <c r="V8" s="42" t="s">
        <v>14</v>
      </c>
      <c r="W8" s="42" t="s">
        <v>15</v>
      </c>
      <c r="X8" s="315" t="s">
        <v>537</v>
      </c>
      <c r="Z8" s="317">
        <f>Z7/Z6</f>
        <v>0.68554409004189432</v>
      </c>
      <c r="AA8" s="317">
        <f>AA7/AA6</f>
        <v>0.68554409004189421</v>
      </c>
      <c r="AB8" s="317">
        <f>AB7/AB6</f>
        <v>0.68554409004189421</v>
      </c>
      <c r="AC8" s="317">
        <f>AC7/AC6</f>
        <v>0.68554409004189421</v>
      </c>
      <c r="AD8" s="317">
        <f>AD7/AD6</f>
        <v>0.68554409004189432</v>
      </c>
      <c r="AE8"/>
      <c r="AF8" s="318"/>
      <c r="AG8" s="319"/>
      <c r="AH8"/>
      <c r="AI8" s="318"/>
      <c r="AJ8" s="319"/>
      <c r="AK8"/>
      <c r="AL8" s="318"/>
      <c r="AM8" s="319"/>
      <c r="AN8"/>
      <c r="AO8" s="318"/>
      <c r="AP8" s="319"/>
      <c r="AQ8"/>
      <c r="AR8" s="318"/>
      <c r="AS8" s="319"/>
    </row>
    <row r="9" spans="1:45" x14ac:dyDescent="0.2">
      <c r="A9" s="28">
        <v>1</v>
      </c>
      <c r="B9" s="62" t="s">
        <v>9</v>
      </c>
      <c r="C9" s="28" t="str">
        <f>VLOOKUP(B9,Valores!$A$2:$F$223,5,FALSE)</f>
        <v>unid.</v>
      </c>
      <c r="D9" s="28">
        <v>1</v>
      </c>
      <c r="E9" s="173">
        <f>EXP(12.50544)*POWER(Resumo!$C10,0.10194)*POWER(Resumo!$E10,0.37483)*1.005069*(1+Valores!$H$118)*(1+Valores!$I$118)*(1+Valores!$J$118)*VLOOKUP(VLOOKUP($B9,Indices_Poder!$B$5:$E$250,3,FALSE),Indices_Poder!$G$6:$N$28,8,FALSE)</f>
        <v>3892034.746659949</v>
      </c>
      <c r="F9" s="297">
        <f>$E9*VLOOKUP($F8,Regional!$A$2:$B$7,2,FALSE)</f>
        <v>3940685.180993198</v>
      </c>
      <c r="G9" s="297">
        <f>$E9*VLOOKUP($G8,Regional!$A$2:$B$7,2,FALSE)</f>
        <v>3787339.0119747962</v>
      </c>
      <c r="H9" s="297">
        <f>$E9*VLOOKUP($H8,Regional!$A$2:$B$7,2,FALSE)</f>
        <v>3997119.6848197673</v>
      </c>
      <c r="I9" s="297">
        <f>$E9*VLOOKUP($I8,Regional!$A$2:$B$7,2,FALSE)</f>
        <v>3914608.548190577</v>
      </c>
      <c r="J9" s="298">
        <f>$E9*VLOOKUP($J8,Regional!$A$2:$B$7,2,FALSE)</f>
        <v>3948858.4539611838</v>
      </c>
      <c r="K9" s="142">
        <f>D9*E9</f>
        <v>3892034.746659949</v>
      </c>
      <c r="L9" s="25">
        <f>D9*F9</f>
        <v>3940685.180993198</v>
      </c>
      <c r="M9" s="25">
        <f>D9*G9</f>
        <v>3787339.0119747962</v>
      </c>
      <c r="N9" s="25">
        <f>D9*H9</f>
        <v>3997119.6848197673</v>
      </c>
      <c r="O9" s="25">
        <f>D9*I9</f>
        <v>3914608.548190577</v>
      </c>
      <c r="P9" s="26">
        <f>D9*J9</f>
        <v>3948858.4539611838</v>
      </c>
      <c r="Q9" s="219">
        <v>1.4E-2</v>
      </c>
      <c r="R9" s="135">
        <f>K9*Q9</f>
        <v>54488.486453239289</v>
      </c>
      <c r="S9" s="16">
        <f>L9*$Q9</f>
        <v>55169.592533904775</v>
      </c>
      <c r="T9" s="16">
        <f>M9*$Q9</f>
        <v>53022.74616764715</v>
      </c>
      <c r="U9" s="16">
        <f>N9*$Q9</f>
        <v>55959.67558747674</v>
      </c>
      <c r="V9" s="16">
        <f>O9*$Q9</f>
        <v>54804.519674668081</v>
      </c>
      <c r="W9" s="17">
        <f>P9*$Q9</f>
        <v>55284.018355456574</v>
      </c>
      <c r="X9" s="321">
        <f>VLOOKUP(B9,Valores!$A$2:$O$300,14,FALSE)</f>
        <v>2.7799999999999998E-2</v>
      </c>
      <c r="Y9" s="321" t="str">
        <f>VLOOKUP(B9,Valores!$A$2:$O$300,15,FALSE)</f>
        <v>UAR</v>
      </c>
      <c r="Z9" s="322">
        <f>IF($Y9="UAR",L9*Z$34,0)</f>
        <v>2685742.9226320013</v>
      </c>
      <c r="AA9" s="322">
        <f>IF($Y9="UAR",M9*AA$34,0)</f>
        <v>2581231.0498895803</v>
      </c>
      <c r="AB9" s="322">
        <f>IF($Y9="UAR",N9*AB$34,0)</f>
        <v>2724205.4138696943</v>
      </c>
      <c r="AC9" s="322">
        <f>IF($Y9="UAR",O9*AC$34,0)</f>
        <v>2667970.5990945841</v>
      </c>
      <c r="AD9" s="322">
        <f>IF($Y9="UAR",P9*AD$34,0)</f>
        <v>2691313.35239746</v>
      </c>
      <c r="AF9" s="3">
        <f t="shared" ref="AF9:AF16" si="0">L9+Z9</f>
        <v>6626428.1036251988</v>
      </c>
      <c r="AG9" s="323">
        <f t="shared" ref="AG9:AG16" si="1">IF($X9="rateio",0,AF9*$X9)</f>
        <v>184214.70128078051</v>
      </c>
      <c r="AI9" s="3">
        <f t="shared" ref="AI9:AI16" si="2">M9+AA9</f>
        <v>6368570.0618643761</v>
      </c>
      <c r="AJ9" s="323">
        <f t="shared" ref="AJ9:AJ16" si="3">IF($X9="rateio",0,AI9*$X9)</f>
        <v>177046.24771982964</v>
      </c>
      <c r="AL9" s="3">
        <f t="shared" ref="AL9:AL16" si="4">N9+AB9</f>
        <v>6721325.0986894611</v>
      </c>
      <c r="AM9" s="323">
        <f t="shared" ref="AM9:AM16" si="5">IF($X9="rateio",0,AL9*$X9)</f>
        <v>186852.83774356701</v>
      </c>
      <c r="AO9" s="3">
        <f t="shared" ref="AO9:AO16" si="6">O9+AC9</f>
        <v>6582579.1472851615</v>
      </c>
      <c r="AP9" s="323">
        <f t="shared" ref="AP9:AP16" si="7">IF($X9="rateio",0,AO9*$X9)</f>
        <v>182995.70029452749</v>
      </c>
      <c r="AR9" s="3">
        <f t="shared" ref="AR9:AR16" si="8">P9+AD9</f>
        <v>6640171.8063586438</v>
      </c>
      <c r="AS9" s="323">
        <f t="shared" ref="AS9:AS16" si="9">IF($X9="rateio",0,AR9*$X9)</f>
        <v>184596.77621677029</v>
      </c>
    </row>
    <row r="10" spans="1:45" x14ac:dyDescent="0.2">
      <c r="A10" s="28">
        <v>2</v>
      </c>
      <c r="B10" s="28" t="s">
        <v>2</v>
      </c>
      <c r="C10" s="28" t="str">
        <f>VLOOKUP(B10,Valores!$A$2:$F$223,5,FALSE)</f>
        <v>unid.</v>
      </c>
      <c r="D10" s="29">
        <v>1</v>
      </c>
      <c r="E10" s="206">
        <f>VLOOKUP($B10,Valores!$A$2:$G$300,6,FALSE)*VLOOKUP(VLOOKUP($B10,Indices_Poder!$B$5:$E$250,3,FALSE),Indices_Poder!$G$6:$N$28,4,FALSE)</f>
        <v>25042.747785145042</v>
      </c>
      <c r="F10" s="60">
        <f>$E10*VLOOKUP($F8,Regional!$A$2:$B$7,2,FALSE)</f>
        <v>25355.782132459353</v>
      </c>
      <c r="G10" s="60">
        <f>$E10*VLOOKUP($G8,Regional!$A$2:$B$7,2,FALSE)</f>
        <v>24369.097869724639</v>
      </c>
      <c r="H10" s="60">
        <f>$E10*VLOOKUP($H8,Regional!$A$2:$B$7,2,FALSE)</f>
        <v>25718.901975343957</v>
      </c>
      <c r="I10" s="60">
        <f>$E10*VLOOKUP($I8,Regional!$A$2:$B$7,2,FALSE)</f>
        <v>25187.995722298885</v>
      </c>
      <c r="J10" s="82">
        <f>$E10*VLOOKUP($J8,Regional!$A$2:$B$7,2,FALSE)</f>
        <v>25408.371902808158</v>
      </c>
      <c r="K10" s="140">
        <f t="shared" ref="K10:K16" si="10">D10*E10</f>
        <v>25042.747785145042</v>
      </c>
      <c r="L10" s="25">
        <f t="shared" ref="L10:P16" si="11">$D10*F10</f>
        <v>25355.782132459353</v>
      </c>
      <c r="M10" s="25">
        <f t="shared" si="11"/>
        <v>24369.097869724639</v>
      </c>
      <c r="N10" s="25">
        <f t="shared" si="11"/>
        <v>25718.901975343957</v>
      </c>
      <c r="O10" s="25">
        <f t="shared" si="11"/>
        <v>25187.995722298885</v>
      </c>
      <c r="P10" s="26">
        <f t="shared" si="11"/>
        <v>25408.371902808158</v>
      </c>
      <c r="Q10" s="220">
        <v>0</v>
      </c>
      <c r="R10" s="138">
        <f t="shared" ref="R10:R16" si="12">K10*Q10</f>
        <v>0</v>
      </c>
      <c r="S10" s="25">
        <f t="shared" ref="S10:W16" si="13">L10*$Q10</f>
        <v>0</v>
      </c>
      <c r="T10" s="25">
        <f t="shared" si="13"/>
        <v>0</v>
      </c>
      <c r="U10" s="25">
        <f t="shared" si="13"/>
        <v>0</v>
      </c>
      <c r="V10" s="25">
        <f t="shared" si="13"/>
        <v>0</v>
      </c>
      <c r="W10" s="26">
        <f t="shared" si="13"/>
        <v>0</v>
      </c>
      <c r="X10" s="321">
        <f>VLOOKUP(B10,Valores!$A$2:$O$300,14,FALSE)</f>
        <v>0.04</v>
      </c>
      <c r="Y10" s="321" t="str">
        <f>VLOOKUP(B10,Valores!$A$2:$O$300,15,FALSE)</f>
        <v>UAR</v>
      </c>
      <c r="Z10" s="322">
        <f t="shared" ref="Z10:Z16" si="14">IF($Y10="UAR",L10*Z$34,0)</f>
        <v>17281.033445277193</v>
      </c>
      <c r="AA10" s="322">
        <f t="shared" ref="AA10:AD16" si="15">IF($Y10="UAR",M10*AA$34,0)</f>
        <v>16608.566563554799</v>
      </c>
      <c r="AB10" s="322">
        <f t="shared" si="15"/>
        <v>17528.514911900915</v>
      </c>
      <c r="AC10" s="322">
        <f t="shared" si="15"/>
        <v>17166.679940009675</v>
      </c>
      <c r="AD10" s="322">
        <f t="shared" si="15"/>
        <v>17316.875588719249</v>
      </c>
      <c r="AF10" s="3">
        <f t="shared" si="0"/>
        <v>42636.815577736546</v>
      </c>
      <c r="AG10" s="323">
        <f t="shared" si="1"/>
        <v>1705.4726231094619</v>
      </c>
      <c r="AI10" s="3">
        <f t="shared" si="2"/>
        <v>40977.664433279439</v>
      </c>
      <c r="AJ10" s="323">
        <f t="shared" si="3"/>
        <v>1639.1065773311775</v>
      </c>
      <c r="AL10" s="3">
        <f t="shared" si="4"/>
        <v>43247.416887244872</v>
      </c>
      <c r="AM10" s="323">
        <f t="shared" si="5"/>
        <v>1729.8966754897949</v>
      </c>
      <c r="AO10" s="3">
        <f t="shared" si="6"/>
        <v>42354.67566230856</v>
      </c>
      <c r="AP10" s="323">
        <f t="shared" si="7"/>
        <v>1694.1870264923425</v>
      </c>
      <c r="AR10" s="3">
        <f t="shared" si="8"/>
        <v>42725.247491527407</v>
      </c>
      <c r="AS10" s="323">
        <f t="shared" si="9"/>
        <v>1709.0098996610964</v>
      </c>
    </row>
    <row r="11" spans="1:45" x14ac:dyDescent="0.2">
      <c r="A11" s="28">
        <v>3</v>
      </c>
      <c r="B11" s="28" t="s">
        <v>540</v>
      </c>
      <c r="C11" s="28" t="str">
        <f>VLOOKUP(B11,Valores!$A$2:$F$223,5,FALSE)</f>
        <v>unid.</v>
      </c>
      <c r="D11" s="420">
        <v>0</v>
      </c>
      <c r="E11" s="206">
        <f>VLOOKUP($B11,Valores!$A$2:$G$300,6,FALSE)*VLOOKUP(VLOOKUP($B11,Indices_Poder!$B$5:$E$250,3,FALSE),Indices_Poder!$G$6:$N$28,4,FALSE)</f>
        <v>0</v>
      </c>
      <c r="F11" s="60">
        <f>$E11*VLOOKUP($F8,Regional!$A$2:$B$7,2,FALSE)</f>
        <v>0</v>
      </c>
      <c r="G11" s="60">
        <f>$E11*VLOOKUP($G8,Regional!$A$2:$B$7,2,FALSE)</f>
        <v>0</v>
      </c>
      <c r="H11" s="60">
        <f>$E11*VLOOKUP($H8,Regional!$A$2:$B$7,2,FALSE)</f>
        <v>0</v>
      </c>
      <c r="I11" s="60">
        <f>$E11*VLOOKUP($I8,Regional!$A$2:$B$7,2,FALSE)</f>
        <v>0</v>
      </c>
      <c r="J11" s="82">
        <f>$E11*VLOOKUP($J8,Regional!$A$2:$B$7,2,FALSE)</f>
        <v>0</v>
      </c>
      <c r="K11" s="140">
        <f t="shared" si="10"/>
        <v>0</v>
      </c>
      <c r="L11" s="25">
        <f t="shared" si="11"/>
        <v>0</v>
      </c>
      <c r="M11" s="25">
        <f t="shared" si="11"/>
        <v>0</v>
      </c>
      <c r="N11" s="25">
        <f t="shared" si="11"/>
        <v>0</v>
      </c>
      <c r="O11" s="25">
        <f t="shared" si="11"/>
        <v>0</v>
      </c>
      <c r="P11" s="26">
        <f t="shared" si="11"/>
        <v>0</v>
      </c>
      <c r="Q11" s="220">
        <v>3.9E-2</v>
      </c>
      <c r="R11" s="138">
        <f t="shared" si="12"/>
        <v>0</v>
      </c>
      <c r="S11" s="25">
        <f t="shared" si="13"/>
        <v>0</v>
      </c>
      <c r="T11" s="25">
        <f t="shared" si="13"/>
        <v>0</v>
      </c>
      <c r="U11" s="25">
        <f t="shared" si="13"/>
        <v>0</v>
      </c>
      <c r="V11" s="25">
        <f t="shared" si="13"/>
        <v>0</v>
      </c>
      <c r="W11" s="26">
        <f t="shared" si="13"/>
        <v>0</v>
      </c>
      <c r="X11" s="321">
        <f>VLOOKUP(B11,Valores!$A$2:$O$300,14,FALSE)</f>
        <v>4.1700000000000001E-2</v>
      </c>
      <c r="Y11" s="321" t="str">
        <f>VLOOKUP(B11,Valores!$A$2:$O$300,15,FALSE)</f>
        <v>UAR</v>
      </c>
      <c r="Z11" s="322">
        <f t="shared" si="14"/>
        <v>0</v>
      </c>
      <c r="AA11" s="322">
        <f t="shared" si="15"/>
        <v>0</v>
      </c>
      <c r="AB11" s="322">
        <f t="shared" si="15"/>
        <v>0</v>
      </c>
      <c r="AC11" s="322">
        <f t="shared" si="15"/>
        <v>0</v>
      </c>
      <c r="AD11" s="322">
        <f t="shared" si="15"/>
        <v>0</v>
      </c>
      <c r="AF11" s="3">
        <f t="shared" si="0"/>
        <v>0</v>
      </c>
      <c r="AG11" s="323">
        <f t="shared" si="1"/>
        <v>0</v>
      </c>
      <c r="AI11" s="3">
        <f t="shared" si="2"/>
        <v>0</v>
      </c>
      <c r="AJ11" s="323">
        <f t="shared" si="3"/>
        <v>0</v>
      </c>
      <c r="AL11" s="3">
        <f t="shared" si="4"/>
        <v>0</v>
      </c>
      <c r="AM11" s="323">
        <f t="shared" si="5"/>
        <v>0</v>
      </c>
      <c r="AO11" s="3">
        <f t="shared" si="6"/>
        <v>0</v>
      </c>
      <c r="AP11" s="323">
        <f t="shared" si="7"/>
        <v>0</v>
      </c>
      <c r="AR11" s="3">
        <f t="shared" si="8"/>
        <v>0</v>
      </c>
      <c r="AS11" s="323">
        <f t="shared" si="9"/>
        <v>0</v>
      </c>
    </row>
    <row r="12" spans="1:45" x14ac:dyDescent="0.2">
      <c r="A12" s="28">
        <v>4</v>
      </c>
      <c r="B12" s="28" t="s">
        <v>541</v>
      </c>
      <c r="C12" s="28" t="str">
        <f>VLOOKUP(B12,Valores!$A$2:$F$223,5,FALSE)</f>
        <v>kg</v>
      </c>
      <c r="D12" s="420">
        <v>600</v>
      </c>
      <c r="E12" s="206">
        <f>VLOOKUP($B12,Valores!$A$2:$G$300,6,FALSE)*VLOOKUP(VLOOKUP($B12,Indices_Poder!$B$5:$E$250,3,FALSE),Indices_Poder!$G$6:$N$28,4,FALSE)</f>
        <v>46.114880431832724</v>
      </c>
      <c r="F12" s="60">
        <f>$E12*VLOOKUP($F8,Regional!$A$2:$B$7,2,FALSE)</f>
        <v>46.691316437230633</v>
      </c>
      <c r="G12" s="60">
        <f>$E12*VLOOKUP($G8,Regional!$A$2:$B$7,2,FALSE)</f>
        <v>44.87439014821642</v>
      </c>
      <c r="H12" s="60">
        <f>$E12*VLOOKUP($H8,Regional!$A$2:$B$7,2,FALSE)</f>
        <v>47.359982203492201</v>
      </c>
      <c r="I12" s="60">
        <f>$E12*VLOOKUP($I8,Regional!$A$2:$B$7,2,FALSE)</f>
        <v>46.382346738337354</v>
      </c>
      <c r="J12" s="82">
        <f>$E12*VLOOKUP($J8,Regional!$A$2:$B$7,2,FALSE)</f>
        <v>46.788157686137481</v>
      </c>
      <c r="K12" s="140">
        <f t="shared" si="10"/>
        <v>27668.928259099634</v>
      </c>
      <c r="L12" s="25">
        <f t="shared" si="11"/>
        <v>28014.789862338381</v>
      </c>
      <c r="M12" s="25">
        <f t="shared" si="11"/>
        <v>26924.634088929852</v>
      </c>
      <c r="N12" s="25">
        <f t="shared" si="11"/>
        <v>28415.98932209532</v>
      </c>
      <c r="O12" s="25">
        <f t="shared" si="11"/>
        <v>27829.408043002411</v>
      </c>
      <c r="P12" s="26">
        <f t="shared" si="11"/>
        <v>28072.894611682488</v>
      </c>
      <c r="Q12" s="220">
        <v>0.34499999999999997</v>
      </c>
      <c r="R12" s="138">
        <f t="shared" si="12"/>
        <v>9545.7802493893723</v>
      </c>
      <c r="S12" s="25">
        <f t="shared" si="13"/>
        <v>9665.1025025067411</v>
      </c>
      <c r="T12" s="25">
        <f t="shared" si="13"/>
        <v>9288.998760680799</v>
      </c>
      <c r="U12" s="25">
        <f t="shared" si="13"/>
        <v>9803.5163161228847</v>
      </c>
      <c r="V12" s="25">
        <f t="shared" si="13"/>
        <v>9601.1457748358316</v>
      </c>
      <c r="W12" s="26">
        <f t="shared" si="13"/>
        <v>9685.1486410304569</v>
      </c>
      <c r="X12" s="321">
        <f>VLOOKUP(B12,Valores!$A$2:$O$300,14,FALSE)</f>
        <v>3.1300000000000001E-2</v>
      </c>
      <c r="Y12" s="321" t="str">
        <f>VLOOKUP(B12,Valores!$A$2:$O$300,15,FALSE)</f>
        <v>UAR</v>
      </c>
      <c r="Z12" s="322">
        <f t="shared" si="14"/>
        <v>19093.25920393231</v>
      </c>
      <c r="AA12" s="322">
        <f t="shared" si="15"/>
        <v>18350.272129724966</v>
      </c>
      <c r="AB12" s="322">
        <f t="shared" si="15"/>
        <v>19366.693533272573</v>
      </c>
      <c r="AC12" s="322">
        <f t="shared" si="15"/>
        <v>18966.913686237149</v>
      </c>
      <c r="AD12" s="322">
        <f t="shared" si="15"/>
        <v>19132.860037836763</v>
      </c>
      <c r="AF12" s="3">
        <f t="shared" si="0"/>
        <v>47108.049066270687</v>
      </c>
      <c r="AG12" s="323">
        <f t="shared" si="1"/>
        <v>1474.4819357742726</v>
      </c>
      <c r="AI12" s="3">
        <f t="shared" si="2"/>
        <v>45274.906218654818</v>
      </c>
      <c r="AJ12" s="323">
        <f t="shared" si="3"/>
        <v>1417.1045646438959</v>
      </c>
      <c r="AL12" s="3">
        <f t="shared" si="4"/>
        <v>47782.682855367893</v>
      </c>
      <c r="AM12" s="323">
        <f t="shared" si="5"/>
        <v>1495.5979733730151</v>
      </c>
      <c r="AO12" s="3">
        <f t="shared" si="6"/>
        <v>46796.321729239557</v>
      </c>
      <c r="AP12" s="323">
        <f t="shared" si="7"/>
        <v>1464.7248701251981</v>
      </c>
      <c r="AR12" s="3">
        <f t="shared" si="8"/>
        <v>47205.754649519251</v>
      </c>
      <c r="AS12" s="323">
        <f t="shared" si="9"/>
        <v>1477.5401205299527</v>
      </c>
    </row>
    <row r="13" spans="1:45" x14ac:dyDescent="0.2">
      <c r="A13" s="28">
        <v>5</v>
      </c>
      <c r="B13" s="28" t="s">
        <v>387</v>
      </c>
      <c r="C13" s="28" t="str">
        <f>VLOOKUP(B13,Valores!$A$2:$F$223,5,FALSE)</f>
        <v>m³</v>
      </c>
      <c r="D13" s="420">
        <v>9.9</v>
      </c>
      <c r="E13" s="206">
        <f>VLOOKUP($B13,Valores!$A$2:$G$300,6,FALSE)*VLOOKUP(VLOOKUP($B13,Indices_Poder!$B$5:$E$250,3,FALSE),Indices_Poder!$G$6:$N$28,4,FALSE)</f>
        <v>3532.8480140991414</v>
      </c>
      <c r="F13" s="60">
        <f>$E13*VLOOKUP($F8,Regional!$A$2:$B$7,2,FALSE)</f>
        <v>3577.0086142753808</v>
      </c>
      <c r="G13" s="60">
        <f>$E13*VLOOKUP($G8,Regional!$A$2:$B$7,2,FALSE)</f>
        <v>3437.8144025198744</v>
      </c>
      <c r="H13" s="60">
        <f>$E13*VLOOKUP($H8,Regional!$A$2:$B$7,2,FALSE)</f>
        <v>3628.2349104798182</v>
      </c>
      <c r="I13" s="60">
        <f>$E13*VLOOKUP($I8,Regional!$A$2:$B$7,2,FALSE)</f>
        <v>3553.3385325809168</v>
      </c>
      <c r="J13" s="82">
        <f>$E13*VLOOKUP($J8,Regional!$A$2:$B$7,2,FALSE)</f>
        <v>3584.4275951049885</v>
      </c>
      <c r="K13" s="140">
        <f t="shared" si="10"/>
        <v>34975.1953395815</v>
      </c>
      <c r="L13" s="25">
        <f t="shared" si="11"/>
        <v>35412.385281326271</v>
      </c>
      <c r="M13" s="25">
        <f t="shared" si="11"/>
        <v>34034.362584946757</v>
      </c>
      <c r="N13" s="25">
        <f t="shared" si="11"/>
        <v>35919.5256137502</v>
      </c>
      <c r="O13" s="25">
        <f t="shared" si="11"/>
        <v>35178.05147255108</v>
      </c>
      <c r="P13" s="26">
        <f t="shared" si="11"/>
        <v>35485.833191539386</v>
      </c>
      <c r="Q13" s="220">
        <v>0</v>
      </c>
      <c r="R13" s="138">
        <f t="shared" si="12"/>
        <v>0</v>
      </c>
      <c r="S13" s="25">
        <f t="shared" si="13"/>
        <v>0</v>
      </c>
      <c r="T13" s="25">
        <f t="shared" si="13"/>
        <v>0</v>
      </c>
      <c r="U13" s="25">
        <f t="shared" si="13"/>
        <v>0</v>
      </c>
      <c r="V13" s="25">
        <f t="shared" si="13"/>
        <v>0</v>
      </c>
      <c r="W13" s="26">
        <f t="shared" si="13"/>
        <v>0</v>
      </c>
      <c r="X13" s="321">
        <f>VLOOKUP(B13,Valores!$A$2:$O$300,14,FALSE)</f>
        <v>3.1300000000000001E-2</v>
      </c>
      <c r="Y13" s="321" t="str">
        <f>VLOOKUP(B13,Valores!$A$2:$O$300,15,FALSE)</f>
        <v>COM</v>
      </c>
      <c r="Z13" s="322">
        <f t="shared" si="14"/>
        <v>0</v>
      </c>
      <c r="AA13" s="322">
        <f t="shared" si="15"/>
        <v>0</v>
      </c>
      <c r="AB13" s="322">
        <f t="shared" si="15"/>
        <v>0</v>
      </c>
      <c r="AC13" s="322">
        <f t="shared" si="15"/>
        <v>0</v>
      </c>
      <c r="AD13" s="322">
        <f t="shared" si="15"/>
        <v>0</v>
      </c>
      <c r="AF13" s="3">
        <f t="shared" si="0"/>
        <v>35412.385281326271</v>
      </c>
      <c r="AG13" s="323">
        <f t="shared" si="1"/>
        <v>1108.4076593055124</v>
      </c>
      <c r="AI13" s="3">
        <f t="shared" si="2"/>
        <v>34034.362584946757</v>
      </c>
      <c r="AJ13" s="323">
        <f t="shared" si="3"/>
        <v>1065.2755489088336</v>
      </c>
      <c r="AL13" s="3">
        <f t="shared" si="4"/>
        <v>35919.5256137502</v>
      </c>
      <c r="AM13" s="323">
        <f t="shared" si="5"/>
        <v>1124.2811517103812</v>
      </c>
      <c r="AO13" s="3">
        <f t="shared" si="6"/>
        <v>35178.05147255108</v>
      </c>
      <c r="AP13" s="323">
        <f t="shared" si="7"/>
        <v>1101.0730110908489</v>
      </c>
      <c r="AR13" s="3">
        <f t="shared" si="8"/>
        <v>35485.833191539386</v>
      </c>
      <c r="AS13" s="323">
        <f t="shared" si="9"/>
        <v>1110.7065788951829</v>
      </c>
    </row>
    <row r="14" spans="1:45" x14ac:dyDescent="0.2">
      <c r="A14" s="28">
        <v>6</v>
      </c>
      <c r="B14" s="28" t="s">
        <v>542</v>
      </c>
      <c r="C14" s="28" t="str">
        <f>VLOOKUP(B14,Valores!$A$2:$F$223,5,FALSE)</f>
        <v>m³</v>
      </c>
      <c r="D14" s="420">
        <v>0</v>
      </c>
      <c r="E14" s="206">
        <f>VLOOKUP($B14,Valores!$A$2:$G$300,6,FALSE)*VLOOKUP(VLOOKUP($B14,Indices_Poder!$B$5:$E$250,3,FALSE),Indices_Poder!$G$6:$N$28,4,FALSE)</f>
        <v>3532.8480140991414</v>
      </c>
      <c r="F14" s="60">
        <f>$E14*VLOOKUP($F8,Regional!$A$2:$B$7,2,FALSE)</f>
        <v>3577.0086142753808</v>
      </c>
      <c r="G14" s="60">
        <f>$E14*VLOOKUP($G8,Regional!$A$2:$B$7,2,FALSE)</f>
        <v>3437.8144025198744</v>
      </c>
      <c r="H14" s="60">
        <f>$E14*VLOOKUP($H8,Regional!$A$2:$B$7,2,FALSE)</f>
        <v>3628.2349104798182</v>
      </c>
      <c r="I14" s="60">
        <f>$E14*VLOOKUP($I8,Regional!$A$2:$B$7,2,FALSE)</f>
        <v>3553.3385325809168</v>
      </c>
      <c r="J14" s="82">
        <f>$E14*VLOOKUP($J8,Regional!$A$2:$B$7,2,FALSE)</f>
        <v>3584.4275951049885</v>
      </c>
      <c r="K14" s="140">
        <f t="shared" si="10"/>
        <v>0</v>
      </c>
      <c r="L14" s="25">
        <f t="shared" si="11"/>
        <v>0</v>
      </c>
      <c r="M14" s="25">
        <f t="shared" si="11"/>
        <v>0</v>
      </c>
      <c r="N14" s="25">
        <f t="shared" si="11"/>
        <v>0</v>
      </c>
      <c r="O14" s="25">
        <f t="shared" si="11"/>
        <v>0</v>
      </c>
      <c r="P14" s="26">
        <f t="shared" si="11"/>
        <v>0</v>
      </c>
      <c r="Q14" s="220">
        <v>0</v>
      </c>
      <c r="R14" s="138">
        <f t="shared" si="12"/>
        <v>0</v>
      </c>
      <c r="S14" s="25">
        <f t="shared" si="13"/>
        <v>0</v>
      </c>
      <c r="T14" s="25">
        <f t="shared" si="13"/>
        <v>0</v>
      </c>
      <c r="U14" s="25">
        <f t="shared" si="13"/>
        <v>0</v>
      </c>
      <c r="V14" s="25">
        <f t="shared" si="13"/>
        <v>0</v>
      </c>
      <c r="W14" s="26">
        <f t="shared" si="13"/>
        <v>0</v>
      </c>
      <c r="X14" s="321">
        <f>VLOOKUP(B14,Valores!$A$2:$O$300,14,FALSE)</f>
        <v>3.1300000000000001E-2</v>
      </c>
      <c r="Y14" s="321" t="str">
        <f>VLOOKUP(B14,Valores!$A$2:$O$300,15,FALSE)</f>
        <v>COM</v>
      </c>
      <c r="Z14" s="322">
        <f t="shared" si="14"/>
        <v>0</v>
      </c>
      <c r="AA14" s="322">
        <f t="shared" si="15"/>
        <v>0</v>
      </c>
      <c r="AB14" s="322">
        <f t="shared" si="15"/>
        <v>0</v>
      </c>
      <c r="AC14" s="322">
        <f t="shared" si="15"/>
        <v>0</v>
      </c>
      <c r="AD14" s="322">
        <f t="shared" si="15"/>
        <v>0</v>
      </c>
      <c r="AF14" s="3">
        <f t="shared" si="0"/>
        <v>0</v>
      </c>
      <c r="AG14" s="323">
        <f t="shared" si="1"/>
        <v>0</v>
      </c>
      <c r="AI14" s="3">
        <f t="shared" si="2"/>
        <v>0</v>
      </c>
      <c r="AJ14" s="323">
        <f t="shared" si="3"/>
        <v>0</v>
      </c>
      <c r="AL14" s="3">
        <f t="shared" si="4"/>
        <v>0</v>
      </c>
      <c r="AM14" s="323">
        <f t="shared" si="5"/>
        <v>0</v>
      </c>
      <c r="AO14" s="3">
        <f t="shared" si="6"/>
        <v>0</v>
      </c>
      <c r="AP14" s="323">
        <f t="shared" si="7"/>
        <v>0</v>
      </c>
      <c r="AR14" s="3">
        <f t="shared" si="8"/>
        <v>0</v>
      </c>
      <c r="AS14" s="323">
        <f t="shared" si="9"/>
        <v>0</v>
      </c>
    </row>
    <row r="15" spans="1:45" x14ac:dyDescent="0.2">
      <c r="A15" s="28">
        <v>7</v>
      </c>
      <c r="B15" s="28" t="s">
        <v>392</v>
      </c>
      <c r="C15" s="28" t="str">
        <f>VLOOKUP(B15,Valores!$A$2:$F$223,5,FALSE)</f>
        <v>m³</v>
      </c>
      <c r="D15" s="29">
        <v>6</v>
      </c>
      <c r="E15" s="206">
        <f>VLOOKUP($B15,Valores!$A$2:$G$300,6,FALSE)*VLOOKUP(VLOOKUP($B15,Indices_Poder!$B$5:$E$250,3,FALSE),Indices_Poder!$G$6:$N$28,4,FALSE)</f>
        <v>3532.8480140991414</v>
      </c>
      <c r="F15" s="60">
        <f>$E15*VLOOKUP($F8,Regional!$A$2:$B$7,2,FALSE)</f>
        <v>3577.0086142753808</v>
      </c>
      <c r="G15" s="60">
        <f>$E15*VLOOKUP($G8,Regional!$A$2:$B$7,2,FALSE)</f>
        <v>3437.8144025198744</v>
      </c>
      <c r="H15" s="60">
        <f>$E15*VLOOKUP($H8,Regional!$A$2:$B$7,2,FALSE)</f>
        <v>3628.2349104798182</v>
      </c>
      <c r="I15" s="60">
        <f>$E15*VLOOKUP($I8,Regional!$A$2:$B$7,2,FALSE)</f>
        <v>3553.3385325809168</v>
      </c>
      <c r="J15" s="82">
        <f>$E15*VLOOKUP($J8,Regional!$A$2:$B$7,2,FALSE)</f>
        <v>3584.4275951049885</v>
      </c>
      <c r="K15" s="140">
        <f t="shared" si="10"/>
        <v>21197.088084594849</v>
      </c>
      <c r="L15" s="25">
        <f t="shared" si="11"/>
        <v>21462.051685652285</v>
      </c>
      <c r="M15" s="25">
        <f t="shared" si="11"/>
        <v>20626.886415119247</v>
      </c>
      <c r="N15" s="25">
        <f t="shared" si="11"/>
        <v>21769.40946287891</v>
      </c>
      <c r="O15" s="25">
        <f t="shared" si="11"/>
        <v>21320.031195485499</v>
      </c>
      <c r="P15" s="26">
        <f t="shared" si="11"/>
        <v>21506.565570629929</v>
      </c>
      <c r="Q15" s="220">
        <v>0</v>
      </c>
      <c r="R15" s="138">
        <f t="shared" si="12"/>
        <v>0</v>
      </c>
      <c r="S15" s="25">
        <f t="shared" si="13"/>
        <v>0</v>
      </c>
      <c r="T15" s="25">
        <f t="shared" si="13"/>
        <v>0</v>
      </c>
      <c r="U15" s="25">
        <f t="shared" si="13"/>
        <v>0</v>
      </c>
      <c r="V15" s="25">
        <f t="shared" si="13"/>
        <v>0</v>
      </c>
      <c r="W15" s="26">
        <f t="shared" si="13"/>
        <v>0</v>
      </c>
      <c r="X15" s="321">
        <f>VLOOKUP(B15,Valores!$A$2:$O$300,14,FALSE)</f>
        <v>3.1300000000000001E-2</v>
      </c>
      <c r="Y15" s="321" t="str">
        <f>VLOOKUP(B15,Valores!$A$2:$O$300,15,FALSE)</f>
        <v>COM</v>
      </c>
      <c r="Z15" s="322">
        <f t="shared" si="14"/>
        <v>0</v>
      </c>
      <c r="AA15" s="322">
        <f t="shared" si="15"/>
        <v>0</v>
      </c>
      <c r="AB15" s="322">
        <f t="shared" si="15"/>
        <v>0</v>
      </c>
      <c r="AC15" s="322">
        <f t="shared" si="15"/>
        <v>0</v>
      </c>
      <c r="AD15" s="322">
        <f t="shared" si="15"/>
        <v>0</v>
      </c>
      <c r="AF15" s="3">
        <f t="shared" si="0"/>
        <v>21462.051685652285</v>
      </c>
      <c r="AG15" s="323">
        <f t="shared" si="1"/>
        <v>671.76221776091654</v>
      </c>
      <c r="AI15" s="3">
        <f t="shared" si="2"/>
        <v>20626.886415119247</v>
      </c>
      <c r="AJ15" s="323">
        <f t="shared" si="3"/>
        <v>645.62154479323249</v>
      </c>
      <c r="AL15" s="3">
        <f t="shared" si="4"/>
        <v>21769.40946287891</v>
      </c>
      <c r="AM15" s="323">
        <f t="shared" si="5"/>
        <v>681.38251618810989</v>
      </c>
      <c r="AO15" s="3">
        <f t="shared" si="6"/>
        <v>21320.031195485499</v>
      </c>
      <c r="AP15" s="323">
        <f t="shared" si="7"/>
        <v>667.31697641869619</v>
      </c>
      <c r="AR15" s="3">
        <f t="shared" si="8"/>
        <v>21506.565570629929</v>
      </c>
      <c r="AS15" s="323">
        <f t="shared" si="9"/>
        <v>673.15550236071681</v>
      </c>
    </row>
    <row r="16" spans="1:45" x14ac:dyDescent="0.2">
      <c r="A16" s="28">
        <v>8</v>
      </c>
      <c r="B16" s="23" t="s">
        <v>391</v>
      </c>
      <c r="C16" s="23" t="str">
        <f>VLOOKUP(B16,Valores!$A$2:$F$223,5,FALSE)</f>
        <v>m³</v>
      </c>
      <c r="D16" s="24">
        <v>30</v>
      </c>
      <c r="E16" s="206">
        <f>VLOOKUP($B16,Valores!$A$2:$G$300,6,FALSE)*VLOOKUP(VLOOKUP($B16,Indices_Poder!$B$5:$E$250,3,FALSE),Indices_Poder!$G$6:$N$28,4,FALSE)</f>
        <v>3532.8480140991414</v>
      </c>
      <c r="F16" s="60">
        <f>$E16*VLOOKUP($F8,Regional!$A$2:$B$7,2,FALSE)</f>
        <v>3577.0086142753808</v>
      </c>
      <c r="G16" s="60">
        <f>$E16*VLOOKUP($G8,Regional!$A$2:$B$7,2,FALSE)</f>
        <v>3437.8144025198744</v>
      </c>
      <c r="H16" s="60">
        <f>$E16*VLOOKUP($H8,Regional!$A$2:$B$7,2,FALSE)</f>
        <v>3628.2349104798182</v>
      </c>
      <c r="I16" s="60">
        <f>$E16*VLOOKUP($I8,Regional!$A$2:$B$7,2,FALSE)</f>
        <v>3553.3385325809168</v>
      </c>
      <c r="J16" s="82">
        <f>$E16*VLOOKUP($J8,Regional!$A$2:$B$7,2,FALSE)</f>
        <v>3584.4275951049885</v>
      </c>
      <c r="K16" s="141">
        <f t="shared" si="10"/>
        <v>105985.44042297424</v>
      </c>
      <c r="L16" s="18">
        <f t="shared" si="11"/>
        <v>107310.25842826143</v>
      </c>
      <c r="M16" s="18">
        <f t="shared" si="11"/>
        <v>103134.43207559624</v>
      </c>
      <c r="N16" s="18">
        <f t="shared" si="11"/>
        <v>108847.04731439454</v>
      </c>
      <c r="O16" s="18">
        <f t="shared" si="11"/>
        <v>106600.15597742751</v>
      </c>
      <c r="P16" s="19">
        <f t="shared" si="11"/>
        <v>107532.82785314966</v>
      </c>
      <c r="Q16" s="221">
        <v>0</v>
      </c>
      <c r="R16" s="139">
        <f t="shared" si="12"/>
        <v>0</v>
      </c>
      <c r="S16" s="18">
        <f t="shared" si="13"/>
        <v>0</v>
      </c>
      <c r="T16" s="18">
        <f t="shared" si="13"/>
        <v>0</v>
      </c>
      <c r="U16" s="18">
        <f t="shared" si="13"/>
        <v>0</v>
      </c>
      <c r="V16" s="18">
        <f t="shared" si="13"/>
        <v>0</v>
      </c>
      <c r="W16" s="19">
        <f t="shared" si="13"/>
        <v>0</v>
      </c>
      <c r="X16" s="321">
        <f>VLOOKUP(B16,Valores!$A$2:$O$300,14,FALSE)</f>
        <v>3.1300000000000001E-2</v>
      </c>
      <c r="Y16" s="321" t="str">
        <f>VLOOKUP(B16,Valores!$A$2:$O$300,15,FALSE)</f>
        <v>COM</v>
      </c>
      <c r="Z16" s="322">
        <f t="shared" si="14"/>
        <v>0</v>
      </c>
      <c r="AA16" s="322">
        <f t="shared" si="15"/>
        <v>0</v>
      </c>
      <c r="AB16" s="322">
        <f t="shared" si="15"/>
        <v>0</v>
      </c>
      <c r="AC16" s="322">
        <f t="shared" si="15"/>
        <v>0</v>
      </c>
      <c r="AD16" s="322">
        <f t="shared" si="15"/>
        <v>0</v>
      </c>
      <c r="AF16" s="3">
        <f t="shared" si="0"/>
        <v>107310.25842826143</v>
      </c>
      <c r="AG16" s="323">
        <f t="shared" si="1"/>
        <v>3358.8110888045826</v>
      </c>
      <c r="AI16" s="3">
        <f t="shared" si="2"/>
        <v>103134.43207559624</v>
      </c>
      <c r="AJ16" s="323">
        <f t="shared" si="3"/>
        <v>3228.1077239661627</v>
      </c>
      <c r="AL16" s="3">
        <f t="shared" si="4"/>
        <v>108847.04731439454</v>
      </c>
      <c r="AM16" s="323">
        <f t="shared" si="5"/>
        <v>3406.9125809405491</v>
      </c>
      <c r="AO16" s="3">
        <f t="shared" si="6"/>
        <v>106600.15597742751</v>
      </c>
      <c r="AP16" s="323">
        <f t="shared" si="7"/>
        <v>3336.5848820934812</v>
      </c>
      <c r="AR16" s="3">
        <f t="shared" si="8"/>
        <v>107532.82785314966</v>
      </c>
      <c r="AS16" s="323">
        <f t="shared" si="9"/>
        <v>3365.7775118035847</v>
      </c>
    </row>
    <row r="17" spans="1:45" s="41" customFormat="1" x14ac:dyDescent="0.2">
      <c r="A17" s="44"/>
      <c r="B17" s="45" t="s">
        <v>20</v>
      </c>
      <c r="C17" s="45"/>
      <c r="D17" s="45"/>
      <c r="E17" s="95"/>
      <c r="F17" s="46"/>
      <c r="G17" s="46"/>
      <c r="H17" s="46"/>
      <c r="I17" s="46"/>
      <c r="J17" s="46"/>
      <c r="K17" s="119">
        <f>SUM(K9:K16)</f>
        <v>4106904.1465513441</v>
      </c>
      <c r="L17" s="46">
        <f>SUM(L9:L16)</f>
        <v>4158240.4483832358</v>
      </c>
      <c r="M17" s="46">
        <f t="shared" ref="M17:W17" si="16">SUM(M9:M16)</f>
        <v>3996428.4250091128</v>
      </c>
      <c r="N17" s="46">
        <f t="shared" si="16"/>
        <v>4217790.5585082304</v>
      </c>
      <c r="O17" s="46">
        <f t="shared" si="16"/>
        <v>4130724.1906013424</v>
      </c>
      <c r="P17" s="46">
        <f t="shared" si="16"/>
        <v>4166864.9470909932</v>
      </c>
      <c r="Q17" s="105"/>
      <c r="R17" s="119">
        <f>SUM(R9:R16)</f>
        <v>64034.266702628665</v>
      </c>
      <c r="S17" s="46">
        <f t="shared" si="16"/>
        <v>64834.695036411518</v>
      </c>
      <c r="T17" s="46">
        <f t="shared" si="16"/>
        <v>62311.744928327949</v>
      </c>
      <c r="U17" s="46">
        <f t="shared" si="16"/>
        <v>65763.191903599625</v>
      </c>
      <c r="V17" s="46">
        <f t="shared" si="16"/>
        <v>64405.665449503911</v>
      </c>
      <c r="W17" s="47">
        <f t="shared" si="16"/>
        <v>64969.166996487031</v>
      </c>
      <c r="Z17" s="313">
        <f>SUMIF($X9:$X16,"&lt;&gt;Rateio",AG9:AG16)</f>
        <v>192533.63680553529</v>
      </c>
      <c r="AA17" s="313">
        <f>SUMIF($X9:$X16,"&lt;&gt;Rateio",AJ9:AJ16)</f>
        <v>185041.46367947292</v>
      </c>
      <c r="AB17" s="313">
        <f>SUMIF($X9:$X16,"&lt;&gt;Rateio",AM9:AM16)</f>
        <v>195290.90864126885</v>
      </c>
      <c r="AC17" s="313">
        <f>SUMIF($X9:$X16,"&lt;&gt;Rateio",AP9:AP16)</f>
        <v>191259.58706074808</v>
      </c>
      <c r="AD17" s="313">
        <f>SUMIF($X9:$X16,"&lt;&gt;Rateio",AS9:AS16)</f>
        <v>192932.96583002081</v>
      </c>
      <c r="AE17"/>
      <c r="AG17" s="325"/>
      <c r="AH17"/>
      <c r="AJ17" s="325"/>
      <c r="AK17"/>
      <c r="AM17" s="325"/>
      <c r="AN17"/>
      <c r="AP17" s="325"/>
      <c r="AQ17"/>
      <c r="AS17" s="325"/>
    </row>
    <row r="18" spans="1:45" s="41" customFormat="1" ht="12.75" hidden="1" customHeight="1" x14ac:dyDescent="0.2">
      <c r="A18" s="36"/>
      <c r="B18" s="37"/>
      <c r="C18" s="37"/>
      <c r="D18" s="37"/>
      <c r="E18" s="93" t="s">
        <v>58</v>
      </c>
      <c r="F18" s="84" t="s">
        <v>11</v>
      </c>
      <c r="G18" s="84" t="s">
        <v>12</v>
      </c>
      <c r="H18" s="84" t="s">
        <v>13</v>
      </c>
      <c r="I18" s="84" t="s">
        <v>14</v>
      </c>
      <c r="J18" s="84" t="s">
        <v>15</v>
      </c>
      <c r="K18" s="121"/>
      <c r="L18" s="38"/>
      <c r="M18" s="38"/>
      <c r="N18" s="38"/>
      <c r="O18" s="38"/>
      <c r="P18" s="38"/>
      <c r="Q18" s="106"/>
      <c r="R18" s="114"/>
      <c r="S18" s="38"/>
      <c r="T18" s="38"/>
      <c r="U18" s="38"/>
      <c r="V18" s="38"/>
      <c r="W18" s="39"/>
      <c r="Z18" s="326"/>
      <c r="AA18" s="326"/>
      <c r="AB18" s="326"/>
      <c r="AC18" s="326"/>
      <c r="AD18" s="326"/>
      <c r="AE18"/>
      <c r="AG18" s="325"/>
      <c r="AH18"/>
      <c r="AJ18" s="325"/>
      <c r="AK18"/>
      <c r="AM18" s="325"/>
      <c r="AN18"/>
      <c r="AP18" s="325"/>
      <c r="AQ18"/>
      <c r="AS18" s="325"/>
    </row>
    <row r="19" spans="1:45" s="2" customFormat="1" ht="12.75" hidden="1" customHeight="1" x14ac:dyDescent="0.2">
      <c r="A19" s="11"/>
      <c r="B19" s="12" t="s">
        <v>163</v>
      </c>
      <c r="C19" s="12"/>
      <c r="D19" s="12"/>
      <c r="E19" s="99" t="e">
        <f>(SUMIF(#REF!,"Obras civis",K9:K16)+R17)*3.98%</f>
        <v>#REF!</v>
      </c>
      <c r="F19" s="14" t="e">
        <f>(SUMIF(#REF!,"Obras civis",L9:L16)+S17)*3.98%</f>
        <v>#REF!</v>
      </c>
      <c r="G19" s="14" t="e">
        <f>(SUMIF(#REF!,"Obras civis",M9:M16)+T17)*3.98%</f>
        <v>#REF!</v>
      </c>
      <c r="H19" s="14" t="e">
        <f>(SUMIF(#REF!,"Obras civis",N9:N16)+U17)*3.98%</f>
        <v>#REF!</v>
      </c>
      <c r="I19" s="14" t="e">
        <f>(SUMIF(#REF!,"Obras civis",O9:O16)+V17)*3.98%</f>
        <v>#REF!</v>
      </c>
      <c r="J19" s="14" t="e">
        <f>(SUMIF(#REF!,"Obras civis",P9:P16)+W17)*3.98%</f>
        <v>#REF!</v>
      </c>
      <c r="K19" s="99"/>
      <c r="L19" s="14"/>
      <c r="M19" s="14"/>
      <c r="N19" s="14"/>
      <c r="O19" s="14"/>
      <c r="P19" s="14"/>
      <c r="Q19" s="107"/>
      <c r="R19" s="115"/>
      <c r="S19" s="14"/>
      <c r="T19" s="14"/>
      <c r="U19" s="14"/>
      <c r="V19" s="14"/>
      <c r="W19" s="15"/>
      <c r="Z19" s="322"/>
      <c r="AA19" s="322"/>
      <c r="AB19" s="322"/>
      <c r="AC19" s="322"/>
      <c r="AD19" s="322"/>
      <c r="AE19"/>
      <c r="AG19" s="323"/>
      <c r="AH19"/>
      <c r="AJ19" s="323"/>
      <c r="AK19"/>
      <c r="AM19" s="323"/>
      <c r="AN19"/>
      <c r="AP19" s="323"/>
      <c r="AQ19"/>
      <c r="AS19" s="323"/>
    </row>
    <row r="20" spans="1:45" s="2" customFormat="1" ht="12.75" hidden="1" customHeight="1" x14ac:dyDescent="0.2">
      <c r="A20" s="11"/>
      <c r="B20" s="12" t="s">
        <v>22</v>
      </c>
      <c r="C20" s="31"/>
      <c r="D20" s="31"/>
      <c r="E20" s="100" t="e">
        <f t="shared" ref="E20:J20" si="17">K17+R17+E19</f>
        <v>#REF!</v>
      </c>
      <c r="F20" s="32" t="e">
        <f t="shared" si="17"/>
        <v>#REF!</v>
      </c>
      <c r="G20" s="32" t="e">
        <f t="shared" si="17"/>
        <v>#REF!</v>
      </c>
      <c r="H20" s="32" t="e">
        <f t="shared" si="17"/>
        <v>#REF!</v>
      </c>
      <c r="I20" s="32" t="e">
        <f t="shared" si="17"/>
        <v>#REF!</v>
      </c>
      <c r="J20" s="32" t="e">
        <f t="shared" si="17"/>
        <v>#REF!</v>
      </c>
      <c r="K20" s="100"/>
      <c r="L20" s="32"/>
      <c r="M20" s="32"/>
      <c r="N20" s="32"/>
      <c r="O20" s="32"/>
      <c r="P20" s="32"/>
      <c r="Q20" s="108"/>
      <c r="R20" s="116"/>
      <c r="S20" s="32"/>
      <c r="T20" s="32"/>
      <c r="U20" s="14"/>
      <c r="V20" s="14"/>
      <c r="W20" s="15"/>
      <c r="Z20" s="322"/>
      <c r="AA20" s="322"/>
      <c r="AB20" s="322"/>
      <c r="AC20" s="322"/>
      <c r="AD20" s="322"/>
      <c r="AE20"/>
      <c r="AG20" s="323"/>
      <c r="AH20"/>
      <c r="AJ20" s="323"/>
      <c r="AK20"/>
      <c r="AM20" s="323"/>
      <c r="AN20"/>
      <c r="AP20" s="323"/>
      <c r="AQ20"/>
      <c r="AS20" s="323"/>
    </row>
    <row r="21" spans="1:45" s="2" customFormat="1" ht="12.75" hidden="1" customHeight="1" x14ac:dyDescent="0.2">
      <c r="A21" s="11"/>
      <c r="B21" s="12" t="s">
        <v>155</v>
      </c>
      <c r="C21" s="12"/>
      <c r="D21" s="130"/>
      <c r="E21" s="99" t="e">
        <f>E20*2.7%</f>
        <v>#REF!</v>
      </c>
      <c r="F21" s="14" t="e">
        <f>F20*2.7%</f>
        <v>#REF!</v>
      </c>
      <c r="G21" s="14" t="e">
        <f t="shared" ref="G21:J21" si="18">G20*2.7%</f>
        <v>#REF!</v>
      </c>
      <c r="H21" s="14" t="e">
        <f t="shared" si="18"/>
        <v>#REF!</v>
      </c>
      <c r="I21" s="14" t="e">
        <f t="shared" si="18"/>
        <v>#REF!</v>
      </c>
      <c r="J21" s="14" t="e">
        <f t="shared" si="18"/>
        <v>#REF!</v>
      </c>
      <c r="K21" s="99"/>
      <c r="L21" s="14"/>
      <c r="M21" s="14"/>
      <c r="N21" s="14"/>
      <c r="O21" s="14"/>
      <c r="P21" s="14"/>
      <c r="Q21" s="107"/>
      <c r="R21" s="115"/>
      <c r="S21" s="14"/>
      <c r="T21" s="14"/>
      <c r="U21" s="14"/>
      <c r="V21" s="14"/>
      <c r="W21" s="15"/>
      <c r="Z21" s="322"/>
      <c r="AA21" s="322"/>
      <c r="AB21" s="322"/>
      <c r="AC21" s="322"/>
      <c r="AD21" s="322"/>
      <c r="AE21"/>
      <c r="AG21" s="323"/>
      <c r="AH21"/>
      <c r="AJ21" s="323"/>
      <c r="AK21"/>
      <c r="AM21" s="323"/>
      <c r="AN21"/>
      <c r="AP21" s="323"/>
      <c r="AQ21"/>
      <c r="AS21" s="323"/>
    </row>
    <row r="22" spans="1:45" s="2" customFormat="1" ht="12.75" hidden="1" customHeight="1" x14ac:dyDescent="0.2">
      <c r="A22" s="11"/>
      <c r="B22" s="12" t="s">
        <v>156</v>
      </c>
      <c r="C22" s="31"/>
      <c r="D22" s="131"/>
      <c r="E22" s="100" t="e">
        <f>E20*1.4%</f>
        <v>#REF!</v>
      </c>
      <c r="F22" s="32" t="e">
        <f>F20*1.4%</f>
        <v>#REF!</v>
      </c>
      <c r="G22" s="32" t="e">
        <f t="shared" ref="G22:J22" si="19">G20*1.4%</f>
        <v>#REF!</v>
      </c>
      <c r="H22" s="32" t="e">
        <f t="shared" si="19"/>
        <v>#REF!</v>
      </c>
      <c r="I22" s="32" t="e">
        <f t="shared" si="19"/>
        <v>#REF!</v>
      </c>
      <c r="J22" s="32" t="e">
        <f t="shared" si="19"/>
        <v>#REF!</v>
      </c>
      <c r="K22" s="100"/>
      <c r="L22" s="32"/>
      <c r="M22" s="32"/>
      <c r="N22" s="32"/>
      <c r="O22" s="32"/>
      <c r="P22" s="32"/>
      <c r="Q22" s="108"/>
      <c r="R22" s="116"/>
      <c r="S22" s="32"/>
      <c r="T22" s="13"/>
      <c r="U22" s="14"/>
      <c r="V22" s="14"/>
      <c r="W22" s="15"/>
      <c r="Z22" s="322"/>
      <c r="AA22" s="322"/>
      <c r="AB22" s="322"/>
      <c r="AC22" s="322"/>
      <c r="AD22" s="322"/>
      <c r="AE22"/>
      <c r="AG22" s="323"/>
      <c r="AH22"/>
      <c r="AJ22" s="323"/>
      <c r="AK22"/>
      <c r="AM22" s="323"/>
      <c r="AN22"/>
      <c r="AP22" s="323"/>
      <c r="AQ22"/>
      <c r="AS22" s="323"/>
    </row>
    <row r="23" spans="1:45" s="2" customFormat="1" ht="15" hidden="1" customHeight="1" x14ac:dyDescent="0.25">
      <c r="A23" s="11"/>
      <c r="B23" s="12" t="s">
        <v>160</v>
      </c>
      <c r="C23" s="12"/>
      <c r="D23" s="12"/>
      <c r="E23" s="99" t="e">
        <f>E20*3.99%</f>
        <v>#REF!</v>
      </c>
      <c r="F23" s="14" t="e">
        <f>F20*3.99%</f>
        <v>#REF!</v>
      </c>
      <c r="G23" s="14" t="e">
        <f t="shared" ref="G23:J23" si="20">G20*3.99%</f>
        <v>#REF!</v>
      </c>
      <c r="H23" s="14" t="e">
        <f t="shared" si="20"/>
        <v>#REF!</v>
      </c>
      <c r="I23" s="14" t="e">
        <f t="shared" si="20"/>
        <v>#REF!</v>
      </c>
      <c r="J23" s="14" t="e">
        <f t="shared" si="20"/>
        <v>#REF!</v>
      </c>
      <c r="K23" s="99"/>
      <c r="L23" s="14"/>
      <c r="M23" s="14"/>
      <c r="N23" s="14"/>
      <c r="O23" s="14"/>
      <c r="P23" s="14"/>
      <c r="Q23" s="107"/>
      <c r="R23" s="115"/>
      <c r="S23" s="14"/>
      <c r="T23" s="14"/>
      <c r="U23" s="14"/>
      <c r="V23" s="14"/>
      <c r="W23" s="15"/>
      <c r="X23" s="205"/>
      <c r="Z23" s="322"/>
      <c r="AA23" s="322"/>
      <c r="AB23" s="322"/>
      <c r="AC23" s="322"/>
      <c r="AD23" s="322"/>
      <c r="AG23" s="323"/>
      <c r="AJ23" s="323"/>
      <c r="AM23" s="323"/>
      <c r="AP23" s="323"/>
      <c r="AS23" s="323"/>
    </row>
    <row r="24" spans="1:45" s="2" customFormat="1" ht="12.75" hidden="1" customHeight="1" x14ac:dyDescent="0.2">
      <c r="A24" s="11"/>
      <c r="B24" s="33" t="s">
        <v>157</v>
      </c>
      <c r="C24" s="33"/>
      <c r="D24" s="132"/>
      <c r="E24" s="101" t="e">
        <f>E20*2.7%</f>
        <v>#REF!</v>
      </c>
      <c r="F24" s="34" t="e">
        <f>F20*2.7%</f>
        <v>#REF!</v>
      </c>
      <c r="G24" s="34" t="e">
        <f t="shared" ref="G24:J24" si="21">G20*2.7%</f>
        <v>#REF!</v>
      </c>
      <c r="H24" s="34" t="e">
        <f t="shared" si="21"/>
        <v>#REF!</v>
      </c>
      <c r="I24" s="34" t="e">
        <f t="shared" si="21"/>
        <v>#REF!</v>
      </c>
      <c r="J24" s="34" t="e">
        <f t="shared" si="21"/>
        <v>#REF!</v>
      </c>
      <c r="K24" s="101"/>
      <c r="L24" s="34"/>
      <c r="M24" s="34"/>
      <c r="N24" s="34"/>
      <c r="O24" s="34"/>
      <c r="P24" s="34"/>
      <c r="Q24" s="109"/>
      <c r="R24" s="117"/>
      <c r="S24" s="34"/>
      <c r="T24" s="34"/>
      <c r="U24" s="14"/>
      <c r="V24" s="14"/>
      <c r="W24" s="15"/>
      <c r="Z24" s="322"/>
      <c r="AA24" s="322"/>
      <c r="AB24" s="322"/>
      <c r="AC24" s="322"/>
      <c r="AD24" s="322"/>
      <c r="AE24"/>
      <c r="AG24" s="323"/>
      <c r="AH24"/>
      <c r="AJ24" s="323"/>
      <c r="AK24"/>
      <c r="AM24" s="323"/>
      <c r="AN24"/>
      <c r="AP24" s="323"/>
      <c r="AQ24"/>
      <c r="AS24" s="323"/>
    </row>
    <row r="25" spans="1:45" s="2" customFormat="1" ht="12.75" hidden="1" customHeight="1" x14ac:dyDescent="0.2">
      <c r="A25" s="11"/>
      <c r="B25" s="12" t="s">
        <v>23</v>
      </c>
      <c r="C25" s="12"/>
      <c r="D25" s="130"/>
      <c r="E25" s="101" t="e">
        <f>E20+E21+E22+E23+E24</f>
        <v>#REF!</v>
      </c>
      <c r="F25" s="14" t="e">
        <f>F20+F21+F22+F23+F24</f>
        <v>#REF!</v>
      </c>
      <c r="G25" s="14" t="e">
        <f t="shared" ref="G25:J25" si="22">G20+G21+G22+G23+G24</f>
        <v>#REF!</v>
      </c>
      <c r="H25" s="14" t="e">
        <f t="shared" si="22"/>
        <v>#REF!</v>
      </c>
      <c r="I25" s="14" t="e">
        <f t="shared" si="22"/>
        <v>#REF!</v>
      </c>
      <c r="J25" s="14" t="e">
        <f t="shared" si="22"/>
        <v>#REF!</v>
      </c>
      <c r="K25" s="99"/>
      <c r="L25" s="14"/>
      <c r="M25" s="14"/>
      <c r="N25" s="14"/>
      <c r="O25" s="14"/>
      <c r="P25" s="14"/>
      <c r="Q25" s="107"/>
      <c r="R25" s="115"/>
      <c r="S25" s="14"/>
      <c r="T25" s="14"/>
      <c r="U25" s="14"/>
      <c r="V25" s="14"/>
      <c r="W25" s="15"/>
      <c r="Z25" s="322"/>
      <c r="AA25" s="322"/>
      <c r="AB25" s="322"/>
      <c r="AC25" s="322"/>
      <c r="AD25" s="322"/>
      <c r="AE25"/>
      <c r="AG25" s="323"/>
      <c r="AH25"/>
      <c r="AJ25" s="323"/>
      <c r="AK25"/>
      <c r="AM25" s="323"/>
      <c r="AN25"/>
      <c r="AP25" s="323"/>
      <c r="AQ25"/>
      <c r="AS25" s="323"/>
    </row>
    <row r="26" spans="1:45" s="2" customFormat="1" ht="12.75" hidden="1" customHeight="1" x14ac:dyDescent="0.2">
      <c r="A26" s="12"/>
      <c r="B26" s="12" t="s">
        <v>24</v>
      </c>
      <c r="C26" s="12"/>
      <c r="D26" s="130"/>
      <c r="E26" s="99" t="e">
        <f t="shared" ref="E26:J26" si="23">E25*3%</f>
        <v>#REF!</v>
      </c>
      <c r="F26" s="14" t="e">
        <f t="shared" si="23"/>
        <v>#REF!</v>
      </c>
      <c r="G26" s="14" t="e">
        <f t="shared" si="23"/>
        <v>#REF!</v>
      </c>
      <c r="H26" s="14" t="e">
        <f t="shared" si="23"/>
        <v>#REF!</v>
      </c>
      <c r="I26" s="14" t="e">
        <f t="shared" si="23"/>
        <v>#REF!</v>
      </c>
      <c r="J26" s="14" t="e">
        <f t="shared" si="23"/>
        <v>#REF!</v>
      </c>
      <c r="K26" s="99"/>
      <c r="L26" s="14"/>
      <c r="M26" s="14"/>
      <c r="N26" s="14"/>
      <c r="O26" s="14"/>
      <c r="P26" s="14"/>
      <c r="Q26" s="107"/>
      <c r="R26" s="115"/>
      <c r="S26" s="14"/>
      <c r="T26" s="14"/>
      <c r="U26" s="14"/>
      <c r="V26" s="14"/>
      <c r="W26" s="15"/>
      <c r="Z26" s="322"/>
      <c r="AA26" s="322"/>
      <c r="AB26" s="322"/>
      <c r="AC26" s="322"/>
      <c r="AD26" s="322"/>
      <c r="AE26"/>
      <c r="AG26" s="323"/>
      <c r="AH26"/>
      <c r="AJ26" s="323"/>
      <c r="AK26"/>
      <c r="AM26" s="323"/>
      <c r="AN26"/>
      <c r="AP26" s="323"/>
      <c r="AQ26"/>
      <c r="AS26" s="323"/>
    </row>
    <row r="27" spans="1:45" s="2" customFormat="1" ht="12.75" hidden="1" customHeight="1" x14ac:dyDescent="0.2">
      <c r="A27" s="35"/>
      <c r="B27" s="35" t="s">
        <v>158</v>
      </c>
      <c r="C27" s="35"/>
      <c r="D27" s="133"/>
      <c r="E27" s="102" t="e">
        <f>E25*2.7%</f>
        <v>#REF!</v>
      </c>
      <c r="F27" s="13" t="e">
        <f>F25*2.7%</f>
        <v>#REF!</v>
      </c>
      <c r="G27" s="13" t="e">
        <f t="shared" ref="G27:J27" si="24">G25*2.7%</f>
        <v>#REF!</v>
      </c>
      <c r="H27" s="13" t="e">
        <f t="shared" si="24"/>
        <v>#REF!</v>
      </c>
      <c r="I27" s="13" t="e">
        <f t="shared" si="24"/>
        <v>#REF!</v>
      </c>
      <c r="J27" s="13" t="e">
        <f t="shared" si="24"/>
        <v>#REF!</v>
      </c>
      <c r="K27" s="102"/>
      <c r="L27" s="13"/>
      <c r="M27" s="13"/>
      <c r="N27" s="13"/>
      <c r="O27" s="13"/>
      <c r="P27" s="13"/>
      <c r="Q27" s="110"/>
      <c r="R27" s="118"/>
      <c r="S27" s="13"/>
      <c r="T27" s="13"/>
      <c r="U27" s="14"/>
      <c r="V27" s="14"/>
      <c r="W27" s="15"/>
      <c r="Z27" s="322"/>
      <c r="AA27" s="322"/>
      <c r="AB27" s="322"/>
      <c r="AC27" s="322"/>
      <c r="AD27" s="322"/>
      <c r="AE27"/>
      <c r="AG27" s="323"/>
      <c r="AH27"/>
      <c r="AJ27" s="323"/>
      <c r="AK27"/>
      <c r="AM27" s="323"/>
      <c r="AN27"/>
      <c r="AP27" s="323"/>
      <c r="AQ27"/>
      <c r="AS27" s="323"/>
    </row>
    <row r="28" spans="1:45" s="41" customFormat="1" x14ac:dyDescent="0.2">
      <c r="A28" s="36"/>
      <c r="B28" s="37" t="s">
        <v>25</v>
      </c>
      <c r="C28" s="37"/>
      <c r="D28" s="37"/>
      <c r="E28" s="94">
        <f>K17*(1+Entrada!$H$13)</f>
        <v>5754183.399733088</v>
      </c>
      <c r="F28" s="38">
        <f>L17*(1+Entrada!$H$13)</f>
        <v>5826110.6922297515</v>
      </c>
      <c r="G28" s="38">
        <f>M17*(1+Entrada!$H$13)</f>
        <v>5599395.8662802679</v>
      </c>
      <c r="H28" s="38">
        <f>N17*(1+Entrada!$H$13)</f>
        <v>5909546.3515258813</v>
      </c>
      <c r="I28" s="38">
        <f>O17*(1+Entrada!$H$13)</f>
        <v>5787557.6634515412</v>
      </c>
      <c r="J28" s="38">
        <f>P17*(1+Entrada!$H$13)</f>
        <v>5838194.4773691902</v>
      </c>
      <c r="K28" s="94"/>
      <c r="L28" s="38"/>
      <c r="M28" s="38"/>
      <c r="N28" s="38"/>
      <c r="O28" s="38"/>
      <c r="P28" s="38"/>
      <c r="Q28" s="106"/>
      <c r="R28" s="114"/>
      <c r="S28" s="38"/>
      <c r="T28" s="38"/>
      <c r="U28" s="38"/>
      <c r="V28" s="38"/>
      <c r="W28" s="39"/>
      <c r="Z28" s="313">
        <f>SUMIF($X9:$X16,"&lt;&gt;Rateio",AF9:AF16)</f>
        <v>6880357.6636644462</v>
      </c>
      <c r="AA28" s="313">
        <f>SUMIF($X9:$X16,"&lt;&gt;Rateio",AI9:AI16)</f>
        <v>6612618.313591972</v>
      </c>
      <c r="AB28" s="313">
        <f>SUMIF($X9:$X16,"&lt;&gt;Rateio",AL9:AL16)</f>
        <v>6978891.180823097</v>
      </c>
      <c r="AC28" s="313">
        <f>SUMIF($X9:$X16,"&lt;&gt;Rateio",AO9:AO16)</f>
        <v>6834828.3833221756</v>
      </c>
      <c r="AD28" s="313">
        <f>SUMIF($X9:$X16,"&lt;&gt;Rateio",AR9:AR16)</f>
        <v>6894628.0351150092</v>
      </c>
      <c r="AE28"/>
      <c r="AG28" s="325"/>
      <c r="AH28"/>
      <c r="AJ28" s="325"/>
      <c r="AK28"/>
      <c r="AM28" s="325"/>
      <c r="AN28"/>
      <c r="AP28" s="325"/>
      <c r="AQ28"/>
      <c r="AS28" s="325"/>
    </row>
    <row r="29" spans="1:45" x14ac:dyDescent="0.2">
      <c r="E29" s="88">
        <f>AVERAGE(F29:J29)</f>
        <v>2.7983085504742895E-2</v>
      </c>
      <c r="F29" s="327">
        <f>Z29</f>
        <v>2.7983085504742902E-2</v>
      </c>
      <c r="G29" s="328">
        <f>AA29</f>
        <v>2.7983085504742895E-2</v>
      </c>
      <c r="H29" s="328">
        <f>AB29</f>
        <v>2.7983085504742898E-2</v>
      </c>
      <c r="I29" s="328">
        <f>AC29</f>
        <v>2.7983085504742895E-2</v>
      </c>
      <c r="J29" s="329">
        <f>AD29</f>
        <v>2.7983085504742898E-2</v>
      </c>
      <c r="X29" s="3"/>
      <c r="Y29" s="2"/>
      <c r="Z29" s="308">
        <f>Z17/Z28</f>
        <v>2.7983085504742902E-2</v>
      </c>
      <c r="AA29" s="308">
        <f>AA17/AA28</f>
        <v>2.7983085504742895E-2</v>
      </c>
      <c r="AB29" s="308">
        <f>AB17/AB28</f>
        <v>2.7983085504742898E-2</v>
      </c>
      <c r="AC29" s="308">
        <f>AC17/AC28</f>
        <v>2.7983085504742895E-2</v>
      </c>
      <c r="AD29" s="308">
        <f>AD17/AD28</f>
        <v>2.7983085504742898E-2</v>
      </c>
      <c r="AF29" s="324"/>
      <c r="AG29" s="309"/>
      <c r="AI29" s="324"/>
      <c r="AJ29" s="309"/>
      <c r="AL29" s="324"/>
      <c r="AM29" s="309"/>
      <c r="AO29" s="324"/>
      <c r="AP29" s="309"/>
      <c r="AR29" s="324"/>
      <c r="AS29" s="309"/>
    </row>
    <row r="30" spans="1:45" s="2" customFormat="1" x14ac:dyDescent="0.2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103"/>
      <c r="R30" s="111"/>
      <c r="S30" s="3"/>
      <c r="T30" s="3"/>
      <c r="U30" s="3"/>
      <c r="V30" s="3"/>
      <c r="W30" s="3"/>
    </row>
    <row r="31" spans="1:45" x14ac:dyDescent="0.2">
      <c r="A31" s="5"/>
      <c r="B31" s="517" t="s">
        <v>56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5"/>
      <c r="O31" s="5"/>
      <c r="P31" s="5"/>
      <c r="Q31" s="104"/>
      <c r="R31" s="112"/>
      <c r="S31" s="5"/>
      <c r="T31" s="5"/>
      <c r="U31" s="5"/>
      <c r="V31" s="5"/>
      <c r="W31" s="5"/>
      <c r="X31" s="5"/>
      <c r="Y31" s="5"/>
      <c r="Z31" s="359" t="s">
        <v>11</v>
      </c>
      <c r="AA31" s="359" t="s">
        <v>12</v>
      </c>
      <c r="AB31" s="359" t="s">
        <v>13</v>
      </c>
      <c r="AC31" s="359" t="s">
        <v>14</v>
      </c>
      <c r="AD31" s="359" t="s">
        <v>15</v>
      </c>
      <c r="AF31" s="360"/>
      <c r="AG31" s="361"/>
      <c r="AI31" s="360"/>
      <c r="AJ31" s="361"/>
      <c r="AL31" s="360"/>
      <c r="AM31" s="361"/>
      <c r="AO31" s="360"/>
      <c r="AP31" s="361"/>
      <c r="AR31" s="360"/>
      <c r="AS31" s="361"/>
    </row>
    <row r="32" spans="1:45" x14ac:dyDescent="0.2">
      <c r="A32" s="5"/>
      <c r="B32" s="517"/>
      <c r="C32" s="6"/>
      <c r="D32" s="6"/>
      <c r="E32" s="112"/>
      <c r="F32" s="6"/>
      <c r="G32" s="7"/>
      <c r="H32" s="10"/>
      <c r="I32" s="6"/>
      <c r="J32" s="6"/>
      <c r="K32" s="112"/>
      <c r="L32" s="6"/>
      <c r="M32" s="6"/>
      <c r="N32" s="5"/>
      <c r="O32" s="5"/>
      <c r="P32" s="5"/>
      <c r="Q32" s="104"/>
      <c r="R32" s="112"/>
      <c r="S32" s="5"/>
      <c r="T32" s="5"/>
      <c r="U32" s="5"/>
      <c r="V32" s="5"/>
      <c r="W32" s="5"/>
      <c r="X32" s="41" t="s">
        <v>535</v>
      </c>
      <c r="Y32" s="5"/>
      <c r="Z32" s="313">
        <f>SUMIF($X35:$X42,"Rateio",L35:L42)+F54</f>
        <v>6169388.5381318517</v>
      </c>
      <c r="AA32" s="313">
        <f>SUMIF($X35:$X42,"Rateio",M35:M42)+G54</f>
        <v>5929315.5421788692</v>
      </c>
      <c r="AB32" s="313">
        <f>SUMIF($X35:$X42,"Rateio",N35:N42)+H54</f>
        <v>6257740.2752211457</v>
      </c>
      <c r="AC32" s="313">
        <f>SUMIF($X35:$X42,"Rateio",O35:O42)+I54</f>
        <v>6128563.9423733512</v>
      </c>
      <c r="AD32" s="313">
        <f>SUMIF($X35:$X42,"Rateio",P35:P42)+J54</f>
        <v>6182184.3069516812</v>
      </c>
      <c r="AF32" s="5"/>
      <c r="AG32" s="314"/>
      <c r="AI32" s="5"/>
      <c r="AJ32" s="314"/>
      <c r="AL32" s="5"/>
      <c r="AM32" s="314"/>
      <c r="AO32" s="5"/>
      <c r="AP32" s="314"/>
      <c r="AR32" s="5"/>
      <c r="AS32" s="314"/>
    </row>
    <row r="33" spans="1:45" x14ac:dyDescent="0.2">
      <c r="A33" s="512" t="s">
        <v>16</v>
      </c>
      <c r="B33" s="512" t="s">
        <v>17</v>
      </c>
      <c r="C33" s="512" t="s">
        <v>0</v>
      </c>
      <c r="D33" s="512" t="s">
        <v>18</v>
      </c>
      <c r="E33" s="92">
        <f>E7</f>
        <v>42917</v>
      </c>
      <c r="F33" s="518" t="str">
        <f>F7</f>
        <v>Preço Unitário</v>
      </c>
      <c r="G33" s="518"/>
      <c r="H33" s="518"/>
      <c r="I33" s="518"/>
      <c r="J33" s="518"/>
      <c r="K33" s="92">
        <f>E33</f>
        <v>42917</v>
      </c>
      <c r="L33" s="516" t="str">
        <f>L7</f>
        <v>Preço Total</v>
      </c>
      <c r="M33" s="516"/>
      <c r="N33" s="516"/>
      <c r="O33" s="516"/>
      <c r="P33" s="516"/>
      <c r="Q33" s="519" t="s">
        <v>19</v>
      </c>
      <c r="R33" s="514"/>
      <c r="S33" s="514"/>
      <c r="T33" s="514"/>
      <c r="U33" s="514"/>
      <c r="V33" s="514"/>
      <c r="W33" s="515"/>
      <c r="X33" s="315" t="s">
        <v>536</v>
      </c>
      <c r="Y33" s="8"/>
      <c r="Z33" s="313">
        <f>SUMIF($Y35:$Y42,"UAR",L35:L42)</f>
        <v>4204698.1279226448</v>
      </c>
      <c r="AA33" s="313">
        <f>SUMIF($Y35:$Y42,"UAR",M35:M42)</f>
        <v>4041078.2699076794</v>
      </c>
      <c r="AB33" s="313">
        <f>SUMIF($Y35:$Y42,"UAR",N35:N42)</f>
        <v>4264913.557902771</v>
      </c>
      <c r="AC33" s="313">
        <f>SUMIF($Y35:$Y42,"UAR",O35:O42)</f>
        <v>4176874.446483552</v>
      </c>
      <c r="AD33" s="313">
        <f>SUMIF($Y35:$Y42,"UAR",P35:P42)</f>
        <v>4213418.9832990775</v>
      </c>
      <c r="AF33" s="8"/>
      <c r="AG33" s="316"/>
      <c r="AI33" s="8"/>
      <c r="AJ33" s="316"/>
      <c r="AL33" s="8"/>
      <c r="AM33" s="316"/>
      <c r="AO33" s="8"/>
      <c r="AP33" s="316"/>
      <c r="AR33" s="8"/>
      <c r="AS33" s="316"/>
    </row>
    <row r="34" spans="1:45" x14ac:dyDescent="0.2">
      <c r="A34" s="512"/>
      <c r="B34" s="512"/>
      <c r="C34" s="512"/>
      <c r="D34" s="512"/>
      <c r="E34" s="113" t="s">
        <v>58</v>
      </c>
      <c r="F34" s="42" t="s">
        <v>11</v>
      </c>
      <c r="G34" s="42" t="s">
        <v>12</v>
      </c>
      <c r="H34" s="42" t="s">
        <v>13</v>
      </c>
      <c r="I34" s="42" t="s">
        <v>14</v>
      </c>
      <c r="J34" s="42" t="s">
        <v>15</v>
      </c>
      <c r="K34" s="113" t="s">
        <v>58</v>
      </c>
      <c r="L34" s="42" t="s">
        <v>11</v>
      </c>
      <c r="M34" s="42" t="s">
        <v>12</v>
      </c>
      <c r="N34" s="42" t="s">
        <v>13</v>
      </c>
      <c r="O34" s="42" t="s">
        <v>14</v>
      </c>
      <c r="P34" s="42" t="s">
        <v>15</v>
      </c>
      <c r="Q34" s="43" t="s">
        <v>19</v>
      </c>
      <c r="R34" s="113" t="s">
        <v>58</v>
      </c>
      <c r="S34" s="42" t="s">
        <v>11</v>
      </c>
      <c r="T34" s="42" t="s">
        <v>12</v>
      </c>
      <c r="U34" s="42" t="s">
        <v>13</v>
      </c>
      <c r="V34" s="42" t="s">
        <v>14</v>
      </c>
      <c r="W34" s="42" t="s">
        <v>15</v>
      </c>
      <c r="X34" s="315" t="s">
        <v>537</v>
      </c>
      <c r="Y34" s="9"/>
      <c r="Z34" s="317">
        <f>Z33/Z32</f>
        <v>0.68154211749417015</v>
      </c>
      <c r="AA34" s="317">
        <f>AA33/AA32</f>
        <v>0.68154211749417004</v>
      </c>
      <c r="AB34" s="317">
        <f>AB33/AB32</f>
        <v>0.68154211749417015</v>
      </c>
      <c r="AC34" s="317">
        <f>AC33/AC32</f>
        <v>0.68154211749416993</v>
      </c>
      <c r="AD34" s="317">
        <f>AD33/AD32</f>
        <v>0.68154211749417015</v>
      </c>
      <c r="AF34" s="318"/>
      <c r="AG34" s="319"/>
      <c r="AI34" s="318"/>
      <c r="AJ34" s="319"/>
      <c r="AL34" s="318"/>
      <c r="AM34" s="319"/>
      <c r="AO34" s="318"/>
      <c r="AP34" s="319"/>
      <c r="AR34" s="318"/>
      <c r="AS34" s="319"/>
    </row>
    <row r="35" spans="1:45" x14ac:dyDescent="0.2">
      <c r="A35" s="28">
        <v>1</v>
      </c>
      <c r="B35" s="62" t="s">
        <v>9</v>
      </c>
      <c r="C35" s="28" t="str">
        <f>VLOOKUP(B35,Valores!$A$2:$F$223,5,FALSE)</f>
        <v>unid.</v>
      </c>
      <c r="D35" s="28">
        <v>1</v>
      </c>
      <c r="E35" s="173">
        <f>EXP(12.50544)*POWER(Resumo!$C11,0.10194)*POWER(Resumo!$E11,0.37483)*1.005069*(1+Valores!$H$118)*(1+Valores!$I$118)*(1+Valores!$J$118)*VLOOKUP(VLOOKUP($B35,Indices_Poder!$B$5:$E$250,3,FALSE),Indices_Poder!$G$6:$N$28,8,FALSE)</f>
        <v>4100076.5984472567</v>
      </c>
      <c r="F35" s="297">
        <f>$E35*VLOOKUP($F34,Regional!$A$2:$B$7,2,FALSE)</f>
        <v>4151327.555927847</v>
      </c>
      <c r="G35" s="297">
        <f>$E35*VLOOKUP($G34,Regional!$A$2:$B$7,2,FALSE)</f>
        <v>3989784.5379490252</v>
      </c>
      <c r="H35" s="297">
        <f>$E35*VLOOKUP($H34,Regional!$A$2:$B$7,2,FALSE)</f>
        <v>4210778.6666053319</v>
      </c>
      <c r="I35" s="297">
        <f>$E35*VLOOKUP($I34,Regional!$A$2:$B$7,2,FALSE)</f>
        <v>4123857.0427182508</v>
      </c>
      <c r="J35" s="298">
        <f>$E35*VLOOKUP($J34,Regional!$A$2:$B$7,2,FALSE)</f>
        <v>4159937.7167845867</v>
      </c>
      <c r="K35" s="142">
        <f>D35*E35</f>
        <v>4100076.5984472567</v>
      </c>
      <c r="L35" s="25">
        <f>D35*F35</f>
        <v>4151327.555927847</v>
      </c>
      <c r="M35" s="25">
        <f>D35*G35</f>
        <v>3989784.5379490252</v>
      </c>
      <c r="N35" s="25">
        <f>D35*H35</f>
        <v>4210778.6666053319</v>
      </c>
      <c r="O35" s="25">
        <f>D35*I35</f>
        <v>4123857.0427182508</v>
      </c>
      <c r="P35" s="26">
        <f>D35*J35</f>
        <v>4159937.7167845867</v>
      </c>
      <c r="Q35" s="219">
        <v>1.4E-2</v>
      </c>
      <c r="R35" s="135">
        <f>K35*Q35</f>
        <v>57401.072378261597</v>
      </c>
      <c r="S35" s="16">
        <f>L35*$Q35</f>
        <v>58118.58578298986</v>
      </c>
      <c r="T35" s="16">
        <f>M35*$Q35</f>
        <v>55856.983531286351</v>
      </c>
      <c r="U35" s="16">
        <f>N35*$Q35</f>
        <v>58950.901332474648</v>
      </c>
      <c r="V35" s="16">
        <f>O35*$Q35</f>
        <v>57733.998598055514</v>
      </c>
      <c r="W35" s="17">
        <f>P35*$Q35</f>
        <v>58239.128034984213</v>
      </c>
      <c r="X35" s="330">
        <f>VLOOKUP(B35,Valores!$A$2:$O$300,14,FALSE)</f>
        <v>2.7799999999999998E-2</v>
      </c>
      <c r="Y35" s="330" t="str">
        <f>VLOOKUP(B35,Valores!$A$2:$O$300,15,FALSE)</f>
        <v>UAR</v>
      </c>
      <c r="Z35" s="322">
        <f>IF($Y35="UAR",L35*Z$34,0)</f>
        <v>2829304.5728789628</v>
      </c>
      <c r="AA35" s="322">
        <f>IF($Y35="UAR",M35*AA$34,0)</f>
        <v>2719206.2023392776</v>
      </c>
      <c r="AB35" s="322">
        <f>IF($Y35="UAR",N35*AB$34,0)</f>
        <v>2869823.0087374761</v>
      </c>
      <c r="AC35" s="322">
        <f>IF($Y35="UAR",O35*AC$34,0)</f>
        <v>2810582.2611374422</v>
      </c>
      <c r="AD35" s="322">
        <f>IF($Y35="UAR",P35*AD$34,0)</f>
        <v>2835172.7601412307</v>
      </c>
      <c r="AF35" s="3">
        <f t="shared" ref="AF35:AF42" si="25">L35+Z35</f>
        <v>6980632.1288068099</v>
      </c>
      <c r="AG35" s="323">
        <f t="shared" ref="AG35:AG42" si="26">IF($X35="rateio",0,AF35*$X35)</f>
        <v>194061.57318082929</v>
      </c>
      <c r="AI35" s="3">
        <f t="shared" ref="AI35:AI42" si="27">M35+AA35</f>
        <v>6708990.7402883023</v>
      </c>
      <c r="AJ35" s="323">
        <f t="shared" ref="AJ35:AJ42" si="28">IF($X35="rateio",0,AI35*$X35)</f>
        <v>186509.94258001479</v>
      </c>
      <c r="AL35" s="3">
        <f t="shared" ref="AL35:AL42" si="29">N35+AB35</f>
        <v>7080601.6753428075</v>
      </c>
      <c r="AM35" s="323">
        <f t="shared" ref="AM35:AM42" si="30">IF($X35="rateio",0,AL35*$X35)</f>
        <v>196840.72657453004</v>
      </c>
      <c r="AO35" s="3">
        <f t="shared" ref="AO35:AO42" si="31">O35+AC35</f>
        <v>6934439.303855693</v>
      </c>
      <c r="AP35" s="323">
        <f t="shared" ref="AP35:AP42" si="32">IF($X35="rateio",0,AO35*$X35)</f>
        <v>192777.41264718826</v>
      </c>
      <c r="AR35" s="3">
        <f t="shared" ref="AR35:AR42" si="33">P35+AD35</f>
        <v>6995110.4769258173</v>
      </c>
      <c r="AS35" s="323">
        <f t="shared" ref="AS35:AS42" si="34">IF($X35="rateio",0,AR35*$X35)</f>
        <v>194464.0712585377</v>
      </c>
    </row>
    <row r="36" spans="1:45" x14ac:dyDescent="0.2">
      <c r="A36" s="28">
        <v>2</v>
      </c>
      <c r="B36" s="28" t="s">
        <v>2</v>
      </c>
      <c r="C36" s="28" t="str">
        <f>VLOOKUP(B36,Valores!$A$2:$F$223,5,FALSE)</f>
        <v>unid.</v>
      </c>
      <c r="D36" s="421">
        <v>1</v>
      </c>
      <c r="E36" s="206">
        <f>VLOOKUP($B36,Valores!$A$2:$G$300,6,FALSE)*VLOOKUP(VLOOKUP($B36,Indices_Poder!$B$5:$E$250,3,FALSE),Indices_Poder!$G$6:$N$28,4,FALSE)</f>
        <v>25042.747785145042</v>
      </c>
      <c r="F36" s="60">
        <f>$E36*VLOOKUP($F34,Regional!$A$2:$B$7,2,FALSE)</f>
        <v>25355.782132459353</v>
      </c>
      <c r="G36" s="60">
        <f>$E36*VLOOKUP($G34,Regional!$A$2:$B$7,2,FALSE)</f>
        <v>24369.097869724639</v>
      </c>
      <c r="H36" s="60">
        <f>$E36*VLOOKUP($H34,Regional!$A$2:$B$7,2,FALSE)</f>
        <v>25718.901975343957</v>
      </c>
      <c r="I36" s="60">
        <f>$E36*VLOOKUP($I34,Regional!$A$2:$B$7,2,FALSE)</f>
        <v>25187.995722298885</v>
      </c>
      <c r="J36" s="82">
        <f>$E36*VLOOKUP($J34,Regional!$A$2:$B$7,2,FALSE)</f>
        <v>25408.371902808158</v>
      </c>
      <c r="K36" s="140">
        <f t="shared" ref="K36:K42" si="35">D36*E36</f>
        <v>25042.747785145042</v>
      </c>
      <c r="L36" s="25">
        <f t="shared" ref="L36:L42" si="36">$D36*F36</f>
        <v>25355.782132459353</v>
      </c>
      <c r="M36" s="25">
        <f t="shared" ref="M36:M42" si="37">$D36*G36</f>
        <v>24369.097869724639</v>
      </c>
      <c r="N36" s="25">
        <f t="shared" ref="N36:N42" si="38">$D36*H36</f>
        <v>25718.901975343957</v>
      </c>
      <c r="O36" s="25">
        <f t="shared" ref="O36:O42" si="39">$D36*I36</f>
        <v>25187.995722298885</v>
      </c>
      <c r="P36" s="26">
        <f t="shared" ref="P36:P42" si="40">$D36*J36</f>
        <v>25408.371902808158</v>
      </c>
      <c r="Q36" s="220">
        <v>0</v>
      </c>
      <c r="R36" s="138">
        <f t="shared" ref="R36:R42" si="41">K36*Q36</f>
        <v>0</v>
      </c>
      <c r="S36" s="25">
        <f t="shared" ref="S36:S42" si="42">L36*$Q36</f>
        <v>0</v>
      </c>
      <c r="T36" s="25">
        <f t="shared" ref="T36:T42" si="43">M36*$Q36</f>
        <v>0</v>
      </c>
      <c r="U36" s="25">
        <f t="shared" ref="U36:U42" si="44">N36*$Q36</f>
        <v>0</v>
      </c>
      <c r="V36" s="25">
        <f t="shared" ref="V36:V42" si="45">O36*$Q36</f>
        <v>0</v>
      </c>
      <c r="W36" s="26">
        <f t="shared" ref="W36:W42" si="46">P36*$Q36</f>
        <v>0</v>
      </c>
      <c r="X36" s="330">
        <f>VLOOKUP(B36,Valores!$A$2:$O$300,14,FALSE)</f>
        <v>0.04</v>
      </c>
      <c r="Y36" s="330" t="str">
        <f>VLOOKUP(B36,Valores!$A$2:$O$300,15,FALSE)</f>
        <v>UAR</v>
      </c>
      <c r="Z36" s="322">
        <f t="shared" ref="Z36:Z42" si="47">IF($Y36="UAR",L36*Z$34,0)</f>
        <v>17281.033445277193</v>
      </c>
      <c r="AA36" s="322">
        <f t="shared" ref="AA36:AD42" si="48">IF($Y36="UAR",M36*AA$34,0)</f>
        <v>16608.566563554799</v>
      </c>
      <c r="AB36" s="322">
        <f t="shared" si="48"/>
        <v>17528.514911900915</v>
      </c>
      <c r="AC36" s="322">
        <f t="shared" si="48"/>
        <v>17166.679940009675</v>
      </c>
      <c r="AD36" s="322">
        <f t="shared" si="48"/>
        <v>17316.875588719249</v>
      </c>
      <c r="AF36" s="3">
        <f t="shared" si="25"/>
        <v>42636.815577736546</v>
      </c>
      <c r="AG36" s="323">
        <f t="shared" si="26"/>
        <v>1705.4726231094619</v>
      </c>
      <c r="AI36" s="3">
        <f t="shared" si="27"/>
        <v>40977.664433279439</v>
      </c>
      <c r="AJ36" s="323">
        <f t="shared" si="28"/>
        <v>1639.1065773311775</v>
      </c>
      <c r="AL36" s="3">
        <f t="shared" si="29"/>
        <v>43247.416887244872</v>
      </c>
      <c r="AM36" s="323">
        <f t="shared" si="30"/>
        <v>1729.8966754897949</v>
      </c>
      <c r="AO36" s="3">
        <f t="shared" si="31"/>
        <v>42354.67566230856</v>
      </c>
      <c r="AP36" s="323">
        <f t="shared" si="32"/>
        <v>1694.1870264923425</v>
      </c>
      <c r="AR36" s="3">
        <f t="shared" si="33"/>
        <v>42725.247491527407</v>
      </c>
      <c r="AS36" s="323">
        <f t="shared" si="34"/>
        <v>1709.0098996610964</v>
      </c>
    </row>
    <row r="37" spans="1:45" x14ac:dyDescent="0.2">
      <c r="A37" s="28">
        <v>3</v>
      </c>
      <c r="B37" s="28" t="s">
        <v>540</v>
      </c>
      <c r="C37" s="28" t="str">
        <f>VLOOKUP(B37,Valores!$A$2:$F$223,5,FALSE)</f>
        <v>unid.</v>
      </c>
      <c r="D37" s="421">
        <v>0</v>
      </c>
      <c r="E37" s="206">
        <f>VLOOKUP($B37,Valores!$A$2:$G$300,6,FALSE)*VLOOKUP(VLOOKUP($B37,Indices_Poder!$B$5:$E$250,3,FALSE),Indices_Poder!$G$6:$N$28,4,FALSE)</f>
        <v>0</v>
      </c>
      <c r="F37" s="60">
        <f>$E37*VLOOKUP($F34,Regional!$A$2:$B$7,2,FALSE)</f>
        <v>0</v>
      </c>
      <c r="G37" s="60">
        <f>$E37*VLOOKUP($G34,Regional!$A$2:$B$7,2,FALSE)</f>
        <v>0</v>
      </c>
      <c r="H37" s="60">
        <f>$E37*VLOOKUP($H34,Regional!$A$2:$B$7,2,FALSE)</f>
        <v>0</v>
      </c>
      <c r="I37" s="60">
        <f>$E37*VLOOKUP($I34,Regional!$A$2:$B$7,2,FALSE)</f>
        <v>0</v>
      </c>
      <c r="J37" s="82">
        <f>$E37*VLOOKUP($J34,Regional!$A$2:$B$7,2,FALSE)</f>
        <v>0</v>
      </c>
      <c r="K37" s="140">
        <f t="shared" si="35"/>
        <v>0</v>
      </c>
      <c r="L37" s="25">
        <f t="shared" si="36"/>
        <v>0</v>
      </c>
      <c r="M37" s="25">
        <f t="shared" si="37"/>
        <v>0</v>
      </c>
      <c r="N37" s="25">
        <f t="shared" si="38"/>
        <v>0</v>
      </c>
      <c r="O37" s="25">
        <f t="shared" si="39"/>
        <v>0</v>
      </c>
      <c r="P37" s="26">
        <f t="shared" si="40"/>
        <v>0</v>
      </c>
      <c r="Q37" s="220">
        <v>3.9E-2</v>
      </c>
      <c r="R37" s="138">
        <f t="shared" si="41"/>
        <v>0</v>
      </c>
      <c r="S37" s="25">
        <f t="shared" si="42"/>
        <v>0</v>
      </c>
      <c r="T37" s="25">
        <f t="shared" si="43"/>
        <v>0</v>
      </c>
      <c r="U37" s="25">
        <f t="shared" si="44"/>
        <v>0</v>
      </c>
      <c r="V37" s="25">
        <f t="shared" si="45"/>
        <v>0</v>
      </c>
      <c r="W37" s="26">
        <f t="shared" si="46"/>
        <v>0</v>
      </c>
      <c r="X37" s="330">
        <f>VLOOKUP(B37,Valores!$A$2:$O$300,14,FALSE)</f>
        <v>4.1700000000000001E-2</v>
      </c>
      <c r="Y37" s="330" t="str">
        <f>VLOOKUP(B37,Valores!$A$2:$O$300,15,FALSE)</f>
        <v>UAR</v>
      </c>
      <c r="Z37" s="322">
        <f t="shared" si="47"/>
        <v>0</v>
      </c>
      <c r="AA37" s="322">
        <f t="shared" si="48"/>
        <v>0</v>
      </c>
      <c r="AB37" s="322">
        <f t="shared" si="48"/>
        <v>0</v>
      </c>
      <c r="AC37" s="322">
        <f t="shared" si="48"/>
        <v>0</v>
      </c>
      <c r="AD37" s="322">
        <f t="shared" si="48"/>
        <v>0</v>
      </c>
      <c r="AF37" s="3">
        <f t="shared" si="25"/>
        <v>0</v>
      </c>
      <c r="AG37" s="323">
        <f t="shared" si="26"/>
        <v>0</v>
      </c>
      <c r="AI37" s="3">
        <f t="shared" si="27"/>
        <v>0</v>
      </c>
      <c r="AJ37" s="323">
        <f t="shared" si="28"/>
        <v>0</v>
      </c>
      <c r="AL37" s="3">
        <f t="shared" si="29"/>
        <v>0</v>
      </c>
      <c r="AM37" s="323">
        <f t="shared" si="30"/>
        <v>0</v>
      </c>
      <c r="AO37" s="3">
        <f t="shared" si="31"/>
        <v>0</v>
      </c>
      <c r="AP37" s="323">
        <f t="shared" si="32"/>
        <v>0</v>
      </c>
      <c r="AR37" s="3">
        <f t="shared" si="33"/>
        <v>0</v>
      </c>
      <c r="AS37" s="323">
        <f t="shared" si="34"/>
        <v>0</v>
      </c>
    </row>
    <row r="38" spans="1:45" x14ac:dyDescent="0.2">
      <c r="A38" s="28">
        <v>4</v>
      </c>
      <c r="B38" s="28" t="s">
        <v>541</v>
      </c>
      <c r="C38" s="28" t="str">
        <f>VLOOKUP(B38,Valores!$A$2:$F$223,5,FALSE)</f>
        <v>kg</v>
      </c>
      <c r="D38" s="420">
        <v>600</v>
      </c>
      <c r="E38" s="206">
        <f>VLOOKUP($B38,Valores!$A$2:$G$300,6,FALSE)*VLOOKUP(VLOOKUP($B38,Indices_Poder!$B$5:$E$250,3,FALSE),Indices_Poder!$G$6:$N$28,4,FALSE)</f>
        <v>46.114880431832724</v>
      </c>
      <c r="F38" s="60">
        <f>$E38*VLOOKUP($F34,Regional!$A$2:$B$7,2,FALSE)</f>
        <v>46.691316437230633</v>
      </c>
      <c r="G38" s="60">
        <f>$E38*VLOOKUP($G34,Regional!$A$2:$B$7,2,FALSE)</f>
        <v>44.87439014821642</v>
      </c>
      <c r="H38" s="60">
        <f>$E38*VLOOKUP($H34,Regional!$A$2:$B$7,2,FALSE)</f>
        <v>47.359982203492201</v>
      </c>
      <c r="I38" s="60">
        <f>$E38*VLOOKUP($I34,Regional!$A$2:$B$7,2,FALSE)</f>
        <v>46.382346738337354</v>
      </c>
      <c r="J38" s="82">
        <f>$E38*VLOOKUP($J34,Regional!$A$2:$B$7,2,FALSE)</f>
        <v>46.788157686137481</v>
      </c>
      <c r="K38" s="140">
        <f t="shared" si="35"/>
        <v>27668.928259099634</v>
      </c>
      <c r="L38" s="25">
        <f t="shared" si="36"/>
        <v>28014.789862338381</v>
      </c>
      <c r="M38" s="25">
        <f t="shared" si="37"/>
        <v>26924.634088929852</v>
      </c>
      <c r="N38" s="25">
        <f t="shared" si="38"/>
        <v>28415.98932209532</v>
      </c>
      <c r="O38" s="25">
        <f t="shared" si="39"/>
        <v>27829.408043002411</v>
      </c>
      <c r="P38" s="26">
        <f t="shared" si="40"/>
        <v>28072.894611682488</v>
      </c>
      <c r="Q38" s="220">
        <v>0.34499999999999997</v>
      </c>
      <c r="R38" s="138">
        <f t="shared" si="41"/>
        <v>9545.7802493893723</v>
      </c>
      <c r="S38" s="25">
        <f t="shared" si="42"/>
        <v>9665.1025025067411</v>
      </c>
      <c r="T38" s="25">
        <f t="shared" si="43"/>
        <v>9288.998760680799</v>
      </c>
      <c r="U38" s="25">
        <f t="shared" si="44"/>
        <v>9803.5163161228847</v>
      </c>
      <c r="V38" s="25">
        <f t="shared" si="45"/>
        <v>9601.1457748358316</v>
      </c>
      <c r="W38" s="26">
        <f t="shared" si="46"/>
        <v>9685.1486410304569</v>
      </c>
      <c r="X38" s="330">
        <f>VLOOKUP(B38,Valores!$A$2:$O$300,14,FALSE)</f>
        <v>3.1300000000000001E-2</v>
      </c>
      <c r="Y38" s="330" t="str">
        <f>VLOOKUP(B38,Valores!$A$2:$O$300,15,FALSE)</f>
        <v>UAR</v>
      </c>
      <c r="Z38" s="322">
        <f t="shared" si="47"/>
        <v>19093.25920393231</v>
      </c>
      <c r="AA38" s="322">
        <f t="shared" si="48"/>
        <v>18350.272129724966</v>
      </c>
      <c r="AB38" s="322">
        <f t="shared" si="48"/>
        <v>19366.693533272573</v>
      </c>
      <c r="AC38" s="322">
        <f t="shared" si="48"/>
        <v>18966.913686237149</v>
      </c>
      <c r="AD38" s="322">
        <f t="shared" si="48"/>
        <v>19132.860037836763</v>
      </c>
      <c r="AF38" s="3">
        <f t="shared" si="25"/>
        <v>47108.049066270687</v>
      </c>
      <c r="AG38" s="323">
        <f t="shared" si="26"/>
        <v>1474.4819357742726</v>
      </c>
      <c r="AI38" s="3">
        <f t="shared" si="27"/>
        <v>45274.906218654818</v>
      </c>
      <c r="AJ38" s="323">
        <f t="shared" si="28"/>
        <v>1417.1045646438959</v>
      </c>
      <c r="AL38" s="3">
        <f t="shared" si="29"/>
        <v>47782.682855367893</v>
      </c>
      <c r="AM38" s="323">
        <f t="shared" si="30"/>
        <v>1495.5979733730151</v>
      </c>
      <c r="AO38" s="3">
        <f t="shared" si="31"/>
        <v>46796.321729239557</v>
      </c>
      <c r="AP38" s="323">
        <f t="shared" si="32"/>
        <v>1464.7248701251981</v>
      </c>
      <c r="AR38" s="3">
        <f t="shared" si="33"/>
        <v>47205.754649519251</v>
      </c>
      <c r="AS38" s="323">
        <f t="shared" si="34"/>
        <v>1477.5401205299527</v>
      </c>
    </row>
    <row r="39" spans="1:45" x14ac:dyDescent="0.2">
      <c r="A39" s="28">
        <v>5</v>
      </c>
      <c r="B39" s="28" t="s">
        <v>387</v>
      </c>
      <c r="C39" s="28" t="str">
        <f>VLOOKUP(B39,Valores!$A$2:$F$223,5,FALSE)</f>
        <v>m³</v>
      </c>
      <c r="D39" s="28">
        <v>18.98</v>
      </c>
      <c r="E39" s="206">
        <f>VLOOKUP($B39,Valores!$A$2:$G$300,6,FALSE)*VLOOKUP(VLOOKUP($B39,Indices_Poder!$B$5:$E$250,3,FALSE),Indices_Poder!$G$6:$N$28,4,FALSE)</f>
        <v>3532.8480140991414</v>
      </c>
      <c r="F39" s="60">
        <f>$E39*VLOOKUP($F34,Regional!$A$2:$B$7,2,FALSE)</f>
        <v>3577.0086142753808</v>
      </c>
      <c r="G39" s="60">
        <f>$E39*VLOOKUP($G34,Regional!$A$2:$B$7,2,FALSE)</f>
        <v>3437.8144025198744</v>
      </c>
      <c r="H39" s="60">
        <f>$E39*VLOOKUP($H34,Regional!$A$2:$B$7,2,FALSE)</f>
        <v>3628.2349104798182</v>
      </c>
      <c r="I39" s="60">
        <f>$E39*VLOOKUP($I34,Regional!$A$2:$B$7,2,FALSE)</f>
        <v>3553.3385325809168</v>
      </c>
      <c r="J39" s="82">
        <f>$E39*VLOOKUP($J34,Regional!$A$2:$B$7,2,FALSE)</f>
        <v>3584.4275951049885</v>
      </c>
      <c r="K39" s="140">
        <f t="shared" si="35"/>
        <v>67053.455307601704</v>
      </c>
      <c r="L39" s="25">
        <f t="shared" si="36"/>
        <v>67891.623498946734</v>
      </c>
      <c r="M39" s="25">
        <f t="shared" si="37"/>
        <v>65249.71735982722</v>
      </c>
      <c r="N39" s="25">
        <f t="shared" si="38"/>
        <v>68863.898600906949</v>
      </c>
      <c r="O39" s="25">
        <f t="shared" si="39"/>
        <v>67442.365348385807</v>
      </c>
      <c r="P39" s="26">
        <f t="shared" si="40"/>
        <v>68032.43575509268</v>
      </c>
      <c r="Q39" s="220">
        <v>0</v>
      </c>
      <c r="R39" s="138">
        <f t="shared" si="41"/>
        <v>0</v>
      </c>
      <c r="S39" s="25">
        <f t="shared" si="42"/>
        <v>0</v>
      </c>
      <c r="T39" s="25">
        <f t="shared" si="43"/>
        <v>0</v>
      </c>
      <c r="U39" s="25">
        <f t="shared" si="44"/>
        <v>0</v>
      </c>
      <c r="V39" s="25">
        <f t="shared" si="45"/>
        <v>0</v>
      </c>
      <c r="W39" s="26">
        <f t="shared" si="46"/>
        <v>0</v>
      </c>
      <c r="X39" s="330">
        <f>VLOOKUP(B39,Valores!$A$2:$O$300,14,FALSE)</f>
        <v>3.1300000000000001E-2</v>
      </c>
      <c r="Y39" s="330" t="str">
        <f>VLOOKUP(B39,Valores!$A$2:$O$300,15,FALSE)</f>
        <v>COM</v>
      </c>
      <c r="Z39" s="322">
        <f t="shared" si="47"/>
        <v>0</v>
      </c>
      <c r="AA39" s="322">
        <f t="shared" si="48"/>
        <v>0</v>
      </c>
      <c r="AB39" s="322">
        <f t="shared" si="48"/>
        <v>0</v>
      </c>
      <c r="AC39" s="322">
        <f t="shared" si="48"/>
        <v>0</v>
      </c>
      <c r="AD39" s="322">
        <f t="shared" si="48"/>
        <v>0</v>
      </c>
      <c r="AF39" s="3">
        <f t="shared" si="25"/>
        <v>67891.623498946734</v>
      </c>
      <c r="AG39" s="323">
        <f t="shared" si="26"/>
        <v>2125.0078155170327</v>
      </c>
      <c r="AI39" s="3">
        <f t="shared" si="27"/>
        <v>65249.71735982722</v>
      </c>
      <c r="AJ39" s="323">
        <f t="shared" si="28"/>
        <v>2042.3161533625921</v>
      </c>
      <c r="AL39" s="3">
        <f t="shared" si="29"/>
        <v>68863.898600906949</v>
      </c>
      <c r="AM39" s="323">
        <f t="shared" si="30"/>
        <v>2155.4400262083877</v>
      </c>
      <c r="AO39" s="3">
        <f t="shared" si="31"/>
        <v>67442.365348385807</v>
      </c>
      <c r="AP39" s="323">
        <f t="shared" si="32"/>
        <v>2110.9460354044759</v>
      </c>
      <c r="AR39" s="3">
        <f t="shared" si="33"/>
        <v>68032.43575509268</v>
      </c>
      <c r="AS39" s="323">
        <f t="shared" si="34"/>
        <v>2129.415239134401</v>
      </c>
    </row>
    <row r="40" spans="1:45" x14ac:dyDescent="0.2">
      <c r="A40" s="28">
        <v>6</v>
      </c>
      <c r="B40" s="28" t="s">
        <v>542</v>
      </c>
      <c r="C40" s="28" t="str">
        <f>VLOOKUP(B40,Valores!$A$2:$F$223,5,FALSE)</f>
        <v>m³</v>
      </c>
      <c r="D40" s="28">
        <v>0</v>
      </c>
      <c r="E40" s="206">
        <f>VLOOKUP($B40,Valores!$A$2:$G$300,6,FALSE)*VLOOKUP(VLOOKUP($B40,Indices_Poder!$B$5:$E$250,3,FALSE),Indices_Poder!$G$6:$N$28,4,FALSE)</f>
        <v>3532.8480140991414</v>
      </c>
      <c r="F40" s="60">
        <f>$E40*VLOOKUP($F34,Regional!$A$2:$B$7,2,FALSE)</f>
        <v>3577.0086142753808</v>
      </c>
      <c r="G40" s="60">
        <f>$E40*VLOOKUP($G34,Regional!$A$2:$B$7,2,FALSE)</f>
        <v>3437.8144025198744</v>
      </c>
      <c r="H40" s="60">
        <f>$E40*VLOOKUP($H34,Regional!$A$2:$B$7,2,FALSE)</f>
        <v>3628.2349104798182</v>
      </c>
      <c r="I40" s="60">
        <f>$E40*VLOOKUP($I34,Regional!$A$2:$B$7,2,FALSE)</f>
        <v>3553.3385325809168</v>
      </c>
      <c r="J40" s="82">
        <f>$E40*VLOOKUP($J34,Regional!$A$2:$B$7,2,FALSE)</f>
        <v>3584.4275951049885</v>
      </c>
      <c r="K40" s="140">
        <f t="shared" si="35"/>
        <v>0</v>
      </c>
      <c r="L40" s="25">
        <f t="shared" si="36"/>
        <v>0</v>
      </c>
      <c r="M40" s="25">
        <f t="shared" si="37"/>
        <v>0</v>
      </c>
      <c r="N40" s="25">
        <f t="shared" si="38"/>
        <v>0</v>
      </c>
      <c r="O40" s="25">
        <f t="shared" si="39"/>
        <v>0</v>
      </c>
      <c r="P40" s="26">
        <f t="shared" si="40"/>
        <v>0</v>
      </c>
      <c r="Q40" s="220">
        <v>0</v>
      </c>
      <c r="R40" s="138">
        <f t="shared" si="41"/>
        <v>0</v>
      </c>
      <c r="S40" s="25">
        <f t="shared" si="42"/>
        <v>0</v>
      </c>
      <c r="T40" s="25">
        <f t="shared" si="43"/>
        <v>0</v>
      </c>
      <c r="U40" s="25">
        <f t="shared" si="44"/>
        <v>0</v>
      </c>
      <c r="V40" s="25">
        <f t="shared" si="45"/>
        <v>0</v>
      </c>
      <c r="W40" s="26">
        <f t="shared" si="46"/>
        <v>0</v>
      </c>
      <c r="X40" s="330">
        <f>VLOOKUP(B40,Valores!$A$2:$O$300,14,FALSE)</f>
        <v>3.1300000000000001E-2</v>
      </c>
      <c r="Y40" s="330" t="str">
        <f>VLOOKUP(B40,Valores!$A$2:$O$300,15,FALSE)</f>
        <v>COM</v>
      </c>
      <c r="Z40" s="322">
        <f t="shared" si="47"/>
        <v>0</v>
      </c>
      <c r="AA40" s="322">
        <f t="shared" si="48"/>
        <v>0</v>
      </c>
      <c r="AB40" s="322">
        <f t="shared" si="48"/>
        <v>0</v>
      </c>
      <c r="AC40" s="322">
        <f t="shared" si="48"/>
        <v>0</v>
      </c>
      <c r="AD40" s="322">
        <f t="shared" si="48"/>
        <v>0</v>
      </c>
      <c r="AF40" s="3">
        <f t="shared" si="25"/>
        <v>0</v>
      </c>
      <c r="AG40" s="323">
        <f t="shared" si="26"/>
        <v>0</v>
      </c>
      <c r="AI40" s="3">
        <f t="shared" si="27"/>
        <v>0</v>
      </c>
      <c r="AJ40" s="323">
        <f t="shared" si="28"/>
        <v>0</v>
      </c>
      <c r="AL40" s="3">
        <f t="shared" si="29"/>
        <v>0</v>
      </c>
      <c r="AM40" s="323">
        <f t="shared" si="30"/>
        <v>0</v>
      </c>
      <c r="AO40" s="3">
        <f t="shared" si="31"/>
        <v>0</v>
      </c>
      <c r="AP40" s="323">
        <f t="shared" si="32"/>
        <v>0</v>
      </c>
      <c r="AR40" s="3">
        <f t="shared" si="33"/>
        <v>0</v>
      </c>
      <c r="AS40" s="323">
        <f t="shared" si="34"/>
        <v>0</v>
      </c>
    </row>
    <row r="41" spans="1:45" x14ac:dyDescent="0.2">
      <c r="A41" s="28">
        <v>7</v>
      </c>
      <c r="B41" s="28" t="s">
        <v>392</v>
      </c>
      <c r="C41" s="28" t="str">
        <f>VLOOKUP(B41,Valores!$A$2:$F$223,5,FALSE)</f>
        <v>m³</v>
      </c>
      <c r="D41" s="28">
        <v>16</v>
      </c>
      <c r="E41" s="206">
        <f>VLOOKUP($B41,Valores!$A$2:$G$300,6,FALSE)*VLOOKUP(VLOOKUP($B41,Indices_Poder!$B$5:$E$250,3,FALSE),Indices_Poder!$G$6:$N$28,4,FALSE)</f>
        <v>3532.8480140991414</v>
      </c>
      <c r="F41" s="60">
        <f>$E41*VLOOKUP($F34,Regional!$A$2:$B$7,2,FALSE)</f>
        <v>3577.0086142753808</v>
      </c>
      <c r="G41" s="60">
        <f>$E41*VLOOKUP($G34,Regional!$A$2:$B$7,2,FALSE)</f>
        <v>3437.8144025198744</v>
      </c>
      <c r="H41" s="60">
        <f>$E41*VLOOKUP($H34,Regional!$A$2:$B$7,2,FALSE)</f>
        <v>3628.2349104798182</v>
      </c>
      <c r="I41" s="60">
        <f>$E41*VLOOKUP($I34,Regional!$A$2:$B$7,2,FALSE)</f>
        <v>3553.3385325809168</v>
      </c>
      <c r="J41" s="82">
        <f>$E41*VLOOKUP($J34,Regional!$A$2:$B$7,2,FALSE)</f>
        <v>3584.4275951049885</v>
      </c>
      <c r="K41" s="140">
        <f t="shared" si="35"/>
        <v>56525.568225586263</v>
      </c>
      <c r="L41" s="25">
        <f t="shared" si="36"/>
        <v>57232.137828406092</v>
      </c>
      <c r="M41" s="25">
        <f t="shared" si="37"/>
        <v>55005.030440317991</v>
      </c>
      <c r="N41" s="25">
        <f t="shared" si="38"/>
        <v>58051.75856767709</v>
      </c>
      <c r="O41" s="25">
        <f t="shared" si="39"/>
        <v>56853.416521294668</v>
      </c>
      <c r="P41" s="26">
        <f t="shared" si="40"/>
        <v>57350.841521679817</v>
      </c>
      <c r="Q41" s="220">
        <v>0</v>
      </c>
      <c r="R41" s="138">
        <f t="shared" si="41"/>
        <v>0</v>
      </c>
      <c r="S41" s="25">
        <f t="shared" si="42"/>
        <v>0</v>
      </c>
      <c r="T41" s="25">
        <f t="shared" si="43"/>
        <v>0</v>
      </c>
      <c r="U41" s="25">
        <f t="shared" si="44"/>
        <v>0</v>
      </c>
      <c r="V41" s="25">
        <f t="shared" si="45"/>
        <v>0</v>
      </c>
      <c r="W41" s="26">
        <f t="shared" si="46"/>
        <v>0</v>
      </c>
      <c r="X41" s="330">
        <f>VLOOKUP(B41,Valores!$A$2:$O$300,14,FALSE)</f>
        <v>3.1300000000000001E-2</v>
      </c>
      <c r="Y41" s="330" t="str">
        <f>VLOOKUP(B41,Valores!$A$2:$O$300,15,FALSE)</f>
        <v>COM</v>
      </c>
      <c r="Z41" s="322">
        <f t="shared" si="47"/>
        <v>0</v>
      </c>
      <c r="AA41" s="322">
        <f t="shared" si="48"/>
        <v>0</v>
      </c>
      <c r="AB41" s="322">
        <f t="shared" si="48"/>
        <v>0</v>
      </c>
      <c r="AC41" s="322">
        <f t="shared" si="48"/>
        <v>0</v>
      </c>
      <c r="AD41" s="322">
        <f t="shared" si="48"/>
        <v>0</v>
      </c>
      <c r="AF41" s="3">
        <f t="shared" si="25"/>
        <v>57232.137828406092</v>
      </c>
      <c r="AG41" s="323">
        <f t="shared" si="26"/>
        <v>1791.3659140291109</v>
      </c>
      <c r="AI41" s="3">
        <f t="shared" si="27"/>
        <v>55005.030440317991</v>
      </c>
      <c r="AJ41" s="323">
        <f t="shared" si="28"/>
        <v>1721.6574527819532</v>
      </c>
      <c r="AL41" s="3">
        <f t="shared" si="29"/>
        <v>58051.75856767709</v>
      </c>
      <c r="AM41" s="323">
        <f t="shared" si="30"/>
        <v>1817.0200431682931</v>
      </c>
      <c r="AO41" s="3">
        <f t="shared" si="31"/>
        <v>56853.416521294668</v>
      </c>
      <c r="AP41" s="323">
        <f t="shared" si="32"/>
        <v>1779.5119371165231</v>
      </c>
      <c r="AR41" s="3">
        <f t="shared" si="33"/>
        <v>57350.841521679817</v>
      </c>
      <c r="AS41" s="323">
        <f t="shared" si="34"/>
        <v>1795.0813396285782</v>
      </c>
    </row>
    <row r="42" spans="1:45" x14ac:dyDescent="0.2">
      <c r="A42" s="28">
        <v>8</v>
      </c>
      <c r="B42" s="23" t="s">
        <v>391</v>
      </c>
      <c r="C42" s="23" t="str">
        <f>VLOOKUP(B42,Valores!$A$2:$F$223,5,FALSE)</f>
        <v>m³</v>
      </c>
      <c r="D42" s="24">
        <v>30</v>
      </c>
      <c r="E42" s="206">
        <f>VLOOKUP($B42,Valores!$A$2:$G$300,6,FALSE)*VLOOKUP(VLOOKUP($B42,Indices_Poder!$B$5:$E$250,3,FALSE),Indices_Poder!$G$6:$N$28,4,FALSE)</f>
        <v>3532.8480140991414</v>
      </c>
      <c r="F42" s="60">
        <f>$E42*VLOOKUP($F34,Regional!$A$2:$B$7,2,FALSE)</f>
        <v>3577.0086142753808</v>
      </c>
      <c r="G42" s="60">
        <f>$E42*VLOOKUP($G34,Regional!$A$2:$B$7,2,FALSE)</f>
        <v>3437.8144025198744</v>
      </c>
      <c r="H42" s="60">
        <f>$E42*VLOOKUP($H34,Regional!$A$2:$B$7,2,FALSE)</f>
        <v>3628.2349104798182</v>
      </c>
      <c r="I42" s="60">
        <f>$E42*VLOOKUP($I34,Regional!$A$2:$B$7,2,FALSE)</f>
        <v>3553.3385325809168</v>
      </c>
      <c r="J42" s="82">
        <f>$E42*VLOOKUP($J34,Regional!$A$2:$B$7,2,FALSE)</f>
        <v>3584.4275951049885</v>
      </c>
      <c r="K42" s="141">
        <f t="shared" si="35"/>
        <v>105985.44042297424</v>
      </c>
      <c r="L42" s="18">
        <f t="shared" si="36"/>
        <v>107310.25842826143</v>
      </c>
      <c r="M42" s="18">
        <f t="shared" si="37"/>
        <v>103134.43207559624</v>
      </c>
      <c r="N42" s="18">
        <f t="shared" si="38"/>
        <v>108847.04731439454</v>
      </c>
      <c r="O42" s="18">
        <f t="shared" si="39"/>
        <v>106600.15597742751</v>
      </c>
      <c r="P42" s="19">
        <f t="shared" si="40"/>
        <v>107532.82785314966</v>
      </c>
      <c r="Q42" s="221">
        <v>0</v>
      </c>
      <c r="R42" s="139">
        <f t="shared" si="41"/>
        <v>0</v>
      </c>
      <c r="S42" s="18">
        <f t="shared" si="42"/>
        <v>0</v>
      </c>
      <c r="T42" s="18">
        <f t="shared" si="43"/>
        <v>0</v>
      </c>
      <c r="U42" s="18">
        <f t="shared" si="44"/>
        <v>0</v>
      </c>
      <c r="V42" s="18">
        <f t="shared" si="45"/>
        <v>0</v>
      </c>
      <c r="W42" s="19">
        <f t="shared" si="46"/>
        <v>0</v>
      </c>
      <c r="X42" s="330">
        <f>VLOOKUP(B42,Valores!$A$2:$O$300,14,FALSE)</f>
        <v>3.1300000000000001E-2</v>
      </c>
      <c r="Y42" s="330" t="str">
        <f>VLOOKUP(B42,Valores!$A$2:$O$300,15,FALSE)</f>
        <v>COM</v>
      </c>
      <c r="Z42" s="322">
        <f t="shared" si="47"/>
        <v>0</v>
      </c>
      <c r="AA42" s="322">
        <f t="shared" si="48"/>
        <v>0</v>
      </c>
      <c r="AB42" s="322">
        <f t="shared" si="48"/>
        <v>0</v>
      </c>
      <c r="AC42" s="322">
        <f t="shared" si="48"/>
        <v>0</v>
      </c>
      <c r="AD42" s="322">
        <f t="shared" si="48"/>
        <v>0</v>
      </c>
      <c r="AF42" s="3">
        <f t="shared" si="25"/>
        <v>107310.25842826143</v>
      </c>
      <c r="AG42" s="323">
        <f t="shared" si="26"/>
        <v>3358.8110888045826</v>
      </c>
      <c r="AI42" s="3">
        <f t="shared" si="27"/>
        <v>103134.43207559624</v>
      </c>
      <c r="AJ42" s="323">
        <f t="shared" si="28"/>
        <v>3228.1077239661627</v>
      </c>
      <c r="AL42" s="3">
        <f t="shared" si="29"/>
        <v>108847.04731439454</v>
      </c>
      <c r="AM42" s="323">
        <f t="shared" si="30"/>
        <v>3406.9125809405491</v>
      </c>
      <c r="AO42" s="3">
        <f t="shared" si="31"/>
        <v>106600.15597742751</v>
      </c>
      <c r="AP42" s="323">
        <f t="shared" si="32"/>
        <v>3336.5848820934812</v>
      </c>
      <c r="AR42" s="3">
        <f t="shared" si="33"/>
        <v>107532.82785314966</v>
      </c>
      <c r="AS42" s="323">
        <f t="shared" si="34"/>
        <v>3365.7775118035847</v>
      </c>
    </row>
    <row r="43" spans="1:45" x14ac:dyDescent="0.2">
      <c r="A43" s="44"/>
      <c r="B43" s="45" t="s">
        <v>20</v>
      </c>
      <c r="C43" s="45"/>
      <c r="D43" s="45"/>
      <c r="E43" s="95"/>
      <c r="F43" s="46"/>
      <c r="G43" s="46"/>
      <c r="H43" s="46"/>
      <c r="I43" s="46"/>
      <c r="J43" s="46"/>
      <c r="K43" s="119">
        <f t="shared" ref="K43:P43" si="49">SUM(K35:K42)</f>
        <v>4382352.7384476634</v>
      </c>
      <c r="L43" s="46">
        <f t="shared" si="49"/>
        <v>4437132.1476782588</v>
      </c>
      <c r="M43" s="46">
        <f t="shared" si="49"/>
        <v>4264467.4497834211</v>
      </c>
      <c r="N43" s="46">
        <f t="shared" si="49"/>
        <v>4500676.2623857493</v>
      </c>
      <c r="O43" s="46">
        <f t="shared" si="49"/>
        <v>4407770.384330661</v>
      </c>
      <c r="P43" s="46">
        <f t="shared" si="49"/>
        <v>4446335.0884289993</v>
      </c>
      <c r="Q43" s="105"/>
      <c r="R43" s="119">
        <f t="shared" ref="R43:W43" si="50">SUM(R35:R42)</f>
        <v>66946.852627650966</v>
      </c>
      <c r="S43" s="46">
        <f t="shared" si="50"/>
        <v>67783.688285496595</v>
      </c>
      <c r="T43" s="46">
        <f t="shared" si="50"/>
        <v>65145.98229196715</v>
      </c>
      <c r="U43" s="46">
        <f t="shared" si="50"/>
        <v>68754.417648597533</v>
      </c>
      <c r="V43" s="46">
        <f t="shared" si="50"/>
        <v>67335.144372891344</v>
      </c>
      <c r="W43" s="47">
        <f t="shared" si="50"/>
        <v>67924.276676014677</v>
      </c>
      <c r="X43" s="41"/>
      <c r="Y43" s="41"/>
      <c r="Z43" s="313">
        <f>SUMIF($X35:$X42,"&lt;&gt;Rateio",AG35:AG42)</f>
        <v>204516.71255806374</v>
      </c>
      <c r="AA43" s="313">
        <f>SUMIF($X35:$X42,"&lt;&gt;Rateio",AJ35:AJ42)</f>
        <v>196558.23505210056</v>
      </c>
      <c r="AB43" s="313">
        <f>SUMIF($X35:$X42,"&lt;&gt;Rateio",AM35:AM42)</f>
        <v>207445.59387371008</v>
      </c>
      <c r="AC43" s="313">
        <f>SUMIF($X35:$X42,"&lt;&gt;Rateio",AP35:AP42)</f>
        <v>203163.36739842032</v>
      </c>
      <c r="AD43" s="313">
        <f>SUMIF($X35:$X42,"&lt;&gt;Rateio",AS35:AS42)</f>
        <v>204940.89536929529</v>
      </c>
      <c r="AF43" s="41"/>
      <c r="AG43" s="325"/>
      <c r="AI43" s="41"/>
      <c r="AJ43" s="325"/>
      <c r="AL43" s="41"/>
      <c r="AM43" s="325"/>
      <c r="AO43" s="41"/>
      <c r="AP43" s="325"/>
      <c r="AR43" s="41"/>
      <c r="AS43" s="325"/>
    </row>
    <row r="44" spans="1:45" ht="12.75" hidden="1" customHeight="1" x14ac:dyDescent="0.2">
      <c r="A44" s="36"/>
      <c r="B44" s="37"/>
      <c r="C44" s="37"/>
      <c r="D44" s="37"/>
      <c r="E44" s="93" t="s">
        <v>58</v>
      </c>
      <c r="F44" s="84" t="s">
        <v>11</v>
      </c>
      <c r="G44" s="84" t="s">
        <v>12</v>
      </c>
      <c r="H44" s="84" t="s">
        <v>13</v>
      </c>
      <c r="I44" s="84" t="s">
        <v>14</v>
      </c>
      <c r="J44" s="84" t="s">
        <v>15</v>
      </c>
      <c r="K44" s="121"/>
      <c r="L44" s="38"/>
      <c r="M44" s="38"/>
      <c r="N44" s="38"/>
      <c r="O44" s="38"/>
      <c r="P44" s="38"/>
      <c r="Q44" s="106"/>
      <c r="R44" s="114"/>
      <c r="S44" s="38"/>
      <c r="T44" s="38"/>
      <c r="U44" s="38"/>
      <c r="V44" s="38"/>
      <c r="W44" s="39"/>
      <c r="X44" s="41"/>
      <c r="Y44" s="41"/>
      <c r="Z44" s="326"/>
      <c r="AA44" s="326"/>
      <c r="AB44" s="326"/>
      <c r="AC44" s="326"/>
      <c r="AD44" s="326"/>
      <c r="AF44" s="41"/>
      <c r="AG44" s="325"/>
      <c r="AI44" s="41"/>
      <c r="AJ44" s="325"/>
      <c r="AL44" s="41"/>
      <c r="AM44" s="325"/>
      <c r="AO44" s="41"/>
      <c r="AP44" s="325"/>
      <c r="AR44" s="41"/>
      <c r="AS44" s="325"/>
    </row>
    <row r="45" spans="1:45" ht="12.75" hidden="1" customHeight="1" x14ac:dyDescent="0.2">
      <c r="A45" s="11"/>
      <c r="B45" s="12" t="s">
        <v>163</v>
      </c>
      <c r="C45" s="12"/>
      <c r="D45" s="12"/>
      <c r="E45" s="99" t="e">
        <f>(SUMIF(#REF!,"Obras civis",K35:K42)+R43)*3.98%</f>
        <v>#REF!</v>
      </c>
      <c r="F45" s="14" t="e">
        <f>(SUMIF(#REF!,"Obras civis",L35:L42)+S43)*3.98%</f>
        <v>#REF!</v>
      </c>
      <c r="G45" s="14" t="e">
        <f>(SUMIF(#REF!,"Obras civis",M35:M42)+T43)*3.98%</f>
        <v>#REF!</v>
      </c>
      <c r="H45" s="14" t="e">
        <f>(SUMIF(#REF!,"Obras civis",N35:N42)+U43)*3.98%</f>
        <v>#REF!</v>
      </c>
      <c r="I45" s="14" t="e">
        <f>(SUMIF(#REF!,"Obras civis",O35:O42)+V43)*3.98%</f>
        <v>#REF!</v>
      </c>
      <c r="J45" s="14" t="e">
        <f>(SUMIF(#REF!,"Obras civis",P35:P42)+W43)*3.98%</f>
        <v>#REF!</v>
      </c>
      <c r="K45" s="99"/>
      <c r="L45" s="14"/>
      <c r="M45" s="14"/>
      <c r="N45" s="14"/>
      <c r="O45" s="14"/>
      <c r="P45" s="14"/>
      <c r="Q45" s="107"/>
      <c r="R45" s="115"/>
      <c r="S45" s="14"/>
      <c r="T45" s="14"/>
      <c r="U45" s="14"/>
      <c r="V45" s="14"/>
      <c r="W45" s="15"/>
      <c r="X45" s="41"/>
      <c r="Y45" s="41"/>
      <c r="Z45" s="322"/>
      <c r="AA45" s="322"/>
      <c r="AB45" s="322"/>
      <c r="AC45" s="322"/>
      <c r="AD45" s="322"/>
      <c r="AF45" s="2"/>
      <c r="AG45" s="323"/>
      <c r="AI45" s="2"/>
      <c r="AJ45" s="323"/>
      <c r="AL45" s="2"/>
      <c r="AM45" s="323"/>
      <c r="AO45" s="2"/>
      <c r="AP45" s="323"/>
      <c r="AR45" s="2"/>
      <c r="AS45" s="323"/>
    </row>
    <row r="46" spans="1:45" ht="12.75" hidden="1" customHeight="1" x14ac:dyDescent="0.2">
      <c r="A46" s="11"/>
      <c r="B46" s="12" t="s">
        <v>22</v>
      </c>
      <c r="C46" s="31"/>
      <c r="D46" s="31"/>
      <c r="E46" s="100" t="e">
        <f t="shared" ref="E46:J46" si="51">K43+R43+E45</f>
        <v>#REF!</v>
      </c>
      <c r="F46" s="32" t="e">
        <f t="shared" si="51"/>
        <v>#REF!</v>
      </c>
      <c r="G46" s="32" t="e">
        <f t="shared" si="51"/>
        <v>#REF!</v>
      </c>
      <c r="H46" s="32" t="e">
        <f t="shared" si="51"/>
        <v>#REF!</v>
      </c>
      <c r="I46" s="32" t="e">
        <f t="shared" si="51"/>
        <v>#REF!</v>
      </c>
      <c r="J46" s="32" t="e">
        <f t="shared" si="51"/>
        <v>#REF!</v>
      </c>
      <c r="K46" s="100"/>
      <c r="L46" s="32"/>
      <c r="M46" s="32"/>
      <c r="N46" s="32"/>
      <c r="O46" s="32"/>
      <c r="P46" s="32"/>
      <c r="Q46" s="108"/>
      <c r="R46" s="116"/>
      <c r="S46" s="32"/>
      <c r="T46" s="32"/>
      <c r="U46" s="14"/>
      <c r="V46" s="14"/>
      <c r="W46" s="15"/>
      <c r="X46" s="41"/>
      <c r="Y46" s="41"/>
      <c r="Z46" s="322"/>
      <c r="AA46" s="322"/>
      <c r="AB46" s="322"/>
      <c r="AC46" s="322"/>
      <c r="AD46" s="322"/>
      <c r="AF46" s="2"/>
      <c r="AG46" s="323"/>
      <c r="AI46" s="2"/>
      <c r="AJ46" s="323"/>
      <c r="AL46" s="2"/>
      <c r="AM46" s="323"/>
      <c r="AO46" s="2"/>
      <c r="AP46" s="323"/>
      <c r="AR46" s="2"/>
      <c r="AS46" s="323"/>
    </row>
    <row r="47" spans="1:45" ht="12.75" hidden="1" customHeight="1" x14ac:dyDescent="0.2">
      <c r="A47" s="11"/>
      <c r="B47" s="12" t="s">
        <v>155</v>
      </c>
      <c r="C47" s="12"/>
      <c r="D47" s="130"/>
      <c r="E47" s="99" t="e">
        <f>E46*2.7%</f>
        <v>#REF!</v>
      </c>
      <c r="F47" s="14" t="e">
        <f>F46*2.7%</f>
        <v>#REF!</v>
      </c>
      <c r="G47" s="14" t="e">
        <f t="shared" ref="G47:J47" si="52">G46*2.7%</f>
        <v>#REF!</v>
      </c>
      <c r="H47" s="14" t="e">
        <f t="shared" si="52"/>
        <v>#REF!</v>
      </c>
      <c r="I47" s="14" t="e">
        <f t="shared" si="52"/>
        <v>#REF!</v>
      </c>
      <c r="J47" s="14" t="e">
        <f t="shared" si="52"/>
        <v>#REF!</v>
      </c>
      <c r="K47" s="99"/>
      <c r="L47" s="14"/>
      <c r="M47" s="14"/>
      <c r="N47" s="14"/>
      <c r="O47" s="14"/>
      <c r="P47" s="14"/>
      <c r="Q47" s="107"/>
      <c r="R47" s="115"/>
      <c r="S47" s="14"/>
      <c r="T47" s="14"/>
      <c r="U47" s="14"/>
      <c r="V47" s="14"/>
      <c r="W47" s="15"/>
      <c r="X47" s="41"/>
      <c r="Y47" s="41"/>
      <c r="Z47" s="322"/>
      <c r="AA47" s="322"/>
      <c r="AB47" s="322"/>
      <c r="AC47" s="322"/>
      <c r="AD47" s="322"/>
      <c r="AF47" s="2"/>
      <c r="AG47" s="323"/>
      <c r="AI47" s="2"/>
      <c r="AJ47" s="323"/>
      <c r="AL47" s="2"/>
      <c r="AM47" s="323"/>
      <c r="AO47" s="2"/>
      <c r="AP47" s="323"/>
      <c r="AR47" s="2"/>
      <c r="AS47" s="323"/>
    </row>
    <row r="48" spans="1:45" ht="12.75" hidden="1" customHeight="1" x14ac:dyDescent="0.2">
      <c r="A48" s="11"/>
      <c r="B48" s="12" t="s">
        <v>156</v>
      </c>
      <c r="C48" s="31"/>
      <c r="D48" s="131"/>
      <c r="E48" s="100" t="e">
        <f>E46*1.4%</f>
        <v>#REF!</v>
      </c>
      <c r="F48" s="32" t="e">
        <f>F46*1.4%</f>
        <v>#REF!</v>
      </c>
      <c r="G48" s="32" t="e">
        <f t="shared" ref="G48:J48" si="53">G46*1.4%</f>
        <v>#REF!</v>
      </c>
      <c r="H48" s="32" t="e">
        <f t="shared" si="53"/>
        <v>#REF!</v>
      </c>
      <c r="I48" s="32" t="e">
        <f t="shared" si="53"/>
        <v>#REF!</v>
      </c>
      <c r="J48" s="32" t="e">
        <f t="shared" si="53"/>
        <v>#REF!</v>
      </c>
      <c r="K48" s="100"/>
      <c r="L48" s="32"/>
      <c r="M48" s="32"/>
      <c r="N48" s="32"/>
      <c r="O48" s="32"/>
      <c r="P48" s="32"/>
      <c r="Q48" s="108"/>
      <c r="R48" s="116"/>
      <c r="S48" s="32"/>
      <c r="T48" s="13"/>
      <c r="U48" s="14"/>
      <c r="V48" s="14"/>
      <c r="W48" s="15"/>
      <c r="X48" s="41"/>
      <c r="Y48" s="41"/>
      <c r="Z48" s="322"/>
      <c r="AA48" s="322"/>
      <c r="AB48" s="322"/>
      <c r="AC48" s="322"/>
      <c r="AD48" s="322"/>
      <c r="AF48" s="2"/>
      <c r="AG48" s="323"/>
      <c r="AI48" s="2"/>
      <c r="AJ48" s="323"/>
      <c r="AL48" s="2"/>
      <c r="AM48" s="323"/>
      <c r="AO48" s="2"/>
      <c r="AP48" s="323"/>
      <c r="AR48" s="2"/>
      <c r="AS48" s="323"/>
    </row>
    <row r="49" spans="1:45" s="2" customFormat="1" ht="12.75" hidden="1" customHeight="1" x14ac:dyDescent="0.2">
      <c r="A49" s="11"/>
      <c r="B49" s="12" t="s">
        <v>160</v>
      </c>
      <c r="C49" s="12"/>
      <c r="D49" s="12"/>
      <c r="E49" s="99" t="e">
        <f>E46*3.99%</f>
        <v>#REF!</v>
      </c>
      <c r="F49" s="14" t="e">
        <f>F46*3.99%</f>
        <v>#REF!</v>
      </c>
      <c r="G49" s="14" t="e">
        <f t="shared" ref="G49:J49" si="54">G46*3.99%</f>
        <v>#REF!</v>
      </c>
      <c r="H49" s="14" t="e">
        <f t="shared" si="54"/>
        <v>#REF!</v>
      </c>
      <c r="I49" s="14" t="e">
        <f t="shared" si="54"/>
        <v>#REF!</v>
      </c>
      <c r="J49" s="14" t="e">
        <f t="shared" si="54"/>
        <v>#REF!</v>
      </c>
      <c r="K49" s="99"/>
      <c r="L49" s="14"/>
      <c r="M49" s="14"/>
      <c r="N49" s="14"/>
      <c r="O49" s="14"/>
      <c r="P49" s="14"/>
      <c r="Q49" s="107"/>
      <c r="R49" s="115"/>
      <c r="S49" s="14"/>
      <c r="T49" s="14"/>
      <c r="U49" s="14"/>
      <c r="V49" s="14"/>
      <c r="W49" s="15"/>
      <c r="X49" s="41"/>
      <c r="Y49" s="41"/>
      <c r="Z49" s="322"/>
      <c r="AA49" s="322"/>
      <c r="AB49" s="322"/>
      <c r="AC49" s="322"/>
      <c r="AD49" s="322"/>
      <c r="AG49" s="323"/>
      <c r="AJ49" s="323"/>
      <c r="AM49" s="323"/>
      <c r="AP49" s="323"/>
      <c r="AS49" s="323"/>
    </row>
    <row r="50" spans="1:45" ht="12.75" hidden="1" customHeight="1" x14ac:dyDescent="0.2">
      <c r="A50" s="11"/>
      <c r="B50" s="33" t="s">
        <v>157</v>
      </c>
      <c r="C50" s="33"/>
      <c r="D50" s="132"/>
      <c r="E50" s="101" t="e">
        <f>E46*2.7%</f>
        <v>#REF!</v>
      </c>
      <c r="F50" s="34" t="e">
        <f>F46*2.7%</f>
        <v>#REF!</v>
      </c>
      <c r="G50" s="34" t="e">
        <f t="shared" ref="G50:J50" si="55">G46*2.7%</f>
        <v>#REF!</v>
      </c>
      <c r="H50" s="34" t="e">
        <f t="shared" si="55"/>
        <v>#REF!</v>
      </c>
      <c r="I50" s="34" t="e">
        <f t="shared" si="55"/>
        <v>#REF!</v>
      </c>
      <c r="J50" s="34" t="e">
        <f t="shared" si="55"/>
        <v>#REF!</v>
      </c>
      <c r="K50" s="101"/>
      <c r="L50" s="34"/>
      <c r="M50" s="34"/>
      <c r="N50" s="34"/>
      <c r="O50" s="34"/>
      <c r="P50" s="34"/>
      <c r="Q50" s="109"/>
      <c r="R50" s="117"/>
      <c r="S50" s="34"/>
      <c r="T50" s="34"/>
      <c r="U50" s="14"/>
      <c r="V50" s="14"/>
      <c r="W50" s="15"/>
      <c r="X50" s="41"/>
      <c r="Y50" s="41"/>
      <c r="Z50" s="322"/>
      <c r="AA50" s="322"/>
      <c r="AB50" s="322"/>
      <c r="AC50" s="322"/>
      <c r="AD50" s="322"/>
      <c r="AF50" s="2"/>
      <c r="AG50" s="323"/>
      <c r="AI50" s="2"/>
      <c r="AJ50" s="323"/>
      <c r="AL50" s="2"/>
      <c r="AM50" s="323"/>
      <c r="AO50" s="2"/>
      <c r="AP50" s="323"/>
      <c r="AR50" s="2"/>
      <c r="AS50" s="323"/>
    </row>
    <row r="51" spans="1:45" ht="12.75" hidden="1" customHeight="1" x14ac:dyDescent="0.2">
      <c r="A51" s="11"/>
      <c r="B51" s="12" t="s">
        <v>23</v>
      </c>
      <c r="C51" s="12"/>
      <c r="D51" s="130"/>
      <c r="E51" s="101" t="e">
        <f>E46+E47+E48+E49+E50</f>
        <v>#REF!</v>
      </c>
      <c r="F51" s="14" t="e">
        <f>F46+F47+F48+F49+F50</f>
        <v>#REF!</v>
      </c>
      <c r="G51" s="14" t="e">
        <f t="shared" ref="G51:J51" si="56">G46+G47+G48+G49+G50</f>
        <v>#REF!</v>
      </c>
      <c r="H51" s="14" t="e">
        <f t="shared" si="56"/>
        <v>#REF!</v>
      </c>
      <c r="I51" s="14" t="e">
        <f t="shared" si="56"/>
        <v>#REF!</v>
      </c>
      <c r="J51" s="14" t="e">
        <f t="shared" si="56"/>
        <v>#REF!</v>
      </c>
      <c r="K51" s="99"/>
      <c r="L51" s="14"/>
      <c r="M51" s="14"/>
      <c r="N51" s="14"/>
      <c r="O51" s="14"/>
      <c r="P51" s="14"/>
      <c r="Q51" s="107"/>
      <c r="R51" s="115"/>
      <c r="S51" s="14"/>
      <c r="T51" s="14"/>
      <c r="U51" s="14"/>
      <c r="V51" s="14"/>
      <c r="W51" s="15"/>
      <c r="X51" s="41"/>
      <c r="Y51" s="41"/>
      <c r="Z51" s="322"/>
      <c r="AA51" s="322"/>
      <c r="AB51" s="322"/>
      <c r="AC51" s="322"/>
      <c r="AD51" s="322"/>
      <c r="AF51" s="2"/>
      <c r="AG51" s="323"/>
      <c r="AI51" s="2"/>
      <c r="AJ51" s="323"/>
      <c r="AL51" s="2"/>
      <c r="AM51" s="323"/>
      <c r="AO51" s="2"/>
      <c r="AP51" s="323"/>
      <c r="AR51" s="2"/>
      <c r="AS51" s="323"/>
    </row>
    <row r="52" spans="1:45" ht="12.75" hidden="1" customHeight="1" x14ac:dyDescent="0.2">
      <c r="A52" s="12"/>
      <c r="B52" s="12" t="s">
        <v>24</v>
      </c>
      <c r="C52" s="12"/>
      <c r="D52" s="130"/>
      <c r="E52" s="99" t="e">
        <f t="shared" ref="E52:J52" si="57">E51*3%</f>
        <v>#REF!</v>
      </c>
      <c r="F52" s="14" t="e">
        <f t="shared" si="57"/>
        <v>#REF!</v>
      </c>
      <c r="G52" s="14" t="e">
        <f t="shared" si="57"/>
        <v>#REF!</v>
      </c>
      <c r="H52" s="14" t="e">
        <f t="shared" si="57"/>
        <v>#REF!</v>
      </c>
      <c r="I52" s="14" t="e">
        <f t="shared" si="57"/>
        <v>#REF!</v>
      </c>
      <c r="J52" s="14" t="e">
        <f t="shared" si="57"/>
        <v>#REF!</v>
      </c>
      <c r="K52" s="99"/>
      <c r="L52" s="14"/>
      <c r="M52" s="14"/>
      <c r="N52" s="14"/>
      <c r="O52" s="14"/>
      <c r="P52" s="14"/>
      <c r="Q52" s="107"/>
      <c r="R52" s="115"/>
      <c r="S52" s="14"/>
      <c r="T52" s="14"/>
      <c r="U52" s="14"/>
      <c r="V52" s="14"/>
      <c r="W52" s="15"/>
      <c r="X52" s="41"/>
      <c r="Y52" s="41"/>
      <c r="Z52" s="322"/>
      <c r="AA52" s="322"/>
      <c r="AB52" s="322"/>
      <c r="AC52" s="322"/>
      <c r="AD52" s="322"/>
      <c r="AF52" s="2"/>
      <c r="AG52" s="323"/>
      <c r="AI52" s="2"/>
      <c r="AJ52" s="323"/>
      <c r="AL52" s="2"/>
      <c r="AM52" s="323"/>
      <c r="AO52" s="2"/>
      <c r="AP52" s="323"/>
      <c r="AR52" s="2"/>
      <c r="AS52" s="323"/>
    </row>
    <row r="53" spans="1:45" ht="12.75" hidden="1" customHeight="1" x14ac:dyDescent="0.2">
      <c r="A53" s="35"/>
      <c r="B53" s="35" t="s">
        <v>158</v>
      </c>
      <c r="C53" s="35"/>
      <c r="D53" s="133"/>
      <c r="E53" s="102" t="e">
        <f>E51*2.7%</f>
        <v>#REF!</v>
      </c>
      <c r="F53" s="13" t="e">
        <f>F51*2.7%</f>
        <v>#REF!</v>
      </c>
      <c r="G53" s="13" t="e">
        <f t="shared" ref="G53:J53" si="58">G51*2.7%</f>
        <v>#REF!</v>
      </c>
      <c r="H53" s="13" t="e">
        <f t="shared" si="58"/>
        <v>#REF!</v>
      </c>
      <c r="I53" s="13" t="e">
        <f t="shared" si="58"/>
        <v>#REF!</v>
      </c>
      <c r="J53" s="13" t="e">
        <f t="shared" si="58"/>
        <v>#REF!</v>
      </c>
      <c r="K53" s="102"/>
      <c r="L53" s="13"/>
      <c r="M53" s="13"/>
      <c r="N53" s="13"/>
      <c r="O53" s="13"/>
      <c r="P53" s="13"/>
      <c r="Q53" s="110"/>
      <c r="R53" s="118"/>
      <c r="S53" s="13"/>
      <c r="T53" s="13"/>
      <c r="U53" s="14"/>
      <c r="V53" s="14"/>
      <c r="W53" s="15"/>
      <c r="X53" s="41"/>
      <c r="Y53" s="41"/>
      <c r="Z53" s="322"/>
      <c r="AA53" s="322"/>
      <c r="AB53" s="322"/>
      <c r="AC53" s="322"/>
      <c r="AD53" s="322"/>
      <c r="AF53" s="2"/>
      <c r="AG53" s="323"/>
      <c r="AI53" s="2"/>
      <c r="AJ53" s="323"/>
      <c r="AL53" s="2"/>
      <c r="AM53" s="323"/>
      <c r="AO53" s="2"/>
      <c r="AP53" s="323"/>
      <c r="AR53" s="2"/>
      <c r="AS53" s="323"/>
    </row>
    <row r="54" spans="1:45" x14ac:dyDescent="0.2">
      <c r="A54" s="36"/>
      <c r="B54" s="37" t="s">
        <v>25</v>
      </c>
      <c r="C54" s="37"/>
      <c r="D54" s="37"/>
      <c r="E54" s="94">
        <f>K43*(1+Entrada!$I$13)</f>
        <v>6093223.2475376315</v>
      </c>
      <c r="F54" s="38">
        <f>L43*(1+Entrada!$I$13)</f>
        <v>6169388.5381318517</v>
      </c>
      <c r="G54" s="38">
        <f>M43*(1+Entrada!$I$13)</f>
        <v>5929315.5421788692</v>
      </c>
      <c r="H54" s="38">
        <f>N43*(1+Entrada!$I$13)</f>
        <v>6257740.2752211457</v>
      </c>
      <c r="I54" s="38">
        <f>O43*(1+Entrada!$I$13)</f>
        <v>6128563.9423733512</v>
      </c>
      <c r="J54" s="38">
        <f>P43*(1+Entrada!$I$13)</f>
        <v>6182184.3069516812</v>
      </c>
      <c r="K54" s="94"/>
      <c r="L54" s="38"/>
      <c r="M54" s="38"/>
      <c r="N54" s="38"/>
      <c r="O54" s="38"/>
      <c r="P54" s="38"/>
      <c r="Q54" s="106"/>
      <c r="R54" s="114"/>
      <c r="S54" s="38"/>
      <c r="T54" s="38"/>
      <c r="U54" s="38"/>
      <c r="V54" s="38"/>
      <c r="W54" s="39"/>
      <c r="X54" s="41"/>
      <c r="Y54" s="41"/>
      <c r="Z54" s="313">
        <f>SUMIF($X35:$X42,"&lt;&gt;Rateio",AF35:AF42)</f>
        <v>7302811.0132064307</v>
      </c>
      <c r="AA54" s="313">
        <f>SUMIF($X35:$X42,"&lt;&gt;Rateio",AI35:AI42)</f>
        <v>7018632.4908159776</v>
      </c>
      <c r="AB54" s="313">
        <f>SUMIF($X35:$X42,"&lt;&gt;Rateio",AL35:AL42)</f>
        <v>7407394.4795683986</v>
      </c>
      <c r="AC54" s="313">
        <f>SUMIF($X35:$X42,"&lt;&gt;Rateio",AO35:AO42)</f>
        <v>7254486.2390943505</v>
      </c>
      <c r="AD54" s="313">
        <f>SUMIF($X35:$X42,"&lt;&gt;Rateio",AR35:AR42)</f>
        <v>7317957.5841967855</v>
      </c>
      <c r="AF54" s="41"/>
      <c r="AG54" s="325"/>
      <c r="AI54" s="41"/>
      <c r="AJ54" s="325"/>
      <c r="AL54" s="41"/>
      <c r="AM54" s="325"/>
      <c r="AO54" s="41"/>
      <c r="AP54" s="325"/>
      <c r="AR54" s="41"/>
      <c r="AS54" s="325"/>
    </row>
    <row r="55" spans="1:45" x14ac:dyDescent="0.2">
      <c r="E55" s="88">
        <f>AVERAGE(F55:J55)</f>
        <v>2.800520404926472E-2</v>
      </c>
      <c r="F55" s="327">
        <f>Z55</f>
        <v>2.8005204049264723E-2</v>
      </c>
      <c r="G55" s="328">
        <f>AA55</f>
        <v>2.8005204049264723E-2</v>
      </c>
      <c r="H55" s="328">
        <f>AB55</f>
        <v>2.8005204049264723E-2</v>
      </c>
      <c r="I55" s="328">
        <f>AC55</f>
        <v>2.8005204049264723E-2</v>
      </c>
      <c r="J55" s="329">
        <f>AD55</f>
        <v>2.800520404926472E-2</v>
      </c>
      <c r="X55" s="364"/>
      <c r="Y55" s="41"/>
      <c r="Z55" s="308">
        <f>Z43/Z54</f>
        <v>2.8005204049264723E-2</v>
      </c>
      <c r="AA55" s="308">
        <f>AA43/AA54</f>
        <v>2.8005204049264723E-2</v>
      </c>
      <c r="AB55" s="308">
        <f>AB43/AB54</f>
        <v>2.8005204049264723E-2</v>
      </c>
      <c r="AC55" s="308">
        <f>AC43/AC54</f>
        <v>2.8005204049264723E-2</v>
      </c>
      <c r="AD55" s="308">
        <f>AD43/AD54</f>
        <v>2.800520404926472E-2</v>
      </c>
      <c r="AF55" s="324"/>
      <c r="AG55" s="309"/>
      <c r="AI55" s="324"/>
      <c r="AJ55" s="309"/>
      <c r="AL55" s="324"/>
      <c r="AM55" s="309"/>
      <c r="AO55" s="324"/>
      <c r="AP55" s="309"/>
      <c r="AR55" s="324"/>
      <c r="AS55" s="309"/>
    </row>
  </sheetData>
  <mergeCells count="16">
    <mergeCell ref="A7:A8"/>
    <mergeCell ref="B5:B6"/>
    <mergeCell ref="D7:D8"/>
    <mergeCell ref="Q33:W33"/>
    <mergeCell ref="F33:J33"/>
    <mergeCell ref="A33:A34"/>
    <mergeCell ref="B33:B34"/>
    <mergeCell ref="C33:C34"/>
    <mergeCell ref="D33:D34"/>
    <mergeCell ref="L33:P33"/>
    <mergeCell ref="B31:B32"/>
    <mergeCell ref="B7:B8"/>
    <mergeCell ref="C7:C8"/>
    <mergeCell ref="F7:J7"/>
    <mergeCell ref="Q7:W7"/>
    <mergeCell ref="L7:P7"/>
  </mergeCells>
  <phoneticPr fontId="1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5"/>
  <sheetViews>
    <sheetView showGridLines="0" zoomScale="80" zoomScaleNormal="80" workbookViewId="0">
      <selection activeCell="C2" sqref="C2"/>
    </sheetView>
  </sheetViews>
  <sheetFormatPr defaultRowHeight="12.75" x14ac:dyDescent="0.2"/>
  <cols>
    <col min="1" max="1" width="4.28515625" bestFit="1" customWidth="1"/>
    <col min="2" max="2" width="42.140625" customWidth="1"/>
    <col min="3" max="3" width="8.5703125" customWidth="1"/>
    <col min="4" max="4" width="7.28515625" bestFit="1" customWidth="1"/>
    <col min="5" max="5" width="9.85546875" bestFit="1" customWidth="1"/>
    <col min="6" max="6" width="14.5703125" style="136" customWidth="1"/>
    <col min="7" max="7" width="13.140625" customWidth="1"/>
    <col min="8" max="11" width="11.7109375" customWidth="1"/>
    <col min="12" max="12" width="14.42578125" style="136" customWidth="1"/>
    <col min="13" max="16" width="11.7109375" customWidth="1"/>
    <col min="19" max="23" width="10.42578125" bestFit="1" customWidth="1"/>
  </cols>
  <sheetData>
    <row r="1" spans="1:35" s="2" customFormat="1" x14ac:dyDescent="0.2">
      <c r="F1" s="86"/>
      <c r="G1" s="3"/>
      <c r="H1" s="3"/>
      <c r="I1" s="3"/>
      <c r="J1" s="3"/>
      <c r="K1" s="3"/>
      <c r="L1" s="86"/>
      <c r="M1" s="3"/>
      <c r="N1" s="3"/>
      <c r="O1" s="3"/>
      <c r="P1" s="3"/>
    </row>
    <row r="2" spans="1:35" s="2" customFormat="1" ht="15.75" x14ac:dyDescent="0.25">
      <c r="C2" s="4" t="str">
        <f>BCD!C2</f>
        <v>Planilha de Apoio ANEEL - Ref. 07/2017 (Atualizada para 05/2019)</v>
      </c>
      <c r="F2" s="86"/>
      <c r="G2" s="3"/>
      <c r="H2" s="3"/>
      <c r="I2" s="3"/>
      <c r="J2" s="3"/>
      <c r="K2" s="3"/>
      <c r="L2" s="86"/>
      <c r="M2" s="3"/>
      <c r="N2" s="3"/>
      <c r="O2" s="3"/>
      <c r="P2" s="3"/>
    </row>
    <row r="3" spans="1:35" s="2" customFormat="1" ht="15.75" x14ac:dyDescent="0.25">
      <c r="C3" s="4" t="s">
        <v>407</v>
      </c>
      <c r="F3" s="86"/>
      <c r="G3" s="3"/>
      <c r="H3" s="3"/>
      <c r="I3" s="3"/>
      <c r="J3" s="3"/>
      <c r="K3" s="3"/>
      <c r="L3" s="86"/>
      <c r="M3" s="88"/>
      <c r="N3" s="3"/>
      <c r="O3" s="3"/>
      <c r="P3" s="3"/>
    </row>
    <row r="4" spans="1:35" s="2" customFormat="1" x14ac:dyDescent="0.2">
      <c r="F4" s="86"/>
      <c r="G4" s="3"/>
      <c r="H4" s="3"/>
      <c r="I4" s="3"/>
      <c r="J4" s="3"/>
      <c r="K4" s="3"/>
      <c r="L4" s="86"/>
      <c r="M4" s="3"/>
      <c r="N4" s="3"/>
      <c r="O4" s="3"/>
      <c r="P4" s="3"/>
    </row>
    <row r="5" spans="1:35" s="5" customFormat="1" ht="12.75" customHeight="1" x14ac:dyDescent="0.2">
      <c r="B5" s="517" t="s">
        <v>398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S5" s="359" t="s">
        <v>11</v>
      </c>
      <c r="T5" s="359" t="s">
        <v>12</v>
      </c>
      <c r="U5" s="359" t="s">
        <v>13</v>
      </c>
      <c r="V5" s="359" t="s">
        <v>14</v>
      </c>
      <c r="W5" s="368" t="s">
        <v>15</v>
      </c>
      <c r="Y5" s="359" t="s">
        <v>11</v>
      </c>
      <c r="Z5" s="359" t="s">
        <v>12</v>
      </c>
      <c r="AA5" s="359" t="s">
        <v>13</v>
      </c>
      <c r="AB5" s="359" t="s">
        <v>14</v>
      </c>
      <c r="AC5" s="368" t="s">
        <v>15</v>
      </c>
      <c r="AE5" s="359" t="s">
        <v>11</v>
      </c>
      <c r="AF5" s="359" t="s">
        <v>12</v>
      </c>
      <c r="AG5" s="359" t="s">
        <v>13</v>
      </c>
      <c r="AH5" s="359" t="s">
        <v>14</v>
      </c>
      <c r="AI5" s="368" t="s">
        <v>15</v>
      </c>
    </row>
    <row r="6" spans="1:35" s="5" customFormat="1" ht="12.75" customHeight="1" x14ac:dyDescent="0.2">
      <c r="B6" s="517"/>
      <c r="C6" s="6"/>
      <c r="D6" s="6"/>
      <c r="E6" s="112"/>
      <c r="F6" s="6"/>
      <c r="G6" s="7"/>
      <c r="H6" s="10"/>
      <c r="I6" s="6"/>
      <c r="J6" s="6"/>
      <c r="K6" s="112"/>
      <c r="L6" s="6"/>
      <c r="M6" s="6"/>
      <c r="Q6" s="41" t="s">
        <v>535</v>
      </c>
      <c r="S6" s="313">
        <f>SUMIF($Q9:$Q16,"Rateio",L9:L16)+F28</f>
        <v>174916.70419210676</v>
      </c>
      <c r="T6" s="313">
        <f t="shared" ref="T6:W6" si="0">SUMIF($Q9:$Q16,"Rateio",M9:M16)+G28</f>
        <v>168110.06898700155</v>
      </c>
      <c r="U6" s="313">
        <f t="shared" si="0"/>
        <v>177421.68415337638</v>
      </c>
      <c r="V6" s="313">
        <f t="shared" si="0"/>
        <v>173759.23069276146</v>
      </c>
      <c r="W6" s="369">
        <f t="shared" si="0"/>
        <v>175279.49439339407</v>
      </c>
      <c r="Y6" s="374"/>
      <c r="AC6" s="314"/>
      <c r="AE6" s="374"/>
      <c r="AI6" s="314"/>
    </row>
    <row r="7" spans="1:35" s="8" customFormat="1" x14ac:dyDescent="0.2">
      <c r="A7" s="512" t="s">
        <v>16</v>
      </c>
      <c r="B7" s="512" t="s">
        <v>17</v>
      </c>
      <c r="C7" s="512" t="s">
        <v>0</v>
      </c>
      <c r="D7" s="512" t="s">
        <v>18</v>
      </c>
      <c r="E7" s="92">
        <f>BCD!E7</f>
        <v>42917</v>
      </c>
      <c r="F7" s="519" t="str">
        <f>BCD!F7</f>
        <v>Preço Unitário</v>
      </c>
      <c r="G7" s="514"/>
      <c r="H7" s="514"/>
      <c r="I7" s="514"/>
      <c r="J7" s="515"/>
      <c r="K7" s="92">
        <f>E7</f>
        <v>42917</v>
      </c>
      <c r="L7" s="520" t="str">
        <f>BCD!L7</f>
        <v>Preço Total</v>
      </c>
      <c r="M7" s="521"/>
      <c r="N7" s="521"/>
      <c r="O7" s="521"/>
      <c r="P7" s="522"/>
      <c r="Q7" s="315" t="s">
        <v>536</v>
      </c>
      <c r="S7" s="313">
        <f>SUMIF($R9:$R16,"UAR",L9:L16)</f>
        <v>30259.288155098115</v>
      </c>
      <c r="T7" s="313">
        <f t="shared" ref="T7:W7" si="1">SUMIF($R9:$R16,"UAR",M9:M16)</f>
        <v>29081.790917260223</v>
      </c>
      <c r="U7" s="313">
        <f t="shared" si="1"/>
        <v>30692.631047195817</v>
      </c>
      <c r="V7" s="313">
        <f t="shared" si="1"/>
        <v>30059.053853232283</v>
      </c>
      <c r="W7" s="369">
        <f t="shared" si="1"/>
        <v>30322.048160160542</v>
      </c>
      <c r="Y7" s="375"/>
      <c r="AC7" s="316"/>
      <c r="AE7" s="375"/>
      <c r="AI7" s="316"/>
    </row>
    <row r="8" spans="1:35" s="9" customFormat="1" x14ac:dyDescent="0.2">
      <c r="A8" s="512"/>
      <c r="B8" s="512"/>
      <c r="C8" s="512"/>
      <c r="D8" s="513"/>
      <c r="E8" s="113" t="s">
        <v>58</v>
      </c>
      <c r="F8" s="42" t="s">
        <v>11</v>
      </c>
      <c r="G8" s="42" t="s">
        <v>12</v>
      </c>
      <c r="H8" s="42" t="s">
        <v>13</v>
      </c>
      <c r="I8" s="42" t="s">
        <v>14</v>
      </c>
      <c r="J8" s="42" t="s">
        <v>15</v>
      </c>
      <c r="K8" s="113" t="s">
        <v>58</v>
      </c>
      <c r="L8" s="42" t="s">
        <v>11</v>
      </c>
      <c r="M8" s="42" t="s">
        <v>12</v>
      </c>
      <c r="N8" s="42" t="s">
        <v>13</v>
      </c>
      <c r="O8" s="42" t="s">
        <v>14</v>
      </c>
      <c r="P8" s="42" t="s">
        <v>15</v>
      </c>
      <c r="Q8" s="315" t="s">
        <v>537</v>
      </c>
      <c r="S8" s="317">
        <f>S7/S6</f>
        <v>0.1729925583428846</v>
      </c>
      <c r="T8" s="317">
        <f>T7/T6</f>
        <v>0.17299255834288463</v>
      </c>
      <c r="U8" s="317">
        <f>U7/U6</f>
        <v>0.17299255834288466</v>
      </c>
      <c r="V8" s="317">
        <f>V7/V6</f>
        <v>0.1729925583428846</v>
      </c>
      <c r="W8" s="370">
        <f>W7/W6</f>
        <v>0.17299255834288463</v>
      </c>
      <c r="Y8" s="376"/>
      <c r="Z8" s="318"/>
      <c r="AA8" s="318"/>
      <c r="AB8" s="318"/>
      <c r="AC8" s="320"/>
      <c r="AE8" s="376"/>
      <c r="AF8" s="318"/>
      <c r="AG8" s="318"/>
      <c r="AH8" s="318"/>
      <c r="AI8" s="320"/>
    </row>
    <row r="9" spans="1:35" x14ac:dyDescent="0.2">
      <c r="A9" s="28">
        <v>1</v>
      </c>
      <c r="B9" s="62" t="s">
        <v>366</v>
      </c>
      <c r="C9" s="28" t="str">
        <f>VLOOKUP(B9,Valores!$A$2:$F$223,5,FALSE)</f>
        <v>unid.</v>
      </c>
      <c r="D9" s="28">
        <v>1</v>
      </c>
      <c r="E9" s="173">
        <f>EXP(5.08091)*POWER(Resumo!$C12,1.14015)*0.9766285*(1+Valores!$H$116)*(1+Valores!$I$116)*(1+Valores!$J$116)*VLOOKUP(VLOOKUP($B9,Indices_Poder!$B$5:$E$250,3,FALSE),Indices_Poder!$G$6:$N$28,8,FALSE)</f>
        <v>4842.9689112481601</v>
      </c>
      <c r="F9" s="297">
        <f>$E9*VLOOKUP($F8,Regional!$A$2:$B$7,2,FALSE)</f>
        <v>4903.5060226387623</v>
      </c>
      <c r="G9" s="297">
        <f>$E9*VLOOKUP($G8,Regional!$A$2:$B$7,2,FALSE)</f>
        <v>4712.6930475355848</v>
      </c>
      <c r="H9" s="297">
        <f>$E9*VLOOKUP($H8,Regional!$A$2:$B$7,2,FALSE)</f>
        <v>4973.7290718518598</v>
      </c>
      <c r="I9" s="297">
        <f>$E9*VLOOKUP($I8,Regional!$A$2:$B$7,2,FALSE)</f>
        <v>4871.0581309333993</v>
      </c>
      <c r="J9" s="298">
        <f>$E9*VLOOKUP($J8,Regional!$A$2:$B$7,2,FALSE)</f>
        <v>4913.6762573523829</v>
      </c>
      <c r="K9" s="142">
        <f>D9*E9</f>
        <v>4842.9689112481601</v>
      </c>
      <c r="L9" s="25">
        <f>D9*F9</f>
        <v>4903.5060226387623</v>
      </c>
      <c r="M9" s="25">
        <f>D9*G9</f>
        <v>4712.6930475355848</v>
      </c>
      <c r="N9" s="25">
        <f>D9*H9</f>
        <v>4973.7290718518598</v>
      </c>
      <c r="O9" s="25">
        <f>D9*I9</f>
        <v>4871.0581309333993</v>
      </c>
      <c r="P9" s="26">
        <f>D9*J9</f>
        <v>4913.6762573523829</v>
      </c>
      <c r="Q9" s="321">
        <f>VLOOKUP(B9,Valores!$A$2:$O$300,14,FALSE)</f>
        <v>2.7799999999999998E-2</v>
      </c>
      <c r="R9" s="321" t="str">
        <f>VLOOKUP(B9,Valores!$A$2:$O$300,15,FALSE)</f>
        <v>UAR</v>
      </c>
      <c r="S9" s="322">
        <f>IF($R9="UAR",L9*S$8,0)</f>
        <v>848.27005170602206</v>
      </c>
      <c r="T9" s="322">
        <f t="shared" ref="T9:T16" si="2">IF($R9="UAR",M9*T$8,0)</f>
        <v>815.26082697790639</v>
      </c>
      <c r="U9" s="322">
        <f t="shared" ref="U9:U16" si="3">IF($R9="UAR",N9*U$8,0)</f>
        <v>860.4181166440344</v>
      </c>
      <c r="V9" s="322">
        <f t="shared" ref="V9:V16" si="4">IF($R9="UAR",O9*V$8,0)</f>
        <v>842.65680790707847</v>
      </c>
      <c r="W9" s="371">
        <f t="shared" ref="W9:W16" si="5">IF($R9="UAR",P9*W$8,0)</f>
        <v>850.02942662807914</v>
      </c>
      <c r="X9" s="1"/>
      <c r="Y9" s="313">
        <f>L9+S9</f>
        <v>5751.7760743447843</v>
      </c>
      <c r="Z9" s="3">
        <f>M9+T9</f>
        <v>5527.9538745134914</v>
      </c>
      <c r="AA9" s="3">
        <f>N9+U9</f>
        <v>5834.1471884958937</v>
      </c>
      <c r="AB9" s="3">
        <f>O9+V9</f>
        <v>5713.7149388404778</v>
      </c>
      <c r="AC9" s="377">
        <f>P9+W9</f>
        <v>5763.7056839804618</v>
      </c>
      <c r="AD9" s="1"/>
      <c r="AE9" s="322">
        <f t="shared" ref="AE9:AI16" si="6">IF($Q9="rateio",0,Y9*$Q9)</f>
        <v>159.899374866785</v>
      </c>
      <c r="AF9" s="2">
        <f t="shared" si="6"/>
        <v>153.67711771147506</v>
      </c>
      <c r="AG9" s="2">
        <f t="shared" si="6"/>
        <v>162.18929184018583</v>
      </c>
      <c r="AH9" s="2">
        <f t="shared" si="6"/>
        <v>158.84127529976527</v>
      </c>
      <c r="AI9" s="323">
        <f t="shared" si="6"/>
        <v>160.23101801465683</v>
      </c>
    </row>
    <row r="10" spans="1:35" x14ac:dyDescent="0.2">
      <c r="A10" s="28">
        <v>2</v>
      </c>
      <c r="B10" s="28" t="s">
        <v>2</v>
      </c>
      <c r="C10" s="28" t="str">
        <f>VLOOKUP(B10,Valores!$A$2:$F$223,5,FALSE)</f>
        <v>unid.</v>
      </c>
      <c r="D10" s="29">
        <v>1</v>
      </c>
      <c r="E10" s="206">
        <f>VLOOKUP($B10,Valores!$A$2:$G$300,6,FALSE)*VLOOKUP(VLOOKUP($B10,Indices_Poder!$B$5:$E$250,3,FALSE),Indices_Poder!$G$6:$N$28,4,FALSE)</f>
        <v>25042.747785145042</v>
      </c>
      <c r="F10" s="60">
        <f>$E10*VLOOKUP($F8,Regional!$A$2:$B$7,2,FALSE)</f>
        <v>25355.782132459353</v>
      </c>
      <c r="G10" s="60">
        <f>$E10*VLOOKUP($G8,Regional!$A$2:$B$7,2,FALSE)</f>
        <v>24369.097869724639</v>
      </c>
      <c r="H10" s="60">
        <f>$E10*VLOOKUP($H8,Regional!$A$2:$B$7,2,FALSE)</f>
        <v>25718.901975343957</v>
      </c>
      <c r="I10" s="60">
        <f>$E10*VLOOKUP($I8,Regional!$A$2:$B$7,2,FALSE)</f>
        <v>25187.995722298885</v>
      </c>
      <c r="J10" s="82">
        <f>$E10*VLOOKUP($J8,Regional!$A$2:$B$7,2,FALSE)</f>
        <v>25408.371902808158</v>
      </c>
      <c r="K10" s="140">
        <f t="shared" ref="K10:K16" si="7">D10*E10</f>
        <v>25042.747785145042</v>
      </c>
      <c r="L10" s="25">
        <f t="shared" ref="L10:P16" si="8">$D10*F10</f>
        <v>25355.782132459353</v>
      </c>
      <c r="M10" s="25">
        <f t="shared" si="8"/>
        <v>24369.097869724639</v>
      </c>
      <c r="N10" s="25">
        <f t="shared" si="8"/>
        <v>25718.901975343957</v>
      </c>
      <c r="O10" s="25">
        <f t="shared" si="8"/>
        <v>25187.995722298885</v>
      </c>
      <c r="P10" s="26">
        <f t="shared" si="8"/>
        <v>25408.371902808158</v>
      </c>
      <c r="Q10" s="321">
        <f>VLOOKUP(B10,Valores!$A$2:$O$300,14,FALSE)</f>
        <v>0.04</v>
      </c>
      <c r="R10" s="321" t="str">
        <f>VLOOKUP(B10,Valores!$A$2:$O$300,15,FALSE)</f>
        <v>UAR</v>
      </c>
      <c r="S10" s="322">
        <f t="shared" ref="S10:S16" si="9">IF($R10="UAR",L10*S$8,0)</f>
        <v>4386.3616198789459</v>
      </c>
      <c r="T10" s="322">
        <f t="shared" si="2"/>
        <v>4215.6725849918048</v>
      </c>
      <c r="U10" s="322">
        <f t="shared" si="3"/>
        <v>4449.1786504846214</v>
      </c>
      <c r="V10" s="322">
        <f t="shared" si="4"/>
        <v>4357.335819530118</v>
      </c>
      <c r="W10" s="371">
        <f t="shared" si="5"/>
        <v>4395.4592587942507</v>
      </c>
      <c r="X10" s="1"/>
      <c r="Y10" s="313">
        <f t="shared" ref="Y10:AA16" si="10">L10+S10</f>
        <v>29742.143752338299</v>
      </c>
      <c r="Z10" s="3">
        <f t="shared" si="10"/>
        <v>28584.770454716443</v>
      </c>
      <c r="AA10" s="3">
        <f t="shared" si="10"/>
        <v>30168.080625828577</v>
      </c>
      <c r="AB10" s="3">
        <f t="shared" ref="AB10:AB16" si="11">O10+V10</f>
        <v>29545.331541829004</v>
      </c>
      <c r="AC10" s="377">
        <f t="shared" ref="AC10:AC16" si="12">P10+W10</f>
        <v>29803.831161602408</v>
      </c>
      <c r="AD10" s="1"/>
      <c r="AE10" s="322">
        <f t="shared" si="6"/>
        <v>1189.6857500935321</v>
      </c>
      <c r="AF10" s="2">
        <f t="shared" si="6"/>
        <v>1143.3908181886577</v>
      </c>
      <c r="AG10" s="2">
        <f t="shared" si="6"/>
        <v>1206.7232250331431</v>
      </c>
      <c r="AH10" s="2">
        <f t="shared" si="6"/>
        <v>1181.8132616731602</v>
      </c>
      <c r="AI10" s="323">
        <f t="shared" si="6"/>
        <v>1192.1532464640964</v>
      </c>
    </row>
    <row r="11" spans="1:35" x14ac:dyDescent="0.2">
      <c r="A11" s="28">
        <v>3</v>
      </c>
      <c r="B11" s="28" t="s">
        <v>540</v>
      </c>
      <c r="C11" s="28" t="str">
        <f>VLOOKUP(B11,Valores!$A$2:$F$223,5,FALSE)</f>
        <v>unid.</v>
      </c>
      <c r="D11" s="29">
        <v>0</v>
      </c>
      <c r="E11" s="206">
        <f>VLOOKUP($B11,Valores!$A$2:$G$300,6,FALSE)*VLOOKUP(VLOOKUP($B11,Indices_Poder!$B$5:$E$250,3,FALSE),Indices_Poder!$G$6:$N$28,4,FALSE)</f>
        <v>0</v>
      </c>
      <c r="F11" s="60">
        <f>$E11*VLOOKUP($F8,Regional!$A$2:$B$7,2,FALSE)</f>
        <v>0</v>
      </c>
      <c r="G11" s="60">
        <f>$E11*VLOOKUP($G8,Regional!$A$2:$B$7,2,FALSE)</f>
        <v>0</v>
      </c>
      <c r="H11" s="60">
        <f>$E11*VLOOKUP($H8,Regional!$A$2:$B$7,2,FALSE)</f>
        <v>0</v>
      </c>
      <c r="I11" s="60">
        <f>$E11*VLOOKUP($I8,Regional!$A$2:$B$7,2,FALSE)</f>
        <v>0</v>
      </c>
      <c r="J11" s="82">
        <f>$E11*VLOOKUP($J8,Regional!$A$2:$B$7,2,FALSE)</f>
        <v>0</v>
      </c>
      <c r="K11" s="140">
        <f t="shared" si="7"/>
        <v>0</v>
      </c>
      <c r="L11" s="25">
        <f t="shared" si="8"/>
        <v>0</v>
      </c>
      <c r="M11" s="25">
        <f t="shared" si="8"/>
        <v>0</v>
      </c>
      <c r="N11" s="25">
        <f t="shared" si="8"/>
        <v>0</v>
      </c>
      <c r="O11" s="25">
        <f t="shared" si="8"/>
        <v>0</v>
      </c>
      <c r="P11" s="26">
        <f t="shared" si="8"/>
        <v>0</v>
      </c>
      <c r="Q11" s="321">
        <f>VLOOKUP(B11,Valores!$A$2:$O$300,14,FALSE)</f>
        <v>4.1700000000000001E-2</v>
      </c>
      <c r="R11" s="321" t="str">
        <f>VLOOKUP(B11,Valores!$A$2:$O$300,15,FALSE)</f>
        <v>UAR</v>
      </c>
      <c r="S11" s="322">
        <f t="shared" si="9"/>
        <v>0</v>
      </c>
      <c r="T11" s="322">
        <f t="shared" si="2"/>
        <v>0</v>
      </c>
      <c r="U11" s="322">
        <f t="shared" si="3"/>
        <v>0</v>
      </c>
      <c r="V11" s="322">
        <f t="shared" si="4"/>
        <v>0</v>
      </c>
      <c r="W11" s="371">
        <f t="shared" si="5"/>
        <v>0</v>
      </c>
      <c r="X11" s="1"/>
      <c r="Y11" s="313">
        <f t="shared" si="10"/>
        <v>0</v>
      </c>
      <c r="Z11" s="3">
        <f t="shared" si="10"/>
        <v>0</v>
      </c>
      <c r="AA11" s="3">
        <f t="shared" si="10"/>
        <v>0</v>
      </c>
      <c r="AB11" s="3">
        <f t="shared" si="11"/>
        <v>0</v>
      </c>
      <c r="AC11" s="377">
        <f t="shared" si="12"/>
        <v>0</v>
      </c>
      <c r="AD11" s="1"/>
      <c r="AE11" s="322">
        <f t="shared" si="6"/>
        <v>0</v>
      </c>
      <c r="AF11" s="2">
        <f t="shared" si="6"/>
        <v>0</v>
      </c>
      <c r="AG11" s="2">
        <f t="shared" si="6"/>
        <v>0</v>
      </c>
      <c r="AH11" s="2">
        <f t="shared" si="6"/>
        <v>0</v>
      </c>
      <c r="AI11" s="323">
        <f t="shared" si="6"/>
        <v>0</v>
      </c>
    </row>
    <row r="12" spans="1:35" x14ac:dyDescent="0.2">
      <c r="A12" s="28">
        <v>4</v>
      </c>
      <c r="B12" s="28" t="s">
        <v>541</v>
      </c>
      <c r="C12" s="28" t="str">
        <f>VLOOKUP(B12,Valores!$A$2:$F$223,5,FALSE)</f>
        <v>kg</v>
      </c>
      <c r="D12" s="29">
        <v>0</v>
      </c>
      <c r="E12" s="206">
        <f>VLOOKUP($B12,Valores!$A$2:$G$300,6,FALSE)*VLOOKUP(VLOOKUP($B12,Indices_Poder!$B$5:$E$250,3,FALSE),Indices_Poder!$G$6:$N$28,4,FALSE)</f>
        <v>46.114880431832724</v>
      </c>
      <c r="F12" s="60">
        <f>$E12*VLOOKUP($F8,Regional!$A$2:$B$7,2,FALSE)</f>
        <v>46.691316437230633</v>
      </c>
      <c r="G12" s="60">
        <f>$E12*VLOOKUP($G8,Regional!$A$2:$B$7,2,FALSE)</f>
        <v>44.87439014821642</v>
      </c>
      <c r="H12" s="60">
        <f>$E12*VLOOKUP($H8,Regional!$A$2:$B$7,2,FALSE)</f>
        <v>47.359982203492201</v>
      </c>
      <c r="I12" s="60">
        <f>$E12*VLOOKUP($I8,Regional!$A$2:$B$7,2,FALSE)</f>
        <v>46.382346738337354</v>
      </c>
      <c r="J12" s="82">
        <f>$E12*VLOOKUP($J8,Regional!$A$2:$B$7,2,FALSE)</f>
        <v>46.788157686137481</v>
      </c>
      <c r="K12" s="140">
        <f t="shared" si="7"/>
        <v>0</v>
      </c>
      <c r="L12" s="25">
        <f t="shared" si="8"/>
        <v>0</v>
      </c>
      <c r="M12" s="25">
        <f t="shared" si="8"/>
        <v>0</v>
      </c>
      <c r="N12" s="25">
        <f t="shared" si="8"/>
        <v>0</v>
      </c>
      <c r="O12" s="25">
        <f t="shared" si="8"/>
        <v>0</v>
      </c>
      <c r="P12" s="26">
        <f t="shared" si="8"/>
        <v>0</v>
      </c>
      <c r="Q12" s="321">
        <f>VLOOKUP(B12,Valores!$A$2:$O$300,14,FALSE)</f>
        <v>3.1300000000000001E-2</v>
      </c>
      <c r="R12" s="321" t="str">
        <f>VLOOKUP(B12,Valores!$A$2:$O$300,15,FALSE)</f>
        <v>UAR</v>
      </c>
      <c r="S12" s="322">
        <f t="shared" si="9"/>
        <v>0</v>
      </c>
      <c r="T12" s="322">
        <f t="shared" si="2"/>
        <v>0</v>
      </c>
      <c r="U12" s="322">
        <f t="shared" si="3"/>
        <v>0</v>
      </c>
      <c r="V12" s="322">
        <f t="shared" si="4"/>
        <v>0</v>
      </c>
      <c r="W12" s="371">
        <f t="shared" si="5"/>
        <v>0</v>
      </c>
      <c r="X12" s="1"/>
      <c r="Y12" s="313">
        <f t="shared" si="10"/>
        <v>0</v>
      </c>
      <c r="Z12" s="3">
        <f t="shared" si="10"/>
        <v>0</v>
      </c>
      <c r="AA12" s="3">
        <f t="shared" si="10"/>
        <v>0</v>
      </c>
      <c r="AB12" s="3">
        <f t="shared" si="11"/>
        <v>0</v>
      </c>
      <c r="AC12" s="377">
        <f t="shared" si="12"/>
        <v>0</v>
      </c>
      <c r="AD12" s="1"/>
      <c r="AE12" s="322">
        <f t="shared" si="6"/>
        <v>0</v>
      </c>
      <c r="AF12" s="2">
        <f t="shared" si="6"/>
        <v>0</v>
      </c>
      <c r="AG12" s="2">
        <f t="shared" si="6"/>
        <v>0</v>
      </c>
      <c r="AH12" s="2">
        <f t="shared" si="6"/>
        <v>0</v>
      </c>
      <c r="AI12" s="323">
        <f t="shared" si="6"/>
        <v>0</v>
      </c>
    </row>
    <row r="13" spans="1:35" x14ac:dyDescent="0.2">
      <c r="A13" s="28">
        <v>5</v>
      </c>
      <c r="B13" s="28" t="s">
        <v>387</v>
      </c>
      <c r="C13" s="28" t="str">
        <f>VLOOKUP(B13,Valores!$A$2:$F$223,5,FALSE)</f>
        <v>m³</v>
      </c>
      <c r="D13" s="29">
        <v>9.9</v>
      </c>
      <c r="E13" s="206">
        <f>VLOOKUP($B13,Valores!$A$2:$G$300,6,FALSE)*VLOOKUP(VLOOKUP($B13,Indices_Poder!$B$5:$E$250,3,FALSE),Indices_Poder!$G$6:$N$28,4,FALSE)</f>
        <v>3532.8480140991414</v>
      </c>
      <c r="F13" s="60">
        <f>$E13*VLOOKUP($F8,Regional!$A$2:$B$7,2,FALSE)</f>
        <v>3577.0086142753808</v>
      </c>
      <c r="G13" s="60">
        <f>$E13*VLOOKUP($G8,Regional!$A$2:$B$7,2,FALSE)</f>
        <v>3437.8144025198744</v>
      </c>
      <c r="H13" s="60">
        <f>$E13*VLOOKUP($H8,Regional!$A$2:$B$7,2,FALSE)</f>
        <v>3628.2349104798182</v>
      </c>
      <c r="I13" s="60">
        <f>$E13*VLOOKUP($I8,Regional!$A$2:$B$7,2,FALSE)</f>
        <v>3553.3385325809168</v>
      </c>
      <c r="J13" s="82">
        <f>$E13*VLOOKUP($J8,Regional!$A$2:$B$7,2,FALSE)</f>
        <v>3584.4275951049885</v>
      </c>
      <c r="K13" s="140">
        <f t="shared" si="7"/>
        <v>34975.1953395815</v>
      </c>
      <c r="L13" s="25">
        <f t="shared" si="8"/>
        <v>35412.385281326271</v>
      </c>
      <c r="M13" s="25">
        <f t="shared" si="8"/>
        <v>34034.362584946757</v>
      </c>
      <c r="N13" s="25">
        <f t="shared" si="8"/>
        <v>35919.5256137502</v>
      </c>
      <c r="O13" s="25">
        <f t="shared" si="8"/>
        <v>35178.05147255108</v>
      </c>
      <c r="P13" s="26">
        <f t="shared" si="8"/>
        <v>35485.833191539386</v>
      </c>
      <c r="Q13" s="321">
        <f>VLOOKUP(B13,Valores!$A$2:$O$300,14,FALSE)</f>
        <v>3.1300000000000001E-2</v>
      </c>
      <c r="R13" s="321" t="str">
        <f>VLOOKUP(B13,Valores!$A$2:$O$300,15,FALSE)</f>
        <v>COM</v>
      </c>
      <c r="S13" s="322">
        <f t="shared" si="9"/>
        <v>0</v>
      </c>
      <c r="T13" s="322">
        <f t="shared" si="2"/>
        <v>0</v>
      </c>
      <c r="U13" s="322">
        <f t="shared" si="3"/>
        <v>0</v>
      </c>
      <c r="V13" s="322">
        <f t="shared" si="4"/>
        <v>0</v>
      </c>
      <c r="W13" s="371">
        <f t="shared" si="5"/>
        <v>0</v>
      </c>
      <c r="X13" s="1"/>
      <c r="Y13" s="313">
        <f t="shared" si="10"/>
        <v>35412.385281326271</v>
      </c>
      <c r="Z13" s="3">
        <f t="shared" si="10"/>
        <v>34034.362584946757</v>
      </c>
      <c r="AA13" s="3">
        <f t="shared" si="10"/>
        <v>35919.5256137502</v>
      </c>
      <c r="AB13" s="3">
        <f t="shared" si="11"/>
        <v>35178.05147255108</v>
      </c>
      <c r="AC13" s="377">
        <f t="shared" si="12"/>
        <v>35485.833191539386</v>
      </c>
      <c r="AD13" s="1"/>
      <c r="AE13" s="322">
        <f t="shared" si="6"/>
        <v>1108.4076593055124</v>
      </c>
      <c r="AF13" s="2">
        <f t="shared" si="6"/>
        <v>1065.2755489088336</v>
      </c>
      <c r="AG13" s="2">
        <f t="shared" si="6"/>
        <v>1124.2811517103812</v>
      </c>
      <c r="AH13" s="2">
        <f t="shared" si="6"/>
        <v>1101.0730110908489</v>
      </c>
      <c r="AI13" s="323">
        <f t="shared" si="6"/>
        <v>1110.7065788951829</v>
      </c>
    </row>
    <row r="14" spans="1:35" x14ac:dyDescent="0.2">
      <c r="A14" s="28">
        <v>6</v>
      </c>
      <c r="B14" s="28" t="s">
        <v>542</v>
      </c>
      <c r="C14" s="28" t="str">
        <f>VLOOKUP(B14,Valores!$A$2:$F$223,5,FALSE)</f>
        <v>m³</v>
      </c>
      <c r="D14" s="29">
        <v>0</v>
      </c>
      <c r="E14" s="206">
        <f>VLOOKUP($B14,Valores!$A$2:$G$300,6,FALSE)*VLOOKUP(VLOOKUP($B14,Indices_Poder!$B$5:$E$250,3,FALSE),Indices_Poder!$G$6:$N$28,4,FALSE)</f>
        <v>3532.8480140991414</v>
      </c>
      <c r="F14" s="60">
        <f>$E14*VLOOKUP($F8,Regional!$A$2:$B$7,2,FALSE)</f>
        <v>3577.0086142753808</v>
      </c>
      <c r="G14" s="60">
        <f>$E14*VLOOKUP($G8,Regional!$A$2:$B$7,2,FALSE)</f>
        <v>3437.8144025198744</v>
      </c>
      <c r="H14" s="60">
        <f>$E14*VLOOKUP($H8,Regional!$A$2:$B$7,2,FALSE)</f>
        <v>3628.2349104798182</v>
      </c>
      <c r="I14" s="60">
        <f>$E14*VLOOKUP($I8,Regional!$A$2:$B$7,2,FALSE)</f>
        <v>3553.3385325809168</v>
      </c>
      <c r="J14" s="82">
        <f>$E14*VLOOKUP($J8,Regional!$A$2:$B$7,2,FALSE)</f>
        <v>3584.4275951049885</v>
      </c>
      <c r="K14" s="140">
        <f t="shared" si="7"/>
        <v>0</v>
      </c>
      <c r="L14" s="25">
        <f t="shared" si="8"/>
        <v>0</v>
      </c>
      <c r="M14" s="25">
        <f t="shared" si="8"/>
        <v>0</v>
      </c>
      <c r="N14" s="25">
        <f t="shared" si="8"/>
        <v>0</v>
      </c>
      <c r="O14" s="25">
        <f t="shared" si="8"/>
        <v>0</v>
      </c>
      <c r="P14" s="26">
        <f t="shared" si="8"/>
        <v>0</v>
      </c>
      <c r="Q14" s="321">
        <f>VLOOKUP(B14,Valores!$A$2:$O$300,14,FALSE)</f>
        <v>3.1300000000000001E-2</v>
      </c>
      <c r="R14" s="321" t="str">
        <f>VLOOKUP(B14,Valores!$A$2:$O$300,15,FALSE)</f>
        <v>COM</v>
      </c>
      <c r="S14" s="322">
        <f t="shared" si="9"/>
        <v>0</v>
      </c>
      <c r="T14" s="322">
        <f t="shared" si="2"/>
        <v>0</v>
      </c>
      <c r="U14" s="322">
        <f t="shared" si="3"/>
        <v>0</v>
      </c>
      <c r="V14" s="322">
        <f t="shared" si="4"/>
        <v>0</v>
      </c>
      <c r="W14" s="371">
        <f t="shared" si="5"/>
        <v>0</v>
      </c>
      <c r="X14" s="1"/>
      <c r="Y14" s="313">
        <f t="shared" si="10"/>
        <v>0</v>
      </c>
      <c r="Z14" s="3">
        <f t="shared" si="10"/>
        <v>0</v>
      </c>
      <c r="AA14" s="3">
        <f t="shared" si="10"/>
        <v>0</v>
      </c>
      <c r="AB14" s="3">
        <f t="shared" si="11"/>
        <v>0</v>
      </c>
      <c r="AC14" s="377">
        <f t="shared" si="12"/>
        <v>0</v>
      </c>
      <c r="AD14" s="1"/>
      <c r="AE14" s="322">
        <f t="shared" si="6"/>
        <v>0</v>
      </c>
      <c r="AF14" s="2">
        <f t="shared" si="6"/>
        <v>0</v>
      </c>
      <c r="AG14" s="2">
        <f t="shared" si="6"/>
        <v>0</v>
      </c>
      <c r="AH14" s="2">
        <f t="shared" si="6"/>
        <v>0</v>
      </c>
      <c r="AI14" s="323">
        <f t="shared" si="6"/>
        <v>0</v>
      </c>
    </row>
    <row r="15" spans="1:35" x14ac:dyDescent="0.2">
      <c r="A15" s="28">
        <v>7</v>
      </c>
      <c r="B15" s="28" t="s">
        <v>392</v>
      </c>
      <c r="C15" s="28" t="str">
        <f>VLOOKUP(B15,Valores!$A$2:$F$223,5,FALSE)</f>
        <v>m³</v>
      </c>
      <c r="D15" s="29">
        <v>6</v>
      </c>
      <c r="E15" s="206">
        <f>VLOOKUP($B15,Valores!$A$2:$G$300,6,FALSE)*VLOOKUP(VLOOKUP($B15,Indices_Poder!$B$5:$E$250,3,FALSE),Indices_Poder!$G$6:$N$28,4,FALSE)</f>
        <v>3532.8480140991414</v>
      </c>
      <c r="F15" s="60">
        <f>$E15*VLOOKUP($F8,Regional!$A$2:$B$7,2,FALSE)</f>
        <v>3577.0086142753808</v>
      </c>
      <c r="G15" s="60">
        <f>$E15*VLOOKUP($G8,Regional!$A$2:$B$7,2,FALSE)</f>
        <v>3437.8144025198744</v>
      </c>
      <c r="H15" s="60">
        <f>$E15*VLOOKUP($H8,Regional!$A$2:$B$7,2,FALSE)</f>
        <v>3628.2349104798182</v>
      </c>
      <c r="I15" s="60">
        <f>$E15*VLOOKUP($I8,Regional!$A$2:$B$7,2,FALSE)</f>
        <v>3553.3385325809168</v>
      </c>
      <c r="J15" s="82">
        <f>$E15*VLOOKUP($J8,Regional!$A$2:$B$7,2,FALSE)</f>
        <v>3584.4275951049885</v>
      </c>
      <c r="K15" s="140">
        <f t="shared" si="7"/>
        <v>21197.088084594849</v>
      </c>
      <c r="L15" s="25">
        <f t="shared" si="8"/>
        <v>21462.051685652285</v>
      </c>
      <c r="M15" s="25">
        <f t="shared" si="8"/>
        <v>20626.886415119247</v>
      </c>
      <c r="N15" s="25">
        <f t="shared" si="8"/>
        <v>21769.40946287891</v>
      </c>
      <c r="O15" s="25">
        <f t="shared" si="8"/>
        <v>21320.031195485499</v>
      </c>
      <c r="P15" s="26">
        <f t="shared" si="8"/>
        <v>21506.565570629929</v>
      </c>
      <c r="Q15" s="321">
        <f>VLOOKUP(B15,Valores!$A$2:$O$300,14,FALSE)</f>
        <v>3.1300000000000001E-2</v>
      </c>
      <c r="R15" s="321" t="str">
        <f>VLOOKUP(B15,Valores!$A$2:$O$300,15,FALSE)</f>
        <v>COM</v>
      </c>
      <c r="S15" s="322">
        <f t="shared" si="9"/>
        <v>0</v>
      </c>
      <c r="T15" s="322">
        <f t="shared" si="2"/>
        <v>0</v>
      </c>
      <c r="U15" s="322">
        <f t="shared" si="3"/>
        <v>0</v>
      </c>
      <c r="V15" s="322">
        <f t="shared" si="4"/>
        <v>0</v>
      </c>
      <c r="W15" s="371">
        <f t="shared" si="5"/>
        <v>0</v>
      </c>
      <c r="X15" s="1"/>
      <c r="Y15" s="313">
        <f t="shared" si="10"/>
        <v>21462.051685652285</v>
      </c>
      <c r="Z15" s="3">
        <f t="shared" si="10"/>
        <v>20626.886415119247</v>
      </c>
      <c r="AA15" s="3">
        <f t="shared" si="10"/>
        <v>21769.40946287891</v>
      </c>
      <c r="AB15" s="3">
        <f t="shared" si="11"/>
        <v>21320.031195485499</v>
      </c>
      <c r="AC15" s="377">
        <f t="shared" si="12"/>
        <v>21506.565570629929</v>
      </c>
      <c r="AD15" s="1"/>
      <c r="AE15" s="322">
        <f t="shared" si="6"/>
        <v>671.76221776091654</v>
      </c>
      <c r="AF15" s="2">
        <f t="shared" si="6"/>
        <v>645.62154479323249</v>
      </c>
      <c r="AG15" s="2">
        <f t="shared" si="6"/>
        <v>681.38251618810989</v>
      </c>
      <c r="AH15" s="2">
        <f t="shared" si="6"/>
        <v>667.31697641869619</v>
      </c>
      <c r="AI15" s="323">
        <f t="shared" si="6"/>
        <v>673.15550236071681</v>
      </c>
    </row>
    <row r="16" spans="1:35" x14ac:dyDescent="0.2">
      <c r="A16" s="28">
        <v>8</v>
      </c>
      <c r="B16" s="23" t="s">
        <v>391</v>
      </c>
      <c r="C16" s="23" t="str">
        <f>VLOOKUP(B16,Valores!$A$2:$F$223,5,FALSE)</f>
        <v>m³</v>
      </c>
      <c r="D16" s="24">
        <v>10</v>
      </c>
      <c r="E16" s="206">
        <f>VLOOKUP($B16,Valores!$A$2:$G$300,6,FALSE)*VLOOKUP(VLOOKUP($B16,Indices_Poder!$B$5:$E$250,3,FALSE),Indices_Poder!$G$6:$N$28,4,FALSE)</f>
        <v>3532.8480140991414</v>
      </c>
      <c r="F16" s="60">
        <f>$E16*VLOOKUP($F8,Regional!$A$2:$B$7,2,FALSE)</f>
        <v>3577.0086142753808</v>
      </c>
      <c r="G16" s="60">
        <f>$E16*VLOOKUP($G8,Regional!$A$2:$B$7,2,FALSE)</f>
        <v>3437.8144025198744</v>
      </c>
      <c r="H16" s="60">
        <f>$E16*VLOOKUP($H8,Regional!$A$2:$B$7,2,FALSE)</f>
        <v>3628.2349104798182</v>
      </c>
      <c r="I16" s="60">
        <f>$E16*VLOOKUP($I8,Regional!$A$2:$B$7,2,FALSE)</f>
        <v>3553.3385325809168</v>
      </c>
      <c r="J16" s="82">
        <f>$E16*VLOOKUP($J8,Regional!$A$2:$B$7,2,FALSE)</f>
        <v>3584.4275951049885</v>
      </c>
      <c r="K16" s="141">
        <f t="shared" si="7"/>
        <v>35328.480140991414</v>
      </c>
      <c r="L16" s="18">
        <f t="shared" si="8"/>
        <v>35770.086142753804</v>
      </c>
      <c r="M16" s="18">
        <f t="shared" si="8"/>
        <v>34378.144025198744</v>
      </c>
      <c r="N16" s="18">
        <f t="shared" si="8"/>
        <v>36282.349104798181</v>
      </c>
      <c r="O16" s="18">
        <f t="shared" si="8"/>
        <v>35533.385325809169</v>
      </c>
      <c r="P16" s="19">
        <f t="shared" si="8"/>
        <v>35844.275951049887</v>
      </c>
      <c r="Q16" s="321">
        <f>VLOOKUP(B16,Valores!$A$2:$O$300,14,FALSE)</f>
        <v>3.1300000000000001E-2</v>
      </c>
      <c r="R16" s="321" t="str">
        <f>VLOOKUP(B16,Valores!$A$2:$O$300,15,FALSE)</f>
        <v>COM</v>
      </c>
      <c r="S16" s="322">
        <f t="shared" si="9"/>
        <v>0</v>
      </c>
      <c r="T16" s="322">
        <f t="shared" si="2"/>
        <v>0</v>
      </c>
      <c r="U16" s="322">
        <f t="shared" si="3"/>
        <v>0</v>
      </c>
      <c r="V16" s="322">
        <f t="shared" si="4"/>
        <v>0</v>
      </c>
      <c r="W16" s="371">
        <f t="shared" si="5"/>
        <v>0</v>
      </c>
      <c r="X16" s="1"/>
      <c r="Y16" s="313">
        <f t="shared" si="10"/>
        <v>35770.086142753804</v>
      </c>
      <c r="Z16" s="3">
        <f t="shared" si="10"/>
        <v>34378.144025198744</v>
      </c>
      <c r="AA16" s="3">
        <f t="shared" si="10"/>
        <v>36282.349104798181</v>
      </c>
      <c r="AB16" s="3">
        <f t="shared" si="11"/>
        <v>35533.385325809169</v>
      </c>
      <c r="AC16" s="377">
        <f t="shared" si="12"/>
        <v>35844.275951049887</v>
      </c>
      <c r="AD16" s="1"/>
      <c r="AE16" s="322">
        <f t="shared" si="6"/>
        <v>1119.6036962681942</v>
      </c>
      <c r="AF16" s="2">
        <f t="shared" si="6"/>
        <v>1076.0359079887207</v>
      </c>
      <c r="AG16" s="2">
        <f t="shared" si="6"/>
        <v>1135.6375269801831</v>
      </c>
      <c r="AH16" s="2">
        <f t="shared" si="6"/>
        <v>1112.1949606978271</v>
      </c>
      <c r="AI16" s="323">
        <f t="shared" si="6"/>
        <v>1121.9258372678614</v>
      </c>
    </row>
    <row r="17" spans="1:36" s="41" customFormat="1" x14ac:dyDescent="0.2">
      <c r="A17" s="44"/>
      <c r="B17" s="45" t="s">
        <v>20</v>
      </c>
      <c r="C17" s="45"/>
      <c r="D17" s="45"/>
      <c r="E17" s="95"/>
      <c r="F17" s="46"/>
      <c r="G17" s="46"/>
      <c r="H17" s="46"/>
      <c r="I17" s="46"/>
      <c r="J17" s="46"/>
      <c r="K17" s="119">
        <f>SUM(K9:K16)</f>
        <v>121386.48026156097</v>
      </c>
      <c r="L17" s="46">
        <f>SUM(L9:L16)</f>
        <v>122903.81126483048</v>
      </c>
      <c r="M17" s="46">
        <f t="shared" ref="M17:P17" si="13">SUM(M9:M16)</f>
        <v>118121.18394252498</v>
      </c>
      <c r="N17" s="46">
        <f t="shared" si="13"/>
        <v>124663.9152286231</v>
      </c>
      <c r="O17" s="46">
        <f t="shared" si="13"/>
        <v>122090.52184707804</v>
      </c>
      <c r="P17" s="46">
        <f t="shared" si="13"/>
        <v>123158.72287337975</v>
      </c>
      <c r="Q17" s="321"/>
      <c r="R17" s="321"/>
      <c r="S17" s="313">
        <f>SUMIF($Q9:$Q16,"&lt;&gt;Rateio",AE9:AE16)</f>
        <v>4249.35869829494</v>
      </c>
      <c r="T17" s="313">
        <f t="shared" ref="T17:W17" si="14">SUMIF($Q9:$Q16,"&lt;&gt;Rateio",AF9:AF16)</f>
        <v>4084.0009375909199</v>
      </c>
      <c r="U17" s="313">
        <f t="shared" si="14"/>
        <v>4310.2137117520033</v>
      </c>
      <c r="V17" s="313">
        <f t="shared" si="14"/>
        <v>4221.2394851802974</v>
      </c>
      <c r="W17" s="369">
        <f t="shared" si="14"/>
        <v>4258.1721830025144</v>
      </c>
      <c r="X17" s="2"/>
      <c r="Y17" s="322"/>
      <c r="Z17" s="2"/>
      <c r="AA17" s="2"/>
      <c r="AB17" s="2"/>
      <c r="AC17" s="323"/>
      <c r="AD17" s="2"/>
      <c r="AE17" s="322"/>
      <c r="AF17" s="2"/>
      <c r="AG17" s="2"/>
      <c r="AH17" s="2"/>
      <c r="AI17" s="323"/>
    </row>
    <row r="18" spans="1:36" s="41" customFormat="1" hidden="1" x14ac:dyDescent="0.2">
      <c r="A18" s="36"/>
      <c r="B18" s="37"/>
      <c r="C18" s="37"/>
      <c r="D18" s="37"/>
      <c r="E18" s="93" t="s">
        <v>58</v>
      </c>
      <c r="F18" s="84" t="s">
        <v>11</v>
      </c>
      <c r="G18" s="84" t="s">
        <v>12</v>
      </c>
      <c r="H18" s="84" t="s">
        <v>13</v>
      </c>
      <c r="I18" s="84" t="s">
        <v>14</v>
      </c>
      <c r="J18" s="84" t="s">
        <v>15</v>
      </c>
      <c r="K18" s="121"/>
      <c r="L18" s="38"/>
      <c r="M18" s="38"/>
      <c r="N18" s="38"/>
      <c r="O18" s="38"/>
      <c r="P18" s="38"/>
      <c r="Q18" s="321"/>
      <c r="R18" s="321"/>
      <c r="S18" s="27"/>
      <c r="T18" s="28"/>
      <c r="U18" s="28"/>
      <c r="V18" s="28"/>
      <c r="W18" s="29"/>
      <c r="X18"/>
      <c r="Y18" s="27"/>
      <c r="Z18" s="28"/>
      <c r="AA18" s="28"/>
      <c r="AB18" s="28"/>
      <c r="AC18" s="29"/>
      <c r="AD18"/>
      <c r="AE18" s="27"/>
      <c r="AF18" s="28"/>
      <c r="AG18" s="28"/>
      <c r="AH18" s="28"/>
      <c r="AI18" s="29"/>
    </row>
    <row r="19" spans="1:36" s="2" customFormat="1" hidden="1" x14ac:dyDescent="0.2">
      <c r="A19" s="11"/>
      <c r="B19" s="12" t="s">
        <v>163</v>
      </c>
      <c r="C19" s="12"/>
      <c r="D19" s="12"/>
      <c r="E19" s="99" t="e">
        <f>(SUMIF(#REF!,"Obras civis",K9:K16)+#REF!)*3.98%</f>
        <v>#REF!</v>
      </c>
      <c r="F19" s="14" t="e">
        <f>(SUMIF(#REF!,"Obras civis",L9:L16)+#REF!)*3.98%</f>
        <v>#REF!</v>
      </c>
      <c r="G19" s="14" t="e">
        <f>(SUMIF(#REF!,"Obras civis",M9:M16)+#REF!)*3.98%</f>
        <v>#REF!</v>
      </c>
      <c r="H19" s="14" t="e">
        <f>(SUMIF(#REF!,"Obras civis",N9:N16)+#REF!)*3.98%</f>
        <v>#REF!</v>
      </c>
      <c r="I19" s="14" t="e">
        <f>(SUMIF(#REF!,"Obras civis",O9:O16)+#REF!)*3.98%</f>
        <v>#REF!</v>
      </c>
      <c r="J19" s="14" t="e">
        <f>(SUMIF(#REF!,"Obras civis",P9:P16)+#REF!)*3.98%</f>
        <v>#REF!</v>
      </c>
      <c r="K19" s="99"/>
      <c r="L19" s="14"/>
      <c r="M19" s="14"/>
      <c r="N19" s="14"/>
      <c r="O19" s="14"/>
      <c r="P19" s="14"/>
      <c r="Q19" s="321"/>
      <c r="R19" s="321"/>
      <c r="S19" s="27"/>
      <c r="T19" s="28"/>
      <c r="U19" s="28"/>
      <c r="V19" s="28"/>
      <c r="W19" s="29"/>
      <c r="X19"/>
      <c r="Y19" s="27"/>
      <c r="Z19" s="28"/>
      <c r="AA19" s="28"/>
      <c r="AB19" s="28"/>
      <c r="AC19" s="29"/>
      <c r="AD19"/>
      <c r="AE19" s="27"/>
      <c r="AF19" s="28"/>
      <c r="AG19" s="28"/>
      <c r="AH19" s="28"/>
      <c r="AI19" s="29"/>
    </row>
    <row r="20" spans="1:36" s="2" customFormat="1" hidden="1" x14ac:dyDescent="0.2">
      <c r="A20" s="11"/>
      <c r="B20" s="12" t="s">
        <v>22</v>
      </c>
      <c r="C20" s="31"/>
      <c r="D20" s="31"/>
      <c r="E20" s="100" t="e">
        <f>K17+#REF!+E19</f>
        <v>#REF!</v>
      </c>
      <c r="F20" s="32" t="e">
        <f>L17+#REF!+F19</f>
        <v>#REF!</v>
      </c>
      <c r="G20" s="32" t="e">
        <f>M17+#REF!+G19</f>
        <v>#REF!</v>
      </c>
      <c r="H20" s="32" t="e">
        <f>N17+#REF!+H19</f>
        <v>#REF!</v>
      </c>
      <c r="I20" s="32" t="e">
        <f>O17+#REF!+I19</f>
        <v>#REF!</v>
      </c>
      <c r="J20" s="32" t="e">
        <f>P17+#REF!+J19</f>
        <v>#REF!</v>
      </c>
      <c r="K20" s="100"/>
      <c r="L20" s="32"/>
      <c r="M20" s="32"/>
      <c r="N20" s="32"/>
      <c r="O20" s="32"/>
      <c r="P20" s="32"/>
      <c r="Q20" s="321"/>
      <c r="R20" s="321"/>
      <c r="S20" s="27"/>
      <c r="T20" s="28"/>
      <c r="U20" s="28"/>
      <c r="V20" s="28"/>
      <c r="W20" s="29"/>
      <c r="X20"/>
      <c r="Y20" s="27"/>
      <c r="Z20" s="28"/>
      <c r="AA20" s="28"/>
      <c r="AB20" s="28"/>
      <c r="AC20" s="29"/>
      <c r="AD20"/>
      <c r="AE20" s="27"/>
      <c r="AF20" s="28"/>
      <c r="AG20" s="28"/>
      <c r="AH20" s="28"/>
      <c r="AI20" s="29"/>
    </row>
    <row r="21" spans="1:36" s="2" customFormat="1" hidden="1" x14ac:dyDescent="0.2">
      <c r="A21" s="11"/>
      <c r="B21" s="12" t="s">
        <v>155</v>
      </c>
      <c r="C21" s="12"/>
      <c r="D21" s="130"/>
      <c r="E21" s="99" t="e">
        <f>E20*2.7%</f>
        <v>#REF!</v>
      </c>
      <c r="F21" s="14" t="e">
        <f>F20*2.7%</f>
        <v>#REF!</v>
      </c>
      <c r="G21" s="14" t="e">
        <f t="shared" ref="G21:J21" si="15">G20*2.7%</f>
        <v>#REF!</v>
      </c>
      <c r="H21" s="14" t="e">
        <f t="shared" si="15"/>
        <v>#REF!</v>
      </c>
      <c r="I21" s="14" t="e">
        <f t="shared" si="15"/>
        <v>#REF!</v>
      </c>
      <c r="J21" s="14" t="e">
        <f t="shared" si="15"/>
        <v>#REF!</v>
      </c>
      <c r="K21" s="99"/>
      <c r="L21" s="14"/>
      <c r="M21" s="14"/>
      <c r="N21" s="14"/>
      <c r="O21" s="14"/>
      <c r="P21" s="14"/>
      <c r="Q21" s="321"/>
      <c r="R21" s="321"/>
      <c r="S21" s="27"/>
      <c r="T21" s="28"/>
      <c r="U21" s="28"/>
      <c r="V21" s="28"/>
      <c r="W21" s="29"/>
      <c r="X21"/>
      <c r="Y21" s="27"/>
      <c r="Z21" s="28"/>
      <c r="AA21" s="28"/>
      <c r="AB21" s="28"/>
      <c r="AC21" s="29"/>
      <c r="AD21"/>
      <c r="AE21" s="27"/>
      <c r="AF21" s="28"/>
      <c r="AG21" s="28"/>
      <c r="AH21" s="28"/>
      <c r="AI21" s="29"/>
    </row>
    <row r="22" spans="1:36" s="2" customFormat="1" hidden="1" x14ac:dyDescent="0.2">
      <c r="A22" s="11"/>
      <c r="B22" s="12" t="s">
        <v>156</v>
      </c>
      <c r="C22" s="31"/>
      <c r="D22" s="131"/>
      <c r="E22" s="100" t="e">
        <f>E20*1.4%</f>
        <v>#REF!</v>
      </c>
      <c r="F22" s="32" t="e">
        <f>F20*1.4%</f>
        <v>#REF!</v>
      </c>
      <c r="G22" s="32" t="e">
        <f t="shared" ref="G22:J22" si="16">G20*1.4%</f>
        <v>#REF!</v>
      </c>
      <c r="H22" s="32" t="e">
        <f t="shared" si="16"/>
        <v>#REF!</v>
      </c>
      <c r="I22" s="32" t="e">
        <f t="shared" si="16"/>
        <v>#REF!</v>
      </c>
      <c r="J22" s="32" t="e">
        <f t="shared" si="16"/>
        <v>#REF!</v>
      </c>
      <c r="K22" s="100"/>
      <c r="L22" s="32"/>
      <c r="M22" s="32"/>
      <c r="N22" s="32"/>
      <c r="O22" s="32"/>
      <c r="P22" s="32"/>
      <c r="Q22" s="321"/>
      <c r="R22" s="321"/>
      <c r="S22" s="322"/>
      <c r="W22" s="323"/>
      <c r="Y22" s="322"/>
      <c r="AC22" s="323"/>
      <c r="AE22" s="322"/>
      <c r="AI22" s="323"/>
    </row>
    <row r="23" spans="1:36" s="2" customFormat="1" hidden="1" x14ac:dyDescent="0.2">
      <c r="A23" s="11"/>
      <c r="B23" s="12" t="s">
        <v>160</v>
      </c>
      <c r="C23" s="12"/>
      <c r="D23" s="12"/>
      <c r="E23" s="99" t="e">
        <f>E20*3.99%</f>
        <v>#REF!</v>
      </c>
      <c r="F23" s="14" t="e">
        <f>F20*3.99%</f>
        <v>#REF!</v>
      </c>
      <c r="G23" s="14" t="e">
        <f t="shared" ref="G23:J23" si="17">G20*3.99%</f>
        <v>#REF!</v>
      </c>
      <c r="H23" s="14" t="e">
        <f t="shared" si="17"/>
        <v>#REF!</v>
      </c>
      <c r="I23" s="14" t="e">
        <f t="shared" si="17"/>
        <v>#REF!</v>
      </c>
      <c r="J23" s="14" t="e">
        <f t="shared" si="17"/>
        <v>#REF!</v>
      </c>
      <c r="K23" s="99"/>
      <c r="L23" s="14"/>
      <c r="M23" s="14"/>
      <c r="N23" s="14"/>
      <c r="O23" s="14"/>
      <c r="P23" s="14"/>
      <c r="Q23" s="41"/>
      <c r="R23" s="41"/>
      <c r="S23" s="27"/>
      <c r="T23" s="28"/>
      <c r="U23" s="28"/>
      <c r="V23" s="28"/>
      <c r="W23" s="29"/>
      <c r="X23"/>
      <c r="Y23" s="27"/>
      <c r="Z23" s="28"/>
      <c r="AA23" s="28"/>
      <c r="AB23" s="28"/>
      <c r="AC23" s="29"/>
      <c r="AD23"/>
      <c r="AE23" s="27"/>
      <c r="AF23" s="28"/>
      <c r="AG23" s="28"/>
      <c r="AH23" s="28"/>
      <c r="AI23" s="29"/>
    </row>
    <row r="24" spans="1:36" s="2" customFormat="1" hidden="1" x14ac:dyDescent="0.2">
      <c r="A24" s="11"/>
      <c r="B24" s="33" t="s">
        <v>157</v>
      </c>
      <c r="C24" s="33"/>
      <c r="D24" s="132"/>
      <c r="E24" s="101" t="e">
        <f>E20*2.7%</f>
        <v>#REF!</v>
      </c>
      <c r="F24" s="34" t="e">
        <f>F20*2.7%</f>
        <v>#REF!</v>
      </c>
      <c r="G24" s="34" t="e">
        <f t="shared" ref="G24:J24" si="18">G20*2.7%</f>
        <v>#REF!</v>
      </c>
      <c r="H24" s="34" t="e">
        <f t="shared" si="18"/>
        <v>#REF!</v>
      </c>
      <c r="I24" s="34" t="e">
        <f t="shared" si="18"/>
        <v>#REF!</v>
      </c>
      <c r="J24" s="34" t="e">
        <f t="shared" si="18"/>
        <v>#REF!</v>
      </c>
      <c r="K24" s="101"/>
      <c r="L24" s="34"/>
      <c r="M24" s="34"/>
      <c r="N24" s="34"/>
      <c r="O24" s="34"/>
      <c r="P24" s="34"/>
      <c r="Q24" s="41"/>
      <c r="R24" s="41"/>
      <c r="S24" s="27"/>
      <c r="T24" s="28"/>
      <c r="U24" s="28"/>
      <c r="V24" s="28"/>
      <c r="W24" s="29"/>
      <c r="X24"/>
      <c r="Y24" s="27"/>
      <c r="Z24" s="28"/>
      <c r="AA24" s="28"/>
      <c r="AB24" s="28"/>
      <c r="AC24" s="29"/>
      <c r="AD24"/>
      <c r="AE24" s="27"/>
      <c r="AF24" s="28"/>
      <c r="AG24" s="28"/>
      <c r="AH24" s="28"/>
      <c r="AI24" s="29"/>
    </row>
    <row r="25" spans="1:36" s="2" customFormat="1" hidden="1" x14ac:dyDescent="0.2">
      <c r="A25" s="11"/>
      <c r="B25" s="12" t="s">
        <v>23</v>
      </c>
      <c r="C25" s="12"/>
      <c r="D25" s="130"/>
      <c r="E25" s="101" t="e">
        <f>E20+E21+E22+E23+E24</f>
        <v>#REF!</v>
      </c>
      <c r="F25" s="14" t="e">
        <f>F20+F21+F22+F23+F24</f>
        <v>#REF!</v>
      </c>
      <c r="G25" s="14" t="e">
        <f t="shared" ref="G25:J25" si="19">G20+G21+G22+G23+G24</f>
        <v>#REF!</v>
      </c>
      <c r="H25" s="14" t="e">
        <f t="shared" si="19"/>
        <v>#REF!</v>
      </c>
      <c r="I25" s="14" t="e">
        <f t="shared" si="19"/>
        <v>#REF!</v>
      </c>
      <c r="J25" s="14" t="e">
        <f t="shared" si="19"/>
        <v>#REF!</v>
      </c>
      <c r="K25" s="99"/>
      <c r="L25" s="14"/>
      <c r="M25" s="14"/>
      <c r="N25" s="14"/>
      <c r="O25" s="14"/>
      <c r="P25" s="14"/>
      <c r="S25" s="27"/>
      <c r="T25" s="28"/>
      <c r="U25" s="28"/>
      <c r="V25" s="28"/>
      <c r="W25" s="29"/>
      <c r="X25"/>
      <c r="Y25" s="27"/>
      <c r="Z25" s="28"/>
      <c r="AA25" s="28"/>
      <c r="AB25" s="28"/>
      <c r="AC25" s="29"/>
      <c r="AD25"/>
      <c r="AE25" s="27"/>
      <c r="AF25" s="28"/>
      <c r="AG25" s="28"/>
      <c r="AH25" s="28"/>
      <c r="AI25" s="29"/>
    </row>
    <row r="26" spans="1:36" s="2" customFormat="1" hidden="1" x14ac:dyDescent="0.2">
      <c r="A26" s="12"/>
      <c r="B26" s="12" t="s">
        <v>24</v>
      </c>
      <c r="C26" s="12"/>
      <c r="D26" s="130"/>
      <c r="E26" s="99" t="e">
        <f t="shared" ref="E26:J26" si="20">E25*3%</f>
        <v>#REF!</v>
      </c>
      <c r="F26" s="14" t="e">
        <f t="shared" si="20"/>
        <v>#REF!</v>
      </c>
      <c r="G26" s="14" t="e">
        <f t="shared" si="20"/>
        <v>#REF!</v>
      </c>
      <c r="H26" s="14" t="e">
        <f t="shared" si="20"/>
        <v>#REF!</v>
      </c>
      <c r="I26" s="14" t="e">
        <f t="shared" si="20"/>
        <v>#REF!</v>
      </c>
      <c r="J26" s="14" t="e">
        <f t="shared" si="20"/>
        <v>#REF!</v>
      </c>
      <c r="K26" s="99"/>
      <c r="L26" s="14"/>
      <c r="M26" s="14"/>
      <c r="N26" s="14"/>
      <c r="O26" s="14"/>
      <c r="P26" s="14"/>
      <c r="S26" s="27"/>
      <c r="T26" s="28"/>
      <c r="U26" s="28"/>
      <c r="V26" s="28"/>
      <c r="W26" s="29"/>
      <c r="X26"/>
      <c r="Y26" s="27"/>
      <c r="Z26" s="28"/>
      <c r="AA26" s="28"/>
      <c r="AB26" s="28"/>
      <c r="AC26" s="29"/>
      <c r="AD26"/>
      <c r="AE26" s="27"/>
      <c r="AF26" s="28"/>
      <c r="AG26" s="28"/>
      <c r="AH26" s="28"/>
      <c r="AI26" s="29"/>
    </row>
    <row r="27" spans="1:36" s="2" customFormat="1" hidden="1" x14ac:dyDescent="0.2">
      <c r="A27" s="35"/>
      <c r="B27" s="35" t="s">
        <v>158</v>
      </c>
      <c r="C27" s="35"/>
      <c r="D27" s="133"/>
      <c r="E27" s="102" t="e">
        <f>E25*2.7%</f>
        <v>#REF!</v>
      </c>
      <c r="F27" s="13" t="e">
        <f>F25*2.7%</f>
        <v>#REF!</v>
      </c>
      <c r="G27" s="13" t="e">
        <f t="shared" ref="G27:J27" si="21">G25*2.7%</f>
        <v>#REF!</v>
      </c>
      <c r="H27" s="13" t="e">
        <f t="shared" si="21"/>
        <v>#REF!</v>
      </c>
      <c r="I27" s="13" t="e">
        <f t="shared" si="21"/>
        <v>#REF!</v>
      </c>
      <c r="J27" s="13" t="e">
        <f t="shared" si="21"/>
        <v>#REF!</v>
      </c>
      <c r="K27" s="102"/>
      <c r="L27" s="13"/>
      <c r="M27" s="13"/>
      <c r="N27" s="13"/>
      <c r="O27" s="13"/>
      <c r="P27" s="13"/>
      <c r="S27" s="27"/>
      <c r="T27" s="28"/>
      <c r="U27" s="28"/>
      <c r="V27" s="28"/>
      <c r="W27" s="29"/>
      <c r="X27"/>
      <c r="Y27" s="27"/>
      <c r="Z27" s="28"/>
      <c r="AA27" s="28"/>
      <c r="AB27" s="28"/>
      <c r="AC27" s="29"/>
      <c r="AD27"/>
      <c r="AE27" s="27"/>
      <c r="AF27" s="28"/>
      <c r="AG27" s="28"/>
      <c r="AH27" s="28"/>
      <c r="AI27" s="29"/>
    </row>
    <row r="28" spans="1:36" s="41" customFormat="1" x14ac:dyDescent="0.2">
      <c r="A28" s="36"/>
      <c r="B28" s="37" t="s">
        <v>25</v>
      </c>
      <c r="C28" s="37"/>
      <c r="D28" s="37"/>
      <c r="E28" s="94">
        <f>K17*(1+Entrada!$F$13)</f>
        <v>172757.23870825357</v>
      </c>
      <c r="F28" s="38">
        <f>L17*(1+Entrada!$F$13)</f>
        <v>174916.70419210676</v>
      </c>
      <c r="G28" s="38">
        <f>M17*(1+Entrada!$F$13)</f>
        <v>168110.06898700155</v>
      </c>
      <c r="H28" s="38">
        <f>N17*(1+Entrada!$F$13)</f>
        <v>177421.68415337638</v>
      </c>
      <c r="I28" s="38">
        <f>O17*(1+Entrada!$F$13)</f>
        <v>173759.23069276146</v>
      </c>
      <c r="J28" s="38">
        <f>P17*(1+Entrada!$F$13)</f>
        <v>175279.49439339407</v>
      </c>
      <c r="K28" s="94"/>
      <c r="L28" s="38"/>
      <c r="M28" s="38"/>
      <c r="N28" s="38"/>
      <c r="O28" s="38"/>
      <c r="P28" s="38"/>
      <c r="Q28" s="2"/>
      <c r="R28" s="2"/>
      <c r="S28" s="313">
        <f>SUMIF($Q9:$Q16,"&lt;&gt;Rateio",Y9:Y16)</f>
        <v>128138.44293641545</v>
      </c>
      <c r="T28" s="313">
        <f t="shared" ref="T28:W28" si="22">SUMIF($Q9:$Q16,"&lt;&gt;Rateio",Z9:Z16)</f>
        <v>123152.11735449467</v>
      </c>
      <c r="U28" s="313">
        <f t="shared" si="22"/>
        <v>129973.51199575177</v>
      </c>
      <c r="V28" s="313">
        <f t="shared" si="22"/>
        <v>127290.51447451524</v>
      </c>
      <c r="W28" s="369">
        <f t="shared" si="22"/>
        <v>128404.21155880207</v>
      </c>
      <c r="Y28" s="326"/>
      <c r="AC28" s="325"/>
      <c r="AE28" s="326"/>
      <c r="AI28" s="325"/>
    </row>
    <row r="29" spans="1:36" s="2" customFormat="1" x14ac:dyDescent="0.2">
      <c r="E29" s="88">
        <f>AVERAGE(F29:J29)</f>
        <v>3.3162247026862553E-2</v>
      </c>
      <c r="F29" s="327">
        <f>S29</f>
        <v>3.3162247026862553E-2</v>
      </c>
      <c r="G29" s="328">
        <f>T29</f>
        <v>3.316224702686256E-2</v>
      </c>
      <c r="H29" s="328">
        <f>U29</f>
        <v>3.3162247026862553E-2</v>
      </c>
      <c r="I29" s="328">
        <f>V29</f>
        <v>3.3162247026862553E-2</v>
      </c>
      <c r="J29" s="329">
        <f>W29</f>
        <v>3.3162247026862553E-2</v>
      </c>
      <c r="K29" s="6"/>
      <c r="L29" s="6"/>
      <c r="M29" s="6"/>
      <c r="N29" s="6"/>
      <c r="O29" s="6"/>
      <c r="P29" s="6"/>
      <c r="Q29" s="3"/>
      <c r="S29" s="308">
        <f>S17/S28</f>
        <v>3.3162247026862553E-2</v>
      </c>
      <c r="T29" s="308">
        <f>T17/T28</f>
        <v>3.316224702686256E-2</v>
      </c>
      <c r="U29" s="308">
        <f>U17/U28</f>
        <v>3.3162247026862553E-2</v>
      </c>
      <c r="V29" s="308">
        <f>V17/V28</f>
        <v>3.3162247026862553E-2</v>
      </c>
      <c r="W29" s="308">
        <f>W17/W28</f>
        <v>3.3162247026862553E-2</v>
      </c>
      <c r="Y29" s="308"/>
      <c r="Z29" s="309"/>
      <c r="AA29" s="324"/>
      <c r="AB29" s="324"/>
      <c r="AC29" s="309"/>
      <c r="AE29" s="308"/>
      <c r="AF29" s="309"/>
      <c r="AG29" s="324"/>
      <c r="AH29" s="324"/>
      <c r="AI29" s="309"/>
    </row>
    <row r="30" spans="1:36" s="2" customFormat="1" x14ac:dyDescent="0.2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36" x14ac:dyDescent="0.2">
      <c r="A31" s="5"/>
      <c r="B31" s="517" t="s">
        <v>399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5"/>
      <c r="O31" s="5"/>
      <c r="P31" s="5"/>
      <c r="Q31" s="5"/>
      <c r="R31" s="5"/>
      <c r="S31" s="359" t="s">
        <v>11</v>
      </c>
      <c r="T31" s="359" t="s">
        <v>12</v>
      </c>
      <c r="U31" s="359" t="s">
        <v>13</v>
      </c>
      <c r="V31" s="359" t="s">
        <v>14</v>
      </c>
      <c r="W31" s="368" t="s">
        <v>15</v>
      </c>
      <c r="X31" s="5"/>
      <c r="Y31" s="359" t="s">
        <v>11</v>
      </c>
      <c r="Z31" s="359" t="s">
        <v>12</v>
      </c>
      <c r="AA31" s="359" t="s">
        <v>13</v>
      </c>
      <c r="AB31" s="359" t="s">
        <v>14</v>
      </c>
      <c r="AC31" s="368" t="s">
        <v>15</v>
      </c>
      <c r="AD31" s="5"/>
      <c r="AE31" s="359" t="s">
        <v>11</v>
      </c>
      <c r="AF31" s="359" t="s">
        <v>12</v>
      </c>
      <c r="AG31" s="359" t="s">
        <v>13</v>
      </c>
      <c r="AH31" s="359" t="s">
        <v>14</v>
      </c>
      <c r="AI31" s="368" t="s">
        <v>15</v>
      </c>
    </row>
    <row r="32" spans="1:36" x14ac:dyDescent="0.2">
      <c r="A32" s="5"/>
      <c r="B32" s="517"/>
      <c r="C32" s="6"/>
      <c r="D32" s="6"/>
      <c r="E32" s="112"/>
      <c r="F32" s="6"/>
      <c r="G32" s="7"/>
      <c r="H32" s="10"/>
      <c r="I32" s="6"/>
      <c r="J32" s="6"/>
      <c r="K32" s="112"/>
      <c r="L32" s="6"/>
      <c r="M32" s="6"/>
      <c r="N32" s="5"/>
      <c r="O32" s="5"/>
      <c r="P32" s="5"/>
      <c r="Q32" s="41" t="s">
        <v>535</v>
      </c>
      <c r="R32" s="5"/>
      <c r="S32" s="313">
        <f>SUMIF($Q35:$Q42,"Rateio",L35:L42)+F54</f>
        <v>306341.03320104553</v>
      </c>
      <c r="T32" s="313">
        <f t="shared" ref="T32" si="23">SUMIF($Q35:$Q42,"Rateio",M35:M42)+G54</f>
        <v>294420.20682265417</v>
      </c>
      <c r="U32" s="313">
        <f t="shared" ref="U32" si="24">SUMIF($Q35:$Q42,"Rateio",N35:N42)+H54</f>
        <v>310728.13935552957</v>
      </c>
      <c r="V32" s="313">
        <f t="shared" ref="V32" si="25">SUMIF($Q35:$Q42,"Rateio",O35:O42)+I54</f>
        <v>304313.88759862876</v>
      </c>
      <c r="W32" s="369">
        <f t="shared" ref="W32" si="26">SUMIF($Q35:$Q42,"Rateio",P35:P42)+J54</f>
        <v>306976.40719583287</v>
      </c>
      <c r="X32" s="5"/>
      <c r="Y32" s="374"/>
      <c r="Z32" s="5"/>
      <c r="AA32" s="5"/>
      <c r="AB32" s="5"/>
      <c r="AC32" s="314"/>
      <c r="AD32" s="5"/>
      <c r="AE32" s="374"/>
      <c r="AF32" s="5"/>
      <c r="AG32" s="5"/>
      <c r="AH32" s="5"/>
      <c r="AI32" s="314"/>
    </row>
    <row r="33" spans="1:39" x14ac:dyDescent="0.2">
      <c r="A33" s="512" t="s">
        <v>16</v>
      </c>
      <c r="B33" s="512" t="s">
        <v>17</v>
      </c>
      <c r="C33" s="512" t="s">
        <v>0</v>
      </c>
      <c r="D33" s="512" t="s">
        <v>18</v>
      </c>
      <c r="E33" s="92">
        <f>E7</f>
        <v>42917</v>
      </c>
      <c r="F33" s="518" t="str">
        <f>F7</f>
        <v>Preço Unitário</v>
      </c>
      <c r="G33" s="518"/>
      <c r="H33" s="518"/>
      <c r="I33" s="518"/>
      <c r="J33" s="518"/>
      <c r="K33" s="92">
        <f>E33</f>
        <v>42917</v>
      </c>
      <c r="L33" s="516" t="str">
        <f>L7</f>
        <v>Preço Total</v>
      </c>
      <c r="M33" s="516"/>
      <c r="N33" s="516"/>
      <c r="O33" s="516"/>
      <c r="P33" s="516"/>
      <c r="Q33" s="315" t="s">
        <v>536</v>
      </c>
      <c r="R33" s="8"/>
      <c r="S33" s="313">
        <f>SUMIF($R35:$R42,"UAR",L35:L42)</f>
        <v>56076.924681636083</v>
      </c>
      <c r="T33" s="313">
        <f t="shared" ref="T33" si="27">SUMIF($R35:$R42,"UAR",M35:M42)</f>
        <v>53894.770773037104</v>
      </c>
      <c r="U33" s="313">
        <f t="shared" ref="U33" si="28">SUMIF($R35:$R42,"UAR",N35:N42)</f>
        <v>56880.001627694073</v>
      </c>
      <c r="V33" s="313">
        <f t="shared" ref="V33" si="29">SUMIF($R35:$R42,"UAR",O35:O42)</f>
        <v>55705.847747940323</v>
      </c>
      <c r="W33" s="369">
        <f t="shared" ref="W33" si="30">SUMIF($R35:$R42,"UAR",P35:P42)</f>
        <v>56193.23237727207</v>
      </c>
      <c r="X33" s="8"/>
      <c r="Y33" s="375"/>
      <c r="Z33" s="8"/>
      <c r="AA33" s="8"/>
      <c r="AB33" s="8"/>
      <c r="AC33" s="316"/>
      <c r="AD33" s="8"/>
      <c r="AE33" s="375"/>
      <c r="AF33" s="8"/>
      <c r="AG33" s="8"/>
      <c r="AH33" s="8"/>
      <c r="AI33" s="316"/>
    </row>
    <row r="34" spans="1:39" x14ac:dyDescent="0.2">
      <c r="A34" s="512"/>
      <c r="B34" s="512"/>
      <c r="C34" s="512"/>
      <c r="D34" s="512"/>
      <c r="E34" s="113" t="s">
        <v>58</v>
      </c>
      <c r="F34" s="42" t="s">
        <v>11</v>
      </c>
      <c r="G34" s="42" t="s">
        <v>12</v>
      </c>
      <c r="H34" s="42" t="s">
        <v>13</v>
      </c>
      <c r="I34" s="42" t="s">
        <v>14</v>
      </c>
      <c r="J34" s="42" t="s">
        <v>15</v>
      </c>
      <c r="K34" s="113" t="s">
        <v>58</v>
      </c>
      <c r="L34" s="42" t="s">
        <v>11</v>
      </c>
      <c r="M34" s="42" t="s">
        <v>12</v>
      </c>
      <c r="N34" s="42" t="s">
        <v>13</v>
      </c>
      <c r="O34" s="42" t="s">
        <v>14</v>
      </c>
      <c r="P34" s="42" t="s">
        <v>15</v>
      </c>
      <c r="Q34" s="315" t="s">
        <v>537</v>
      </c>
      <c r="R34" s="9"/>
      <c r="S34" s="317">
        <f>S33/S32</f>
        <v>0.18305391248332675</v>
      </c>
      <c r="T34" s="317">
        <f>T33/T32</f>
        <v>0.18305391248332678</v>
      </c>
      <c r="U34" s="317">
        <f>U33/U32</f>
        <v>0.18305391248332678</v>
      </c>
      <c r="V34" s="317">
        <f>V33/V32</f>
        <v>0.18305391248332675</v>
      </c>
      <c r="W34" s="370">
        <f>W33/W32</f>
        <v>0.18305391248332675</v>
      </c>
      <c r="X34" s="9"/>
      <c r="Y34" s="376"/>
      <c r="Z34" s="318"/>
      <c r="AA34" s="318"/>
      <c r="AB34" s="318"/>
      <c r="AC34" s="320"/>
      <c r="AD34" s="9"/>
      <c r="AE34" s="376"/>
      <c r="AF34" s="318"/>
      <c r="AG34" s="318"/>
      <c r="AH34" s="318"/>
      <c r="AI34" s="320"/>
    </row>
    <row r="35" spans="1:39" x14ac:dyDescent="0.2">
      <c r="A35" s="28">
        <v>1</v>
      </c>
      <c r="B35" s="62" t="s">
        <v>366</v>
      </c>
      <c r="C35" s="28" t="str">
        <f>VLOOKUP(B35,Valores!$A$2:$F$223,5,FALSE)</f>
        <v>unid.</v>
      </c>
      <c r="D35" s="28">
        <v>1</v>
      </c>
      <c r="E35" s="173">
        <f>EXP(5.08091)*POWER(Resumo!$C13,1.14015)*0.9766285*(1+Valores!$H$116)*(1+Valores!$I$116)*(1+Valores!$J$116)*VLOOKUP(VLOOKUP($B35,Indices_Poder!$B$5:$E$250,3,FALSE),Indices_Poder!$G$6:$N$28,8,FALSE)</f>
        <v>30341.869184372077</v>
      </c>
      <c r="F35" s="297">
        <f>$E35*VLOOKUP($F34,Regional!$A$2:$B$7,2,FALSE)</f>
        <v>30721.142549176726</v>
      </c>
      <c r="G35" s="297">
        <f>$E35*VLOOKUP($G34,Regional!$A$2:$B$7,2,FALSE)</f>
        <v>29525.672903312468</v>
      </c>
      <c r="H35" s="297">
        <f>$E35*VLOOKUP($H34,Regional!$A$2:$B$7,2,FALSE)</f>
        <v>31161.09965235012</v>
      </c>
      <c r="I35" s="297">
        <f>$E35*VLOOKUP($I34,Regional!$A$2:$B$7,2,FALSE)</f>
        <v>30517.852025641438</v>
      </c>
      <c r="J35" s="298">
        <f>$E35*VLOOKUP($J34,Regional!$A$2:$B$7,2,FALSE)</f>
        <v>30784.860474463909</v>
      </c>
      <c r="K35" s="142">
        <f>D35*E35</f>
        <v>30341.869184372077</v>
      </c>
      <c r="L35" s="25">
        <f>D35*F35</f>
        <v>30721.142549176726</v>
      </c>
      <c r="M35" s="25">
        <f>D35*G35</f>
        <v>29525.672903312468</v>
      </c>
      <c r="N35" s="25">
        <f>D35*H35</f>
        <v>31161.09965235012</v>
      </c>
      <c r="O35" s="25">
        <f>D35*I35</f>
        <v>30517.852025641438</v>
      </c>
      <c r="P35" s="26">
        <f>D35*J35</f>
        <v>30784.860474463909</v>
      </c>
      <c r="Q35" s="321">
        <f>VLOOKUP(B35,Valores!$A$2:$O$300,14,FALSE)</f>
        <v>2.7799999999999998E-2</v>
      </c>
      <c r="R35" s="321" t="str">
        <f>VLOOKUP(B35,Valores!$A$2:$O$300,15,FALSE)</f>
        <v>UAR</v>
      </c>
      <c r="S35" s="322">
        <f>IF($R35="UAR",L35*S$8,0)</f>
        <v>5314.529044798529</v>
      </c>
      <c r="T35" s="322">
        <f t="shared" ref="T35:T42" si="31">IF($R35="UAR",M35*T$8,0)</f>
        <v>5107.7216923392098</v>
      </c>
      <c r="U35" s="322">
        <f t="shared" ref="U35:U42" si="32">IF($R35="UAR",N35*U$8,0)</f>
        <v>5390.6383496376211</v>
      </c>
      <c r="V35" s="322">
        <f t="shared" ref="V35:V42" si="33">IF($R35="UAR",O35*V$8,0)</f>
        <v>5279.361297045295</v>
      </c>
      <c r="W35" s="371">
        <f t="shared" ref="W35:W42" si="34">IF($R35="UAR",P35*W$8,0)</f>
        <v>5325.5517717062603</v>
      </c>
      <c r="X35" s="1"/>
      <c r="Y35" s="313">
        <f>L35+S35</f>
        <v>36035.671593975254</v>
      </c>
      <c r="Z35" s="3">
        <f>M35+T35</f>
        <v>34633.394595651676</v>
      </c>
      <c r="AA35" s="3">
        <f>N35+U35</f>
        <v>36551.738001987738</v>
      </c>
      <c r="AB35" s="3">
        <f>O35+V35</f>
        <v>35797.21332268673</v>
      </c>
      <c r="AC35" s="377">
        <f>P35+W35</f>
        <v>36110.41224617017</v>
      </c>
      <c r="AD35" s="1"/>
      <c r="AE35" s="322">
        <f t="shared" ref="AE35:AI42" si="35">IF($Q35="rateio",0,Y35*$Q35)</f>
        <v>1001.791670312512</v>
      </c>
      <c r="AF35" s="2">
        <f t="shared" si="35"/>
        <v>962.80836975911654</v>
      </c>
      <c r="AG35" s="2">
        <f t="shared" si="35"/>
        <v>1016.1383164552591</v>
      </c>
      <c r="AH35" s="2">
        <f t="shared" si="35"/>
        <v>995.162530370691</v>
      </c>
      <c r="AI35" s="323">
        <f t="shared" si="35"/>
        <v>1003.8694604435307</v>
      </c>
    </row>
    <row r="36" spans="1:39" x14ac:dyDescent="0.2">
      <c r="A36" s="28">
        <v>2</v>
      </c>
      <c r="B36" s="28" t="s">
        <v>2</v>
      </c>
      <c r="C36" s="28" t="str">
        <f>VLOOKUP(B36,Valores!$A$2:$F$223,5,FALSE)</f>
        <v>unid.</v>
      </c>
      <c r="D36" s="28">
        <v>1</v>
      </c>
      <c r="E36" s="206">
        <f>VLOOKUP($B36,Valores!$A$2:$G$300,6,FALSE)*VLOOKUP(VLOOKUP($B36,Indices_Poder!$B$5:$E$250,3,FALSE),Indices_Poder!$G$6:$N$28,4,FALSE)</f>
        <v>25042.747785145042</v>
      </c>
      <c r="F36" s="60">
        <f>$E36*VLOOKUP($F34,Regional!$A$2:$B$7,2,FALSE)</f>
        <v>25355.782132459353</v>
      </c>
      <c r="G36" s="60">
        <f>$E36*VLOOKUP($G34,Regional!$A$2:$B$7,2,FALSE)</f>
        <v>24369.097869724639</v>
      </c>
      <c r="H36" s="60">
        <f>$E36*VLOOKUP($H34,Regional!$A$2:$B$7,2,FALSE)</f>
        <v>25718.901975343957</v>
      </c>
      <c r="I36" s="60">
        <f>$E36*VLOOKUP($I34,Regional!$A$2:$B$7,2,FALSE)</f>
        <v>25187.995722298885</v>
      </c>
      <c r="J36" s="82">
        <f>$E36*VLOOKUP($J34,Regional!$A$2:$B$7,2,FALSE)</f>
        <v>25408.371902808158</v>
      </c>
      <c r="K36" s="140">
        <f t="shared" ref="K36:K42" si="36">D36*E36</f>
        <v>25042.747785145042</v>
      </c>
      <c r="L36" s="25">
        <f t="shared" ref="L36:P42" si="37">$D36*F36</f>
        <v>25355.782132459353</v>
      </c>
      <c r="M36" s="25">
        <f t="shared" si="37"/>
        <v>24369.097869724639</v>
      </c>
      <c r="N36" s="25">
        <f t="shared" si="37"/>
        <v>25718.901975343957</v>
      </c>
      <c r="O36" s="25">
        <f t="shared" si="37"/>
        <v>25187.995722298885</v>
      </c>
      <c r="P36" s="26">
        <f t="shared" si="37"/>
        <v>25408.371902808158</v>
      </c>
      <c r="Q36" s="321">
        <f>VLOOKUP(B36,Valores!$A$2:$O$300,14,FALSE)</f>
        <v>0.04</v>
      </c>
      <c r="R36" s="321" t="str">
        <f>VLOOKUP(B36,Valores!$A$2:$O$300,15,FALSE)</f>
        <v>UAR</v>
      </c>
      <c r="S36" s="322">
        <f t="shared" ref="S36:S42" si="38">IF($R36="UAR",L36*S$8,0)</f>
        <v>4386.3616198789459</v>
      </c>
      <c r="T36" s="322">
        <f t="shared" si="31"/>
        <v>4215.6725849918048</v>
      </c>
      <c r="U36" s="322">
        <f t="shared" si="32"/>
        <v>4449.1786504846214</v>
      </c>
      <c r="V36" s="322">
        <f t="shared" si="33"/>
        <v>4357.335819530118</v>
      </c>
      <c r="W36" s="371">
        <f t="shared" si="34"/>
        <v>4395.4592587942507</v>
      </c>
      <c r="X36" s="1"/>
      <c r="Y36" s="313">
        <f t="shared" ref="Y36:AA42" si="39">L36+S36</f>
        <v>29742.143752338299</v>
      </c>
      <c r="Z36" s="3">
        <f t="shared" si="39"/>
        <v>28584.770454716443</v>
      </c>
      <c r="AA36" s="3">
        <f t="shared" si="39"/>
        <v>30168.080625828577</v>
      </c>
      <c r="AB36" s="3">
        <f t="shared" ref="AB36:AB42" si="40">O36+V36</f>
        <v>29545.331541829004</v>
      </c>
      <c r="AC36" s="377">
        <f t="shared" ref="AC36:AC42" si="41">P36+W36</f>
        <v>29803.831161602408</v>
      </c>
      <c r="AD36" s="1"/>
      <c r="AE36" s="322">
        <f t="shared" si="35"/>
        <v>1189.6857500935321</v>
      </c>
      <c r="AF36" s="2">
        <f t="shared" si="35"/>
        <v>1143.3908181886577</v>
      </c>
      <c r="AG36" s="2">
        <f t="shared" si="35"/>
        <v>1206.7232250331431</v>
      </c>
      <c r="AH36" s="2">
        <f t="shared" si="35"/>
        <v>1181.8132616731602</v>
      </c>
      <c r="AI36" s="323">
        <f t="shared" si="35"/>
        <v>1192.1532464640964</v>
      </c>
    </row>
    <row r="37" spans="1:39" x14ac:dyDescent="0.2">
      <c r="A37" s="28">
        <v>3</v>
      </c>
      <c r="B37" s="28" t="s">
        <v>540</v>
      </c>
      <c r="C37" s="28" t="str">
        <f>VLOOKUP(B37,Valores!$A$2:$F$223,5,FALSE)</f>
        <v>unid.</v>
      </c>
      <c r="D37" s="28">
        <v>0</v>
      </c>
      <c r="E37" s="206">
        <f>VLOOKUP($B37,Valores!$A$2:$G$300,6,FALSE)*VLOOKUP(VLOOKUP($B37,Indices_Poder!$B$5:$E$250,3,FALSE),Indices_Poder!$G$6:$N$28,4,FALSE)</f>
        <v>0</v>
      </c>
      <c r="F37" s="60">
        <f>$E37*VLOOKUP($F34,Regional!$A$2:$B$7,2,FALSE)</f>
        <v>0</v>
      </c>
      <c r="G37" s="60">
        <f>$E37*VLOOKUP($G34,Regional!$A$2:$B$7,2,FALSE)</f>
        <v>0</v>
      </c>
      <c r="H37" s="60">
        <f>$E37*VLOOKUP($H34,Regional!$A$2:$B$7,2,FALSE)</f>
        <v>0</v>
      </c>
      <c r="I37" s="60">
        <f>$E37*VLOOKUP($I34,Regional!$A$2:$B$7,2,FALSE)</f>
        <v>0</v>
      </c>
      <c r="J37" s="82">
        <f>$E37*VLOOKUP($J34,Regional!$A$2:$B$7,2,FALSE)</f>
        <v>0</v>
      </c>
      <c r="K37" s="140">
        <f t="shared" si="36"/>
        <v>0</v>
      </c>
      <c r="L37" s="25">
        <f t="shared" si="37"/>
        <v>0</v>
      </c>
      <c r="M37" s="25">
        <f t="shared" si="37"/>
        <v>0</v>
      </c>
      <c r="N37" s="25">
        <f t="shared" si="37"/>
        <v>0</v>
      </c>
      <c r="O37" s="25">
        <f t="shared" si="37"/>
        <v>0</v>
      </c>
      <c r="P37" s="26">
        <f t="shared" si="37"/>
        <v>0</v>
      </c>
      <c r="Q37" s="321">
        <f>VLOOKUP(B37,Valores!$A$2:$O$300,14,FALSE)</f>
        <v>4.1700000000000001E-2</v>
      </c>
      <c r="R37" s="321" t="str">
        <f>VLOOKUP(B37,Valores!$A$2:$O$300,15,FALSE)</f>
        <v>UAR</v>
      </c>
      <c r="S37" s="322">
        <f t="shared" si="38"/>
        <v>0</v>
      </c>
      <c r="T37" s="322">
        <f t="shared" si="31"/>
        <v>0</v>
      </c>
      <c r="U37" s="322">
        <f t="shared" si="32"/>
        <v>0</v>
      </c>
      <c r="V37" s="322">
        <f t="shared" si="33"/>
        <v>0</v>
      </c>
      <c r="W37" s="371">
        <f t="shared" si="34"/>
        <v>0</v>
      </c>
      <c r="X37" s="1"/>
      <c r="Y37" s="313">
        <f t="shared" si="39"/>
        <v>0</v>
      </c>
      <c r="Z37" s="3">
        <f t="shared" si="39"/>
        <v>0</v>
      </c>
      <c r="AA37" s="3">
        <f t="shared" si="39"/>
        <v>0</v>
      </c>
      <c r="AB37" s="3">
        <f t="shared" si="40"/>
        <v>0</v>
      </c>
      <c r="AC37" s="377">
        <f t="shared" si="41"/>
        <v>0</v>
      </c>
      <c r="AD37" s="1"/>
      <c r="AE37" s="322">
        <f t="shared" si="35"/>
        <v>0</v>
      </c>
      <c r="AF37" s="2">
        <f t="shared" si="35"/>
        <v>0</v>
      </c>
      <c r="AG37" s="2">
        <f t="shared" si="35"/>
        <v>0</v>
      </c>
      <c r="AH37" s="2">
        <f t="shared" si="35"/>
        <v>0</v>
      </c>
      <c r="AI37" s="323">
        <f t="shared" si="35"/>
        <v>0</v>
      </c>
    </row>
    <row r="38" spans="1:39" x14ac:dyDescent="0.2">
      <c r="A38" s="28">
        <v>4</v>
      </c>
      <c r="B38" s="28" t="s">
        <v>541</v>
      </c>
      <c r="C38" s="28" t="str">
        <f>VLOOKUP(B38,Valores!$A$2:$F$223,5,FALSE)</f>
        <v>kg</v>
      </c>
      <c r="D38" s="28">
        <v>0</v>
      </c>
      <c r="E38" s="206">
        <f>VLOOKUP($B38,Valores!$A$2:$G$300,6,FALSE)*VLOOKUP(VLOOKUP($B38,Indices_Poder!$B$5:$E$250,3,FALSE),Indices_Poder!$G$6:$N$28,4,FALSE)</f>
        <v>46.114880431832724</v>
      </c>
      <c r="F38" s="60">
        <f>$E38*VLOOKUP($F34,Regional!$A$2:$B$7,2,FALSE)</f>
        <v>46.691316437230633</v>
      </c>
      <c r="G38" s="60">
        <f>$E38*VLOOKUP($G34,Regional!$A$2:$B$7,2,FALSE)</f>
        <v>44.87439014821642</v>
      </c>
      <c r="H38" s="60">
        <f>$E38*VLOOKUP($H34,Regional!$A$2:$B$7,2,FALSE)</f>
        <v>47.359982203492201</v>
      </c>
      <c r="I38" s="60">
        <f>$E38*VLOOKUP($I34,Regional!$A$2:$B$7,2,FALSE)</f>
        <v>46.382346738337354</v>
      </c>
      <c r="J38" s="82">
        <f>$E38*VLOOKUP($J34,Regional!$A$2:$B$7,2,FALSE)</f>
        <v>46.788157686137481</v>
      </c>
      <c r="K38" s="140">
        <f t="shared" si="36"/>
        <v>0</v>
      </c>
      <c r="L38" s="25">
        <f t="shared" si="37"/>
        <v>0</v>
      </c>
      <c r="M38" s="25">
        <f t="shared" si="37"/>
        <v>0</v>
      </c>
      <c r="N38" s="25">
        <f t="shared" si="37"/>
        <v>0</v>
      </c>
      <c r="O38" s="25">
        <f t="shared" si="37"/>
        <v>0</v>
      </c>
      <c r="P38" s="26">
        <f t="shared" si="37"/>
        <v>0</v>
      </c>
      <c r="Q38" s="321">
        <f>VLOOKUP(B38,Valores!$A$2:$O$300,14,FALSE)</f>
        <v>3.1300000000000001E-2</v>
      </c>
      <c r="R38" s="321" t="str">
        <f>VLOOKUP(B38,Valores!$A$2:$O$300,15,FALSE)</f>
        <v>UAR</v>
      </c>
      <c r="S38" s="322">
        <f t="shared" si="38"/>
        <v>0</v>
      </c>
      <c r="T38" s="322">
        <f t="shared" si="31"/>
        <v>0</v>
      </c>
      <c r="U38" s="322">
        <f t="shared" si="32"/>
        <v>0</v>
      </c>
      <c r="V38" s="322">
        <f t="shared" si="33"/>
        <v>0</v>
      </c>
      <c r="W38" s="371">
        <f t="shared" si="34"/>
        <v>0</v>
      </c>
      <c r="X38" s="1"/>
      <c r="Y38" s="313">
        <f t="shared" si="39"/>
        <v>0</v>
      </c>
      <c r="Z38" s="3">
        <f t="shared" si="39"/>
        <v>0</v>
      </c>
      <c r="AA38" s="3">
        <f t="shared" si="39"/>
        <v>0</v>
      </c>
      <c r="AB38" s="3">
        <f t="shared" si="40"/>
        <v>0</v>
      </c>
      <c r="AC38" s="377">
        <f t="shared" si="41"/>
        <v>0</v>
      </c>
      <c r="AD38" s="1"/>
      <c r="AE38" s="322">
        <f t="shared" si="35"/>
        <v>0</v>
      </c>
      <c r="AF38" s="2">
        <f t="shared" si="35"/>
        <v>0</v>
      </c>
      <c r="AG38" s="2">
        <f t="shared" si="35"/>
        <v>0</v>
      </c>
      <c r="AH38" s="2">
        <f t="shared" si="35"/>
        <v>0</v>
      </c>
      <c r="AI38" s="323">
        <f t="shared" si="35"/>
        <v>0</v>
      </c>
    </row>
    <row r="39" spans="1:39" x14ac:dyDescent="0.2">
      <c r="A39" s="28">
        <v>5</v>
      </c>
      <c r="B39" s="28" t="s">
        <v>387</v>
      </c>
      <c r="C39" s="28" t="str">
        <f>VLOOKUP(B39,Valores!$A$2:$F$223,5,FALSE)</f>
        <v>m³</v>
      </c>
      <c r="D39" s="28">
        <v>18.98</v>
      </c>
      <c r="E39" s="206">
        <f>VLOOKUP($B39,Valores!$A$2:$G$300,6,FALSE)*VLOOKUP(VLOOKUP($B39,Indices_Poder!$B$5:$E$250,3,FALSE),Indices_Poder!$G$6:$N$28,4,FALSE)</f>
        <v>3532.8480140991414</v>
      </c>
      <c r="F39" s="60">
        <f>$E39*VLOOKUP($F34,Regional!$A$2:$B$7,2,FALSE)</f>
        <v>3577.0086142753808</v>
      </c>
      <c r="G39" s="60">
        <f>$E39*VLOOKUP($G34,Regional!$A$2:$B$7,2,FALSE)</f>
        <v>3437.8144025198744</v>
      </c>
      <c r="H39" s="60">
        <f>$E39*VLOOKUP($H34,Regional!$A$2:$B$7,2,FALSE)</f>
        <v>3628.2349104798182</v>
      </c>
      <c r="I39" s="60">
        <f>$E39*VLOOKUP($I34,Regional!$A$2:$B$7,2,FALSE)</f>
        <v>3553.3385325809168</v>
      </c>
      <c r="J39" s="82">
        <f>$E39*VLOOKUP($J34,Regional!$A$2:$B$7,2,FALSE)</f>
        <v>3584.4275951049885</v>
      </c>
      <c r="K39" s="140">
        <f t="shared" si="36"/>
        <v>67053.455307601704</v>
      </c>
      <c r="L39" s="25">
        <f t="shared" si="37"/>
        <v>67891.623498946734</v>
      </c>
      <c r="M39" s="25">
        <f t="shared" si="37"/>
        <v>65249.71735982722</v>
      </c>
      <c r="N39" s="25">
        <f t="shared" si="37"/>
        <v>68863.898600906949</v>
      </c>
      <c r="O39" s="25">
        <f t="shared" si="37"/>
        <v>67442.365348385807</v>
      </c>
      <c r="P39" s="26">
        <f t="shared" si="37"/>
        <v>68032.43575509268</v>
      </c>
      <c r="Q39" s="321">
        <f>VLOOKUP(B39,Valores!$A$2:$O$300,14,FALSE)</f>
        <v>3.1300000000000001E-2</v>
      </c>
      <c r="R39" s="321" t="str">
        <f>VLOOKUP(B39,Valores!$A$2:$O$300,15,FALSE)</f>
        <v>COM</v>
      </c>
      <c r="S39" s="322">
        <f t="shared" si="38"/>
        <v>0</v>
      </c>
      <c r="T39" s="322">
        <f t="shared" si="31"/>
        <v>0</v>
      </c>
      <c r="U39" s="322">
        <f t="shared" si="32"/>
        <v>0</v>
      </c>
      <c r="V39" s="322">
        <f t="shared" si="33"/>
        <v>0</v>
      </c>
      <c r="W39" s="371">
        <f t="shared" si="34"/>
        <v>0</v>
      </c>
      <c r="X39" s="1"/>
      <c r="Y39" s="313">
        <f t="shared" si="39"/>
        <v>67891.623498946734</v>
      </c>
      <c r="Z39" s="3">
        <f t="shared" si="39"/>
        <v>65249.71735982722</v>
      </c>
      <c r="AA39" s="3">
        <f t="shared" si="39"/>
        <v>68863.898600906949</v>
      </c>
      <c r="AB39" s="3">
        <f t="shared" si="40"/>
        <v>67442.365348385807</v>
      </c>
      <c r="AC39" s="377">
        <f t="shared" si="41"/>
        <v>68032.43575509268</v>
      </c>
      <c r="AD39" s="1"/>
      <c r="AE39" s="322">
        <f t="shared" si="35"/>
        <v>2125.0078155170327</v>
      </c>
      <c r="AF39" s="2">
        <f t="shared" si="35"/>
        <v>2042.3161533625921</v>
      </c>
      <c r="AG39" s="2">
        <f t="shared" si="35"/>
        <v>2155.4400262083877</v>
      </c>
      <c r="AH39" s="2">
        <f t="shared" si="35"/>
        <v>2110.9460354044759</v>
      </c>
      <c r="AI39" s="323">
        <f t="shared" si="35"/>
        <v>2129.415239134401</v>
      </c>
    </row>
    <row r="40" spans="1:39" x14ac:dyDescent="0.2">
      <c r="A40" s="28">
        <v>6</v>
      </c>
      <c r="B40" s="28" t="s">
        <v>542</v>
      </c>
      <c r="C40" s="28" t="str">
        <f>VLOOKUP(B40,Valores!$A$2:$F$223,5,FALSE)</f>
        <v>m³</v>
      </c>
      <c r="D40" s="28">
        <v>0</v>
      </c>
      <c r="E40" s="206">
        <f>VLOOKUP($B40,Valores!$A$2:$G$300,6,FALSE)*VLOOKUP(VLOOKUP($B40,Indices_Poder!$B$5:$E$250,3,FALSE),Indices_Poder!$G$6:$N$28,4,FALSE)</f>
        <v>3532.8480140991414</v>
      </c>
      <c r="F40" s="60">
        <f>$E40*VLOOKUP($F34,Regional!$A$2:$B$7,2,FALSE)</f>
        <v>3577.0086142753808</v>
      </c>
      <c r="G40" s="60">
        <f>$E40*VLOOKUP($G34,Regional!$A$2:$B$7,2,FALSE)</f>
        <v>3437.8144025198744</v>
      </c>
      <c r="H40" s="60">
        <f>$E40*VLOOKUP($H34,Regional!$A$2:$B$7,2,FALSE)</f>
        <v>3628.2349104798182</v>
      </c>
      <c r="I40" s="60">
        <f>$E40*VLOOKUP($I34,Regional!$A$2:$B$7,2,FALSE)</f>
        <v>3553.3385325809168</v>
      </c>
      <c r="J40" s="82">
        <f>$E40*VLOOKUP($J34,Regional!$A$2:$B$7,2,FALSE)</f>
        <v>3584.4275951049885</v>
      </c>
      <c r="K40" s="140">
        <f t="shared" si="36"/>
        <v>0</v>
      </c>
      <c r="L40" s="25">
        <f t="shared" si="37"/>
        <v>0</v>
      </c>
      <c r="M40" s="25">
        <f t="shared" si="37"/>
        <v>0</v>
      </c>
      <c r="N40" s="25">
        <f t="shared" si="37"/>
        <v>0</v>
      </c>
      <c r="O40" s="25">
        <f t="shared" si="37"/>
        <v>0</v>
      </c>
      <c r="P40" s="26">
        <f t="shared" si="37"/>
        <v>0</v>
      </c>
      <c r="Q40" s="321">
        <f>VLOOKUP(B40,Valores!$A$2:$O$300,14,FALSE)</f>
        <v>3.1300000000000001E-2</v>
      </c>
      <c r="R40" s="321" t="str">
        <f>VLOOKUP(B40,Valores!$A$2:$O$300,15,FALSE)</f>
        <v>COM</v>
      </c>
      <c r="S40" s="322">
        <f t="shared" si="38"/>
        <v>0</v>
      </c>
      <c r="T40" s="322">
        <f t="shared" si="31"/>
        <v>0</v>
      </c>
      <c r="U40" s="322">
        <f t="shared" si="32"/>
        <v>0</v>
      </c>
      <c r="V40" s="322">
        <f t="shared" si="33"/>
        <v>0</v>
      </c>
      <c r="W40" s="371">
        <f t="shared" si="34"/>
        <v>0</v>
      </c>
      <c r="X40" s="1"/>
      <c r="Y40" s="313">
        <f t="shared" si="39"/>
        <v>0</v>
      </c>
      <c r="Z40" s="3">
        <f t="shared" si="39"/>
        <v>0</v>
      </c>
      <c r="AA40" s="3">
        <f t="shared" si="39"/>
        <v>0</v>
      </c>
      <c r="AB40" s="3">
        <f t="shared" si="40"/>
        <v>0</v>
      </c>
      <c r="AC40" s="377">
        <f t="shared" si="41"/>
        <v>0</v>
      </c>
      <c r="AD40" s="1"/>
      <c r="AE40" s="322">
        <f t="shared" si="35"/>
        <v>0</v>
      </c>
      <c r="AF40" s="2">
        <f t="shared" si="35"/>
        <v>0</v>
      </c>
      <c r="AG40" s="2">
        <f t="shared" si="35"/>
        <v>0</v>
      </c>
      <c r="AH40" s="2">
        <f t="shared" si="35"/>
        <v>0</v>
      </c>
      <c r="AI40" s="323">
        <f t="shared" si="35"/>
        <v>0</v>
      </c>
    </row>
    <row r="41" spans="1:39" x14ac:dyDescent="0.2">
      <c r="A41" s="28">
        <v>7</v>
      </c>
      <c r="B41" s="28" t="s">
        <v>392</v>
      </c>
      <c r="C41" s="28" t="str">
        <f>VLOOKUP(B41,Valores!$A$2:$F$223,5,FALSE)</f>
        <v>m³</v>
      </c>
      <c r="D41" s="28">
        <v>16</v>
      </c>
      <c r="E41" s="206">
        <f>VLOOKUP($B41,Valores!$A$2:$G$300,6,FALSE)*VLOOKUP(VLOOKUP($B41,Indices_Poder!$B$5:$E$250,3,FALSE),Indices_Poder!$G$6:$N$28,4,FALSE)</f>
        <v>3532.8480140991414</v>
      </c>
      <c r="F41" s="60">
        <f>$E41*VLOOKUP($F34,Regional!$A$2:$B$7,2,FALSE)</f>
        <v>3577.0086142753808</v>
      </c>
      <c r="G41" s="60">
        <f>$E41*VLOOKUP($G34,Regional!$A$2:$B$7,2,FALSE)</f>
        <v>3437.8144025198744</v>
      </c>
      <c r="H41" s="60">
        <f>$E41*VLOOKUP($H34,Regional!$A$2:$B$7,2,FALSE)</f>
        <v>3628.2349104798182</v>
      </c>
      <c r="I41" s="60">
        <f>$E41*VLOOKUP($I34,Regional!$A$2:$B$7,2,FALSE)</f>
        <v>3553.3385325809168</v>
      </c>
      <c r="J41" s="82">
        <f>$E41*VLOOKUP($J34,Regional!$A$2:$B$7,2,FALSE)</f>
        <v>3584.4275951049885</v>
      </c>
      <c r="K41" s="140">
        <f t="shared" si="36"/>
        <v>56525.568225586263</v>
      </c>
      <c r="L41" s="25">
        <f t="shared" si="37"/>
        <v>57232.137828406092</v>
      </c>
      <c r="M41" s="25">
        <f t="shared" si="37"/>
        <v>55005.030440317991</v>
      </c>
      <c r="N41" s="25">
        <f t="shared" si="37"/>
        <v>58051.75856767709</v>
      </c>
      <c r="O41" s="25">
        <f t="shared" si="37"/>
        <v>56853.416521294668</v>
      </c>
      <c r="P41" s="26">
        <f t="shared" si="37"/>
        <v>57350.841521679817</v>
      </c>
      <c r="Q41" s="321">
        <f>VLOOKUP(B41,Valores!$A$2:$O$300,14,FALSE)</f>
        <v>3.1300000000000001E-2</v>
      </c>
      <c r="R41" s="321" t="str">
        <f>VLOOKUP(B41,Valores!$A$2:$O$300,15,FALSE)</f>
        <v>COM</v>
      </c>
      <c r="S41" s="322">
        <f t="shared" si="38"/>
        <v>0</v>
      </c>
      <c r="T41" s="322">
        <f t="shared" si="31"/>
        <v>0</v>
      </c>
      <c r="U41" s="322">
        <f t="shared" si="32"/>
        <v>0</v>
      </c>
      <c r="V41" s="322">
        <f t="shared" si="33"/>
        <v>0</v>
      </c>
      <c r="W41" s="371">
        <f t="shared" si="34"/>
        <v>0</v>
      </c>
      <c r="X41" s="1"/>
      <c r="Y41" s="313">
        <f t="shared" si="39"/>
        <v>57232.137828406092</v>
      </c>
      <c r="Z41" s="3">
        <f t="shared" si="39"/>
        <v>55005.030440317991</v>
      </c>
      <c r="AA41" s="3">
        <f t="shared" si="39"/>
        <v>58051.75856767709</v>
      </c>
      <c r="AB41" s="3">
        <f t="shared" si="40"/>
        <v>56853.416521294668</v>
      </c>
      <c r="AC41" s="377">
        <f t="shared" si="41"/>
        <v>57350.841521679817</v>
      </c>
      <c r="AD41" s="1"/>
      <c r="AE41" s="322">
        <f t="shared" si="35"/>
        <v>1791.3659140291109</v>
      </c>
      <c r="AF41" s="2">
        <f t="shared" si="35"/>
        <v>1721.6574527819532</v>
      </c>
      <c r="AG41" s="2">
        <f t="shared" si="35"/>
        <v>1817.0200431682931</v>
      </c>
      <c r="AH41" s="2">
        <f t="shared" si="35"/>
        <v>1779.5119371165231</v>
      </c>
      <c r="AI41" s="323">
        <f t="shared" si="35"/>
        <v>1795.0813396285782</v>
      </c>
    </row>
    <row r="42" spans="1:39" x14ac:dyDescent="0.2">
      <c r="A42" s="28">
        <v>8</v>
      </c>
      <c r="B42" s="23" t="s">
        <v>391</v>
      </c>
      <c r="C42" s="23" t="str">
        <f>VLOOKUP(B42,Valores!$A$2:$F$223,5,FALSE)</f>
        <v>m³</v>
      </c>
      <c r="D42" s="28">
        <v>10</v>
      </c>
      <c r="E42" s="206">
        <f>VLOOKUP($B42,Valores!$A$2:$G$300,6,FALSE)*VLOOKUP(VLOOKUP($B42,Indices_Poder!$B$5:$E$250,3,FALSE),Indices_Poder!$G$6:$N$28,4,FALSE)</f>
        <v>3532.8480140991414</v>
      </c>
      <c r="F42" s="60">
        <f>$E42*VLOOKUP($F34,Regional!$A$2:$B$7,2,FALSE)</f>
        <v>3577.0086142753808</v>
      </c>
      <c r="G42" s="60">
        <f>$E42*VLOOKUP($G34,Regional!$A$2:$B$7,2,FALSE)</f>
        <v>3437.8144025198744</v>
      </c>
      <c r="H42" s="60">
        <f>$E42*VLOOKUP($H34,Regional!$A$2:$B$7,2,FALSE)</f>
        <v>3628.2349104798182</v>
      </c>
      <c r="I42" s="60">
        <f>$E42*VLOOKUP($I34,Regional!$A$2:$B$7,2,FALSE)</f>
        <v>3553.3385325809168</v>
      </c>
      <c r="J42" s="82">
        <f>$E42*VLOOKUP($J34,Regional!$A$2:$B$7,2,FALSE)</f>
        <v>3584.4275951049885</v>
      </c>
      <c r="K42" s="141">
        <f t="shared" si="36"/>
        <v>35328.480140991414</v>
      </c>
      <c r="L42" s="18">
        <f t="shared" si="37"/>
        <v>35770.086142753804</v>
      </c>
      <c r="M42" s="18">
        <f t="shared" si="37"/>
        <v>34378.144025198744</v>
      </c>
      <c r="N42" s="18">
        <f t="shared" si="37"/>
        <v>36282.349104798181</v>
      </c>
      <c r="O42" s="18">
        <f t="shared" si="37"/>
        <v>35533.385325809169</v>
      </c>
      <c r="P42" s="19">
        <f t="shared" si="37"/>
        <v>35844.275951049887</v>
      </c>
      <c r="Q42" s="321">
        <f>VLOOKUP(B42,Valores!$A$2:$O$300,14,FALSE)</f>
        <v>3.1300000000000001E-2</v>
      </c>
      <c r="R42" s="321" t="str">
        <f>VLOOKUP(B42,Valores!$A$2:$O$300,15,FALSE)</f>
        <v>COM</v>
      </c>
      <c r="S42" s="322">
        <f t="shared" si="38"/>
        <v>0</v>
      </c>
      <c r="T42" s="322">
        <f t="shared" si="31"/>
        <v>0</v>
      </c>
      <c r="U42" s="322">
        <f t="shared" si="32"/>
        <v>0</v>
      </c>
      <c r="V42" s="322">
        <f t="shared" si="33"/>
        <v>0</v>
      </c>
      <c r="W42" s="371">
        <f t="shared" si="34"/>
        <v>0</v>
      </c>
      <c r="X42" s="1"/>
      <c r="Y42" s="313">
        <f t="shared" si="39"/>
        <v>35770.086142753804</v>
      </c>
      <c r="Z42" s="3">
        <f t="shared" si="39"/>
        <v>34378.144025198744</v>
      </c>
      <c r="AA42" s="3">
        <f t="shared" si="39"/>
        <v>36282.349104798181</v>
      </c>
      <c r="AB42" s="3">
        <f t="shared" si="40"/>
        <v>35533.385325809169</v>
      </c>
      <c r="AC42" s="377">
        <f t="shared" si="41"/>
        <v>35844.275951049887</v>
      </c>
      <c r="AD42" s="1"/>
      <c r="AE42" s="322">
        <f t="shared" si="35"/>
        <v>1119.6036962681942</v>
      </c>
      <c r="AF42" s="2">
        <f t="shared" si="35"/>
        <v>1076.0359079887207</v>
      </c>
      <c r="AG42" s="2">
        <f t="shared" si="35"/>
        <v>1135.6375269801831</v>
      </c>
      <c r="AH42" s="2">
        <f t="shared" si="35"/>
        <v>1112.1949606978271</v>
      </c>
      <c r="AI42" s="323">
        <f t="shared" si="35"/>
        <v>1121.9258372678614</v>
      </c>
    </row>
    <row r="43" spans="1:39" x14ac:dyDescent="0.2">
      <c r="A43" s="44"/>
      <c r="B43" s="45" t="s">
        <v>20</v>
      </c>
      <c r="C43" s="45"/>
      <c r="D43" s="45"/>
      <c r="E43" s="95"/>
      <c r="F43" s="46"/>
      <c r="G43" s="46"/>
      <c r="H43" s="46"/>
      <c r="I43" s="46"/>
      <c r="J43" s="46"/>
      <c r="K43" s="119">
        <f t="shared" ref="K43:P43" si="42">SUM(K35:K42)</f>
        <v>214292.12064369651</v>
      </c>
      <c r="L43" s="46">
        <f t="shared" si="42"/>
        <v>216970.77215174271</v>
      </c>
      <c r="M43" s="46">
        <f t="shared" si="42"/>
        <v>208527.66259838105</v>
      </c>
      <c r="N43" s="46">
        <f t="shared" si="42"/>
        <v>220078.00790107629</v>
      </c>
      <c r="O43" s="46">
        <f t="shared" si="42"/>
        <v>215535.01494342997</v>
      </c>
      <c r="P43" s="46">
        <f t="shared" si="42"/>
        <v>217420.78560509445</v>
      </c>
      <c r="Q43" s="321"/>
      <c r="R43" s="321"/>
      <c r="S43" s="313">
        <f>SUMIF($Q35:$Q42,"&lt;&gt;Rateio",AE35:AE42)</f>
        <v>7227.454846220382</v>
      </c>
      <c r="T43" s="313">
        <f t="shared" ref="T43" si="43">SUMIF($Q35:$Q42,"&lt;&gt;Rateio",AF35:AF42)</f>
        <v>6946.2087020810395</v>
      </c>
      <c r="U43" s="313">
        <f t="shared" ref="U43" si="44">SUMIF($Q35:$Q42,"&lt;&gt;Rateio",AG35:AG42)</f>
        <v>7330.959137845266</v>
      </c>
      <c r="V43" s="313">
        <f t="shared" ref="V43" si="45">SUMIF($Q35:$Q42,"&lt;&gt;Rateio",AH35:AH42)</f>
        <v>7179.6287252626771</v>
      </c>
      <c r="W43" s="369">
        <f t="shared" ref="W43" si="46">SUMIF($Q35:$Q42,"&lt;&gt;Rateio",AI35:AI42)</f>
        <v>7242.4451229384676</v>
      </c>
      <c r="X43" s="2"/>
      <c r="Y43" s="322"/>
      <c r="Z43" s="2"/>
      <c r="AA43" s="2"/>
      <c r="AB43" s="2"/>
      <c r="AC43" s="323"/>
      <c r="AD43" s="2"/>
      <c r="AE43" s="322"/>
      <c r="AF43" s="2"/>
      <c r="AG43" s="2"/>
      <c r="AH43" s="2"/>
      <c r="AI43" s="323"/>
    </row>
    <row r="44" spans="1:39" hidden="1" x14ac:dyDescent="0.2">
      <c r="A44" s="36"/>
      <c r="B44" s="37"/>
      <c r="C44" s="37"/>
      <c r="D44" s="37"/>
      <c r="E44" s="93" t="s">
        <v>58</v>
      </c>
      <c r="F44" s="84" t="s">
        <v>11</v>
      </c>
      <c r="G44" s="84" t="s">
        <v>12</v>
      </c>
      <c r="H44" s="84" t="s">
        <v>13</v>
      </c>
      <c r="I44" s="84" t="s">
        <v>14</v>
      </c>
      <c r="J44" s="84" t="s">
        <v>15</v>
      </c>
      <c r="K44" s="121"/>
      <c r="L44" s="38"/>
      <c r="M44" s="38"/>
      <c r="N44" s="38"/>
      <c r="O44" s="38"/>
      <c r="P44" s="38"/>
      <c r="Q44" s="321"/>
      <c r="R44" s="321"/>
      <c r="S44" s="27"/>
      <c r="T44" s="28"/>
      <c r="U44" s="28"/>
      <c r="V44" s="28"/>
      <c r="W44" s="29"/>
      <c r="Y44" s="27"/>
      <c r="Z44" s="28"/>
      <c r="AA44" s="28"/>
      <c r="AB44" s="28"/>
      <c r="AC44" s="29"/>
      <c r="AE44" s="27"/>
      <c r="AF44" s="28"/>
      <c r="AG44" s="28"/>
      <c r="AH44" s="28"/>
      <c r="AI44" s="29"/>
    </row>
    <row r="45" spans="1:39" hidden="1" x14ac:dyDescent="0.2">
      <c r="A45" s="11"/>
      <c r="B45" s="12" t="s">
        <v>163</v>
      </c>
      <c r="C45" s="12"/>
      <c r="D45" s="12"/>
      <c r="E45" s="99" t="e">
        <f>(SUMIF(#REF!,"Obras civis",K35:K42)+#REF!)*3.98%</f>
        <v>#REF!</v>
      </c>
      <c r="F45" s="14" t="e">
        <f>(SUMIF(#REF!,"Obras civis",L35:L42)+#REF!)*3.98%</f>
        <v>#REF!</v>
      </c>
      <c r="G45" s="14" t="e">
        <f>(SUMIF(#REF!,"Obras civis",M35:M42)+#REF!)*3.98%</f>
        <v>#REF!</v>
      </c>
      <c r="H45" s="14" t="e">
        <f>(SUMIF(#REF!,"Obras civis",N35:N42)+#REF!)*3.98%</f>
        <v>#REF!</v>
      </c>
      <c r="I45" s="14" t="e">
        <f>(SUMIF(#REF!,"Obras civis",O35:O42)+#REF!)*3.98%</f>
        <v>#REF!</v>
      </c>
      <c r="J45" s="14" t="e">
        <f>(SUMIF(#REF!,"Obras civis",P35:P42)+#REF!)*3.98%</f>
        <v>#REF!</v>
      </c>
      <c r="K45" s="99"/>
      <c r="L45" s="14"/>
      <c r="M45" s="14"/>
      <c r="N45" s="14"/>
      <c r="O45" s="14"/>
      <c r="P45" s="14"/>
      <c r="Q45" s="321"/>
      <c r="R45" s="321"/>
      <c r="S45" s="27"/>
      <c r="T45" s="28"/>
      <c r="U45" s="28"/>
      <c r="V45" s="28"/>
      <c r="W45" s="29"/>
      <c r="Y45" s="27"/>
      <c r="Z45" s="28"/>
      <c r="AA45" s="28"/>
      <c r="AB45" s="28"/>
      <c r="AC45" s="29"/>
      <c r="AE45" s="27"/>
      <c r="AF45" s="28"/>
      <c r="AG45" s="28"/>
      <c r="AH45" s="28"/>
      <c r="AI45" s="29"/>
    </row>
    <row r="46" spans="1:39" hidden="1" x14ac:dyDescent="0.2">
      <c r="A46" s="11"/>
      <c r="B46" s="12" t="s">
        <v>22</v>
      </c>
      <c r="C46" s="31"/>
      <c r="D46" s="31"/>
      <c r="E46" s="100" t="e">
        <f>K43+#REF!+E45</f>
        <v>#REF!</v>
      </c>
      <c r="F46" s="32" t="e">
        <f>L43+#REF!+F45</f>
        <v>#REF!</v>
      </c>
      <c r="G46" s="32" t="e">
        <f>M43+#REF!+G45</f>
        <v>#REF!</v>
      </c>
      <c r="H46" s="32" t="e">
        <f>N43+#REF!+H45</f>
        <v>#REF!</v>
      </c>
      <c r="I46" s="32" t="e">
        <f>O43+#REF!+I45</f>
        <v>#REF!</v>
      </c>
      <c r="J46" s="32" t="e">
        <f>P43+#REF!+J45</f>
        <v>#REF!</v>
      </c>
      <c r="K46" s="100"/>
      <c r="L46" s="32"/>
      <c r="M46" s="32"/>
      <c r="N46" s="32"/>
      <c r="O46" s="32"/>
      <c r="P46" s="32"/>
      <c r="Q46" s="321"/>
      <c r="R46" s="321"/>
      <c r="S46" s="27"/>
      <c r="T46" s="28"/>
      <c r="U46" s="28"/>
      <c r="V46" s="28"/>
      <c r="W46" s="29"/>
      <c r="Y46" s="27"/>
      <c r="Z46" s="28"/>
      <c r="AA46" s="28"/>
      <c r="AB46" s="28"/>
      <c r="AC46" s="29"/>
      <c r="AE46" s="27"/>
      <c r="AF46" s="28"/>
      <c r="AG46" s="28"/>
      <c r="AH46" s="28"/>
      <c r="AI46" s="29"/>
    </row>
    <row r="47" spans="1:39" hidden="1" x14ac:dyDescent="0.2">
      <c r="A47" s="11"/>
      <c r="B47" s="12" t="s">
        <v>155</v>
      </c>
      <c r="C47" s="12"/>
      <c r="D47" s="130"/>
      <c r="E47" s="99" t="e">
        <f>E46*2.7%</f>
        <v>#REF!</v>
      </c>
      <c r="F47" s="14" t="e">
        <f>F46*2.7%</f>
        <v>#REF!</v>
      </c>
      <c r="G47" s="14" t="e">
        <f t="shared" ref="G47:J47" si="47">G46*2.7%</f>
        <v>#REF!</v>
      </c>
      <c r="H47" s="14" t="e">
        <f t="shared" si="47"/>
        <v>#REF!</v>
      </c>
      <c r="I47" s="14" t="e">
        <f t="shared" si="47"/>
        <v>#REF!</v>
      </c>
      <c r="J47" s="14" t="e">
        <f t="shared" si="47"/>
        <v>#REF!</v>
      </c>
      <c r="K47" s="99"/>
      <c r="L47" s="14"/>
      <c r="M47" s="14"/>
      <c r="N47" s="14"/>
      <c r="O47" s="14"/>
      <c r="P47" s="14"/>
      <c r="Q47" s="321"/>
      <c r="R47" s="321"/>
      <c r="S47" s="27"/>
      <c r="T47" s="28"/>
      <c r="U47" s="28"/>
      <c r="V47" s="28"/>
      <c r="W47" s="29"/>
      <c r="Y47" s="27"/>
      <c r="Z47" s="28"/>
      <c r="AA47" s="28"/>
      <c r="AB47" s="28"/>
      <c r="AC47" s="29"/>
      <c r="AE47" s="27"/>
      <c r="AF47" s="28"/>
      <c r="AG47" s="28"/>
      <c r="AH47" s="28"/>
      <c r="AI47" s="29"/>
    </row>
    <row r="48" spans="1:39" hidden="1" x14ac:dyDescent="0.2">
      <c r="A48" s="11"/>
      <c r="B48" s="12" t="s">
        <v>156</v>
      </c>
      <c r="C48" s="31"/>
      <c r="D48" s="131"/>
      <c r="E48" s="100" t="e">
        <f>E46*1.4%</f>
        <v>#REF!</v>
      </c>
      <c r="F48" s="32" t="e">
        <f>F46*1.4%</f>
        <v>#REF!</v>
      </c>
      <c r="G48" s="32" t="e">
        <f t="shared" ref="G48:J48" si="48">G46*1.4%</f>
        <v>#REF!</v>
      </c>
      <c r="H48" s="32" t="e">
        <f t="shared" si="48"/>
        <v>#REF!</v>
      </c>
      <c r="I48" s="32" t="e">
        <f t="shared" si="48"/>
        <v>#REF!</v>
      </c>
      <c r="J48" s="32" t="e">
        <f t="shared" si="48"/>
        <v>#REF!</v>
      </c>
      <c r="K48" s="100"/>
      <c r="L48" s="32"/>
      <c r="M48" s="32"/>
      <c r="N48" s="32"/>
      <c r="O48" s="32"/>
      <c r="P48" s="32"/>
      <c r="Q48" s="321"/>
      <c r="R48" s="321"/>
      <c r="S48" s="322"/>
      <c r="T48" s="2"/>
      <c r="U48" s="2"/>
      <c r="V48" s="2"/>
      <c r="W48" s="323"/>
      <c r="X48" s="2"/>
      <c r="Y48" s="322"/>
      <c r="Z48" s="2"/>
      <c r="AA48" s="2"/>
      <c r="AB48" s="2"/>
      <c r="AC48" s="323"/>
      <c r="AD48" s="2"/>
      <c r="AE48" s="322"/>
      <c r="AF48" s="2"/>
      <c r="AG48" s="2"/>
      <c r="AH48" s="2"/>
      <c r="AI48" s="323"/>
      <c r="AJ48" s="2"/>
      <c r="AK48" s="2"/>
      <c r="AL48" s="2"/>
      <c r="AM48" s="2"/>
    </row>
    <row r="49" spans="1:39" s="2" customFormat="1" hidden="1" x14ac:dyDescent="0.2">
      <c r="A49" s="11"/>
      <c r="B49" s="12" t="s">
        <v>160</v>
      </c>
      <c r="C49" s="12"/>
      <c r="D49" s="12"/>
      <c r="E49" s="99" t="e">
        <f>E46*3.99%</f>
        <v>#REF!</v>
      </c>
      <c r="F49" s="14" t="e">
        <f>F46*3.99%</f>
        <v>#REF!</v>
      </c>
      <c r="G49" s="14" t="e">
        <f t="shared" ref="G49:J49" si="49">G46*3.99%</f>
        <v>#REF!</v>
      </c>
      <c r="H49" s="14" t="e">
        <f t="shared" si="49"/>
        <v>#REF!</v>
      </c>
      <c r="I49" s="14" t="e">
        <f t="shared" si="49"/>
        <v>#REF!</v>
      </c>
      <c r="J49" s="14" t="e">
        <f t="shared" si="49"/>
        <v>#REF!</v>
      </c>
      <c r="K49" s="99"/>
      <c r="L49" s="14"/>
      <c r="M49" s="14"/>
      <c r="N49" s="14"/>
      <c r="O49" s="14"/>
      <c r="P49" s="14"/>
      <c r="Q49" s="41"/>
      <c r="R49" s="41"/>
      <c r="S49" s="27"/>
      <c r="T49" s="28"/>
      <c r="U49" s="28"/>
      <c r="V49" s="28"/>
      <c r="W49" s="29"/>
      <c r="X49"/>
      <c r="Y49" s="27"/>
      <c r="Z49" s="28"/>
      <c r="AA49" s="28"/>
      <c r="AB49" s="28"/>
      <c r="AC49" s="29"/>
      <c r="AD49"/>
      <c r="AE49" s="27"/>
      <c r="AF49" s="28"/>
      <c r="AG49" s="28"/>
      <c r="AH49" s="28"/>
      <c r="AI49" s="29"/>
      <c r="AJ49"/>
      <c r="AK49"/>
      <c r="AL49"/>
      <c r="AM49"/>
    </row>
    <row r="50" spans="1:39" hidden="1" x14ac:dyDescent="0.2">
      <c r="A50" s="11"/>
      <c r="B50" s="33" t="s">
        <v>157</v>
      </c>
      <c r="C50" s="33"/>
      <c r="D50" s="132"/>
      <c r="E50" s="101" t="e">
        <f>E46*2.7%</f>
        <v>#REF!</v>
      </c>
      <c r="F50" s="34" t="e">
        <f>F46*2.7%</f>
        <v>#REF!</v>
      </c>
      <c r="G50" s="34" t="e">
        <f t="shared" ref="G50:J50" si="50">G46*2.7%</f>
        <v>#REF!</v>
      </c>
      <c r="H50" s="34" t="e">
        <f t="shared" si="50"/>
        <v>#REF!</v>
      </c>
      <c r="I50" s="34" t="e">
        <f t="shared" si="50"/>
        <v>#REF!</v>
      </c>
      <c r="J50" s="34" t="e">
        <f t="shared" si="50"/>
        <v>#REF!</v>
      </c>
      <c r="K50" s="101"/>
      <c r="L50" s="34"/>
      <c r="M50" s="34"/>
      <c r="N50" s="34"/>
      <c r="O50" s="34"/>
      <c r="P50" s="34"/>
      <c r="Q50" s="41"/>
      <c r="R50" s="41"/>
      <c r="S50" s="27"/>
      <c r="T50" s="28"/>
      <c r="U50" s="28"/>
      <c r="V50" s="28"/>
      <c r="W50" s="29"/>
      <c r="Y50" s="27"/>
      <c r="Z50" s="28"/>
      <c r="AA50" s="28"/>
      <c r="AB50" s="28"/>
      <c r="AC50" s="29"/>
      <c r="AE50" s="27"/>
      <c r="AF50" s="28"/>
      <c r="AG50" s="28"/>
      <c r="AH50" s="28"/>
      <c r="AI50" s="29"/>
    </row>
    <row r="51" spans="1:39" hidden="1" x14ac:dyDescent="0.2">
      <c r="A51" s="11"/>
      <c r="B51" s="12" t="s">
        <v>23</v>
      </c>
      <c r="C51" s="12"/>
      <c r="D51" s="130"/>
      <c r="E51" s="101" t="e">
        <f>E46+E47+E48+E49+E50</f>
        <v>#REF!</v>
      </c>
      <c r="F51" s="14" t="e">
        <f>F46+F47+F48+F49+F50</f>
        <v>#REF!</v>
      </c>
      <c r="G51" s="14" t="e">
        <f t="shared" ref="G51:J51" si="51">G46+G47+G48+G49+G50</f>
        <v>#REF!</v>
      </c>
      <c r="H51" s="14" t="e">
        <f t="shared" si="51"/>
        <v>#REF!</v>
      </c>
      <c r="I51" s="14" t="e">
        <f t="shared" si="51"/>
        <v>#REF!</v>
      </c>
      <c r="J51" s="14" t="e">
        <f t="shared" si="51"/>
        <v>#REF!</v>
      </c>
      <c r="K51" s="99"/>
      <c r="L51" s="14"/>
      <c r="M51" s="14"/>
      <c r="N51" s="14"/>
      <c r="O51" s="14"/>
      <c r="P51" s="14"/>
      <c r="Q51" s="2"/>
      <c r="R51" s="2"/>
      <c r="S51" s="27"/>
      <c r="T51" s="28"/>
      <c r="U51" s="28"/>
      <c r="V51" s="28"/>
      <c r="W51" s="29"/>
      <c r="Y51" s="27"/>
      <c r="Z51" s="28"/>
      <c r="AA51" s="28"/>
      <c r="AB51" s="28"/>
      <c r="AC51" s="29"/>
      <c r="AE51" s="27"/>
      <c r="AF51" s="28"/>
      <c r="AG51" s="28"/>
      <c r="AH51" s="28"/>
      <c r="AI51" s="29"/>
    </row>
    <row r="52" spans="1:39" hidden="1" x14ac:dyDescent="0.2">
      <c r="A52" s="12"/>
      <c r="B52" s="12" t="s">
        <v>24</v>
      </c>
      <c r="C52" s="12"/>
      <c r="D52" s="130"/>
      <c r="E52" s="99" t="e">
        <f t="shared" ref="E52:J52" si="52">E51*3%</f>
        <v>#REF!</v>
      </c>
      <c r="F52" s="14" t="e">
        <f t="shared" si="52"/>
        <v>#REF!</v>
      </c>
      <c r="G52" s="14" t="e">
        <f t="shared" si="52"/>
        <v>#REF!</v>
      </c>
      <c r="H52" s="14" t="e">
        <f t="shared" si="52"/>
        <v>#REF!</v>
      </c>
      <c r="I52" s="14" t="e">
        <f t="shared" si="52"/>
        <v>#REF!</v>
      </c>
      <c r="J52" s="14" t="e">
        <f t="shared" si="52"/>
        <v>#REF!</v>
      </c>
      <c r="K52" s="99"/>
      <c r="L52" s="14"/>
      <c r="M52" s="14"/>
      <c r="N52" s="14"/>
      <c r="O52" s="14"/>
      <c r="P52" s="14"/>
      <c r="Q52" s="2"/>
      <c r="R52" s="2"/>
      <c r="S52" s="27"/>
      <c r="T52" s="28"/>
      <c r="U52" s="28"/>
      <c r="V52" s="28"/>
      <c r="W52" s="29"/>
      <c r="Y52" s="27"/>
      <c r="Z52" s="28"/>
      <c r="AA52" s="28"/>
      <c r="AB52" s="28"/>
      <c r="AC52" s="29"/>
      <c r="AE52" s="27"/>
      <c r="AF52" s="28"/>
      <c r="AG52" s="28"/>
      <c r="AH52" s="28"/>
      <c r="AI52" s="29"/>
    </row>
    <row r="53" spans="1:39" hidden="1" x14ac:dyDescent="0.2">
      <c r="A53" s="35"/>
      <c r="B53" s="35" t="s">
        <v>158</v>
      </c>
      <c r="C53" s="35"/>
      <c r="D53" s="133"/>
      <c r="E53" s="102" t="e">
        <f>E51*2.7%</f>
        <v>#REF!</v>
      </c>
      <c r="F53" s="13" t="e">
        <f>F51*2.7%</f>
        <v>#REF!</v>
      </c>
      <c r="G53" s="13" t="e">
        <f t="shared" ref="G53:J53" si="53">G51*2.7%</f>
        <v>#REF!</v>
      </c>
      <c r="H53" s="13" t="e">
        <f t="shared" si="53"/>
        <v>#REF!</v>
      </c>
      <c r="I53" s="13" t="e">
        <f t="shared" si="53"/>
        <v>#REF!</v>
      </c>
      <c r="J53" s="13" t="e">
        <f t="shared" si="53"/>
        <v>#REF!</v>
      </c>
      <c r="K53" s="102"/>
      <c r="L53" s="13"/>
      <c r="M53" s="13"/>
      <c r="N53" s="13"/>
      <c r="O53" s="13"/>
      <c r="P53" s="13"/>
      <c r="Q53" s="2"/>
      <c r="R53" s="2"/>
      <c r="S53" s="27"/>
      <c r="T53" s="28"/>
      <c r="U53" s="28"/>
      <c r="V53" s="28"/>
      <c r="W53" s="29"/>
      <c r="Y53" s="27"/>
      <c r="Z53" s="28"/>
      <c r="AA53" s="28"/>
      <c r="AB53" s="28"/>
      <c r="AC53" s="29"/>
      <c r="AE53" s="27"/>
      <c r="AF53" s="28"/>
      <c r="AG53" s="28"/>
      <c r="AH53" s="28"/>
      <c r="AI53" s="29"/>
    </row>
    <row r="54" spans="1:39" x14ac:dyDescent="0.2">
      <c r="A54" s="36"/>
      <c r="B54" s="37" t="s">
        <v>25</v>
      </c>
      <c r="C54" s="37"/>
      <c r="D54" s="37"/>
      <c r="E54" s="94">
        <f>K43*(1+Entrada!$G$13)</f>
        <v>302559.04513683508</v>
      </c>
      <c r="F54" s="38">
        <f>L43*(1+Entrada!$G$13)</f>
        <v>306341.03320104553</v>
      </c>
      <c r="G54" s="38">
        <f>M43*(1+Entrada!$G$13)</f>
        <v>294420.20682265417</v>
      </c>
      <c r="H54" s="38">
        <f>N43*(1+Entrada!$G$13)</f>
        <v>310728.13935552957</v>
      </c>
      <c r="I54" s="38">
        <f>O43*(1+Entrada!$G$13)</f>
        <v>304313.88759862876</v>
      </c>
      <c r="J54" s="38">
        <f>P43*(1+Entrada!$G$13)</f>
        <v>306976.40719583287</v>
      </c>
      <c r="K54" s="94"/>
      <c r="L54" s="38"/>
      <c r="M54" s="38"/>
      <c r="N54" s="38"/>
      <c r="O54" s="38"/>
      <c r="P54" s="38"/>
      <c r="Q54" s="2"/>
      <c r="R54" s="2"/>
      <c r="S54" s="313">
        <f>SUMIF($Q35:$Q42,"&lt;&gt;Rateio",Y35:Y42)</f>
        <v>226671.6628164202</v>
      </c>
      <c r="T54" s="313">
        <f t="shared" ref="T54" si="54">SUMIF($Q35:$Q42,"&lt;&gt;Rateio",Z35:Z42)</f>
        <v>217851.05687571206</v>
      </c>
      <c r="U54" s="313">
        <f t="shared" ref="U54" si="55">SUMIF($Q35:$Q42,"&lt;&gt;Rateio",AA35:AA42)</f>
        <v>229917.82490119856</v>
      </c>
      <c r="V54" s="313">
        <f t="shared" ref="V54" si="56">SUMIF($Q35:$Q42,"&lt;&gt;Rateio",AB35:AB42)</f>
        <v>225171.7120600054</v>
      </c>
      <c r="W54" s="369">
        <f t="shared" ref="W54" si="57">SUMIF($Q35:$Q42,"&lt;&gt;Rateio",AC35:AC42)</f>
        <v>227141.79663559498</v>
      </c>
      <c r="X54" s="41"/>
      <c r="Y54" s="326"/>
      <c r="Z54" s="41"/>
      <c r="AA54" s="41"/>
      <c r="AB54" s="41"/>
      <c r="AC54" s="325"/>
      <c r="AD54" s="41"/>
      <c r="AE54" s="326"/>
      <c r="AF54" s="41"/>
      <c r="AG54" s="41"/>
      <c r="AH54" s="41"/>
      <c r="AI54" s="325"/>
    </row>
    <row r="55" spans="1:39" s="2" customFormat="1" x14ac:dyDescent="0.2">
      <c r="E55" s="88">
        <f>AVERAGE(F55:J55)</f>
        <v>3.188512739712792E-2</v>
      </c>
      <c r="F55" s="327">
        <f>S55</f>
        <v>3.188512739712792E-2</v>
      </c>
      <c r="G55" s="328">
        <f>T55</f>
        <v>3.188512739712792E-2</v>
      </c>
      <c r="H55" s="328">
        <f>U55</f>
        <v>3.188512739712792E-2</v>
      </c>
      <c r="I55" s="328">
        <f>V55</f>
        <v>3.188512739712792E-2</v>
      </c>
      <c r="J55" s="329">
        <f>W55</f>
        <v>3.188512739712792E-2</v>
      </c>
      <c r="K55" s="6"/>
      <c r="L55" s="6"/>
      <c r="M55" s="6"/>
      <c r="N55" s="6"/>
      <c r="O55" s="6"/>
      <c r="P55" s="6"/>
      <c r="Q55" s="3"/>
      <c r="S55" s="308">
        <f>S43/S54</f>
        <v>3.188512739712792E-2</v>
      </c>
      <c r="T55" s="308">
        <f>T43/T54</f>
        <v>3.188512739712792E-2</v>
      </c>
      <c r="U55" s="308">
        <f>U43/U54</f>
        <v>3.188512739712792E-2</v>
      </c>
      <c r="V55" s="308">
        <f>V43/V54</f>
        <v>3.188512739712792E-2</v>
      </c>
      <c r="W55" s="308">
        <f>W43/W54</f>
        <v>3.188512739712792E-2</v>
      </c>
      <c r="Y55" s="308"/>
      <c r="Z55" s="309"/>
      <c r="AA55" s="324"/>
      <c r="AB55" s="324"/>
      <c r="AC55" s="309"/>
      <c r="AE55" s="308"/>
      <c r="AF55" s="309"/>
      <c r="AG55" s="324"/>
      <c r="AH55" s="324"/>
      <c r="AI55" s="309"/>
    </row>
  </sheetData>
  <mergeCells count="14">
    <mergeCell ref="D7:D8"/>
    <mergeCell ref="L33:P33"/>
    <mergeCell ref="F7:J7"/>
    <mergeCell ref="L7:P7"/>
    <mergeCell ref="D33:D34"/>
    <mergeCell ref="F33:J33"/>
    <mergeCell ref="B31:B32"/>
    <mergeCell ref="A33:A34"/>
    <mergeCell ref="B33:B34"/>
    <mergeCell ref="C33:C34"/>
    <mergeCell ref="B5:B6"/>
    <mergeCell ref="A7:A8"/>
    <mergeCell ref="B7:B8"/>
    <mergeCell ref="C7:C8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AL135"/>
  <sheetViews>
    <sheetView showGridLines="0" zoomScale="80" zoomScaleNormal="80" workbookViewId="0"/>
  </sheetViews>
  <sheetFormatPr defaultRowHeight="12.75" x14ac:dyDescent="0.2"/>
  <cols>
    <col min="1" max="1" width="4.28515625" bestFit="1" customWidth="1"/>
    <col min="2" max="2" width="47.5703125" customWidth="1"/>
    <col min="3" max="3" width="8.28515625" customWidth="1"/>
    <col min="4" max="4" width="7.28515625" bestFit="1" customWidth="1"/>
    <col min="5" max="5" width="12.42578125" bestFit="1" customWidth="1"/>
    <col min="6" max="6" width="12.42578125" style="136" bestFit="1" customWidth="1"/>
    <col min="7" max="11" width="12.42578125" bestFit="1" customWidth="1"/>
    <col min="12" max="12" width="12.42578125" style="136" bestFit="1" customWidth="1"/>
    <col min="13" max="16" width="12.42578125" bestFit="1" customWidth="1"/>
    <col min="17" max="18" width="9.140625" style="426"/>
    <col min="19" max="19" width="11" bestFit="1" customWidth="1"/>
    <col min="20" max="22" width="10.28515625" bestFit="1" customWidth="1"/>
    <col min="23" max="23" width="14.28515625" bestFit="1" customWidth="1"/>
    <col min="25" max="25" width="10.28515625" bestFit="1" customWidth="1"/>
    <col min="28" max="28" width="10.28515625" bestFit="1" customWidth="1"/>
    <col min="31" max="31" width="10.28515625" bestFit="1" customWidth="1"/>
    <col min="34" max="34" width="10.28515625" bestFit="1" customWidth="1"/>
    <col min="37" max="37" width="10.28515625" bestFit="1" customWidth="1"/>
  </cols>
  <sheetData>
    <row r="1" spans="1:38" s="2" customFormat="1" x14ac:dyDescent="0.2">
      <c r="F1" s="86"/>
      <c r="G1" s="3"/>
      <c r="H1" s="3"/>
      <c r="I1" s="3"/>
      <c r="J1" s="3"/>
      <c r="K1" s="3"/>
      <c r="L1" s="86"/>
      <c r="M1" s="3"/>
      <c r="N1" s="3"/>
      <c r="O1" s="3"/>
      <c r="P1" s="3"/>
      <c r="Q1" s="41"/>
      <c r="R1" s="41"/>
    </row>
    <row r="2" spans="1:38" s="2" customFormat="1" ht="15.75" x14ac:dyDescent="0.25">
      <c r="C2" s="4" t="str">
        <f>BCD!C2</f>
        <v>Planilha de Apoio ANEEL - Ref. 07/2017 (Atualizada para 05/2019)</v>
      </c>
      <c r="F2" s="86"/>
      <c r="G2" s="3"/>
      <c r="H2" s="3"/>
      <c r="I2" s="3"/>
      <c r="J2" s="3"/>
      <c r="K2" s="3"/>
      <c r="L2" s="86"/>
      <c r="M2" s="3"/>
      <c r="N2" s="3"/>
      <c r="O2" s="3"/>
      <c r="P2" s="3"/>
      <c r="Q2" s="41"/>
      <c r="R2" s="41"/>
    </row>
    <row r="3" spans="1:38" s="2" customFormat="1" ht="15.75" x14ac:dyDescent="0.25">
      <c r="C3" s="4" t="s">
        <v>29</v>
      </c>
      <c r="F3" s="86"/>
      <c r="G3" s="86"/>
      <c r="H3" s="3"/>
      <c r="I3" s="3"/>
      <c r="J3" s="3"/>
      <c r="K3" s="3"/>
      <c r="L3" s="86"/>
      <c r="M3" s="88"/>
      <c r="N3" s="3"/>
      <c r="O3" s="3"/>
      <c r="P3" s="3"/>
      <c r="Q3" s="41"/>
      <c r="R3" s="41"/>
    </row>
    <row r="4" spans="1:38" s="2" customFormat="1" x14ac:dyDescent="0.2">
      <c r="G4" s="86"/>
      <c r="H4" s="86"/>
      <c r="I4" s="86"/>
      <c r="J4" s="86"/>
      <c r="K4" s="86"/>
      <c r="L4" s="86"/>
      <c r="M4" s="86"/>
      <c r="N4" s="86"/>
      <c r="O4" s="86"/>
      <c r="P4" s="86"/>
      <c r="Q4" s="41"/>
      <c r="R4" s="41"/>
    </row>
    <row r="5" spans="1:38" s="2" customFormat="1" x14ac:dyDescent="0.2">
      <c r="F5" s="86"/>
      <c r="G5" s="3"/>
      <c r="H5" s="3"/>
      <c r="I5" s="3"/>
      <c r="J5" s="3"/>
      <c r="K5" s="3"/>
      <c r="L5" s="86"/>
      <c r="M5" s="88"/>
      <c r="N5" s="3"/>
      <c r="O5" s="3"/>
      <c r="P5" s="3"/>
      <c r="Q5" s="41"/>
      <c r="R5" s="41"/>
    </row>
    <row r="6" spans="1:38" s="5" customFormat="1" ht="12.75" customHeight="1" x14ac:dyDescent="0.2">
      <c r="B6" s="517" t="s">
        <v>28</v>
      </c>
      <c r="C6" s="6"/>
      <c r="D6" s="6"/>
      <c r="E6" s="112"/>
      <c r="F6" s="6"/>
      <c r="G6" s="7"/>
      <c r="H6" s="10"/>
      <c r="I6" s="6"/>
      <c r="J6" s="6"/>
      <c r="K6" s="112"/>
      <c r="L6" s="6"/>
      <c r="M6" s="6"/>
      <c r="Q6" s="382"/>
      <c r="R6" s="382"/>
      <c r="S6" s="359" t="s">
        <v>11</v>
      </c>
      <c r="T6" s="359" t="s">
        <v>12</v>
      </c>
      <c r="U6" s="359" t="s">
        <v>13</v>
      </c>
      <c r="V6" s="359" t="s">
        <v>14</v>
      </c>
      <c r="W6" s="359" t="s">
        <v>15</v>
      </c>
      <c r="Y6" s="360"/>
      <c r="Z6" s="361"/>
      <c r="AB6" s="360"/>
      <c r="AC6" s="361"/>
      <c r="AE6" s="360"/>
      <c r="AF6" s="361"/>
      <c r="AH6" s="360"/>
      <c r="AI6" s="361"/>
      <c r="AK6" s="360"/>
      <c r="AL6" s="361"/>
    </row>
    <row r="7" spans="1:38" s="5" customFormat="1" ht="12.75" customHeight="1" x14ac:dyDescent="0.2">
      <c r="B7" s="517"/>
      <c r="C7" s="6"/>
      <c r="D7" s="6"/>
      <c r="E7" s="112"/>
      <c r="F7" s="6"/>
      <c r="G7" s="7"/>
      <c r="H7" s="10"/>
      <c r="I7" s="6"/>
      <c r="J7" s="6"/>
      <c r="K7" s="112"/>
      <c r="L7" s="6"/>
      <c r="M7" s="6"/>
      <c r="Q7" s="41" t="s">
        <v>535</v>
      </c>
      <c r="R7" s="382"/>
      <c r="S7" s="313">
        <f>SUMIF($Q10:$Q22,"Rateio",L10:L22)+F34</f>
        <v>1865980.7732588865</v>
      </c>
      <c r="T7" s="313">
        <f>SUMIF($Q10:$Q22,"Rateio",M10:M22)+G34</f>
        <v>1793368.7806994787</v>
      </c>
      <c r="U7" s="313">
        <f>SUMIF($Q10:$Q22,"Rateio",N10:N22)+H34</f>
        <v>1892703.4608759275</v>
      </c>
      <c r="V7" s="313">
        <f>SUMIF($Q10:$Q22,"Rateio",O10:O22)+I34</f>
        <v>1853633.0486358406</v>
      </c>
      <c r="W7" s="313">
        <f>SUMIF($Q10:$Q22,"Rateio",P10:P22)+J34</f>
        <v>1869850.9556034235</v>
      </c>
      <c r="Z7" s="314"/>
      <c r="AC7" s="314"/>
      <c r="AF7" s="314"/>
      <c r="AI7" s="314"/>
      <c r="AL7" s="314"/>
    </row>
    <row r="8" spans="1:38" s="8" customFormat="1" x14ac:dyDescent="0.2">
      <c r="A8" s="512" t="s">
        <v>16</v>
      </c>
      <c r="B8" s="512" t="s">
        <v>17</v>
      </c>
      <c r="C8" s="512" t="s">
        <v>0</v>
      </c>
      <c r="D8" s="512" t="s">
        <v>18</v>
      </c>
      <c r="E8" s="92">
        <f>BCD!E7</f>
        <v>42917</v>
      </c>
      <c r="F8" s="519" t="str">
        <f>BCD!F7</f>
        <v>Preço Unitário</v>
      </c>
      <c r="G8" s="514"/>
      <c r="H8" s="514"/>
      <c r="I8" s="514"/>
      <c r="J8" s="515"/>
      <c r="K8" s="92">
        <f>E8</f>
        <v>42917</v>
      </c>
      <c r="L8" s="520" t="str">
        <f>BCD!L7</f>
        <v>Preço Total</v>
      </c>
      <c r="M8" s="521"/>
      <c r="N8" s="521"/>
      <c r="O8" s="521"/>
      <c r="P8" s="522"/>
      <c r="Q8" s="424" t="s">
        <v>536</v>
      </c>
      <c r="R8" s="383"/>
      <c r="S8" s="313">
        <f>SUMIF($R10:$R22,"UAR",L10:L22)</f>
        <v>1096148.0828785673</v>
      </c>
      <c r="T8" s="313">
        <f>SUMIF($R10:$R22,"UAR",M10:M22)</f>
        <v>1053493.0364929717</v>
      </c>
      <c r="U8" s="313">
        <f>SUMIF($R10:$R22,"UAR",N10:N22)</f>
        <v>1111846.0060407789</v>
      </c>
      <c r="V8" s="313">
        <f>SUMIF($R10:$R22,"UAR",O10:O22)</f>
        <v>1088894.5597622353</v>
      </c>
      <c r="W8" s="313">
        <f>SUMIF($R10:$R22,"UAR",P10:P22)</f>
        <v>1098421.5751986117</v>
      </c>
      <c r="Z8" s="316"/>
      <c r="AC8" s="316"/>
      <c r="AF8" s="316"/>
      <c r="AI8" s="316"/>
      <c r="AL8" s="316"/>
    </row>
    <row r="9" spans="1:38" s="9" customFormat="1" x14ac:dyDescent="0.2">
      <c r="A9" s="513"/>
      <c r="B9" s="513"/>
      <c r="C9" s="512"/>
      <c r="D9" s="513"/>
      <c r="E9" s="113" t="s">
        <v>58</v>
      </c>
      <c r="F9" s="42" t="s">
        <v>11</v>
      </c>
      <c r="G9" s="42" t="s">
        <v>12</v>
      </c>
      <c r="H9" s="42" t="s">
        <v>13</v>
      </c>
      <c r="I9" s="42" t="s">
        <v>14</v>
      </c>
      <c r="J9" s="42" t="s">
        <v>15</v>
      </c>
      <c r="K9" s="113" t="s">
        <v>58</v>
      </c>
      <c r="L9" s="42" t="s">
        <v>11</v>
      </c>
      <c r="M9" s="42" t="s">
        <v>12</v>
      </c>
      <c r="N9" s="42" t="s">
        <v>13</v>
      </c>
      <c r="O9" s="42" t="s">
        <v>14</v>
      </c>
      <c r="P9" s="42" t="s">
        <v>15</v>
      </c>
      <c r="Q9" s="424" t="s">
        <v>537</v>
      </c>
      <c r="R9" s="425"/>
      <c r="S9" s="317">
        <f>S8/S7</f>
        <v>0.58743803719058341</v>
      </c>
      <c r="T9" s="317">
        <f>T8/T7</f>
        <v>0.58743803719058352</v>
      </c>
      <c r="U9" s="317">
        <f>U8/U7</f>
        <v>0.58743803719058341</v>
      </c>
      <c r="V9" s="317">
        <f>V8/V7</f>
        <v>0.5874380371905833</v>
      </c>
      <c r="W9" s="317">
        <f>W8/W7</f>
        <v>0.5874380371905833</v>
      </c>
      <c r="Y9" s="318"/>
      <c r="Z9" s="319"/>
      <c r="AB9" s="318"/>
      <c r="AC9" s="319"/>
      <c r="AE9" s="318"/>
      <c r="AF9" s="319"/>
      <c r="AH9" s="318"/>
      <c r="AI9" s="319"/>
      <c r="AL9" s="320"/>
    </row>
    <row r="10" spans="1:38" x14ac:dyDescent="0.2">
      <c r="A10" s="20">
        <v>1</v>
      </c>
      <c r="B10" s="40" t="s">
        <v>8</v>
      </c>
      <c r="C10" s="28" t="str">
        <f>VLOOKUP(B10,Valores!$A$2:$F$223,5,FALSE)</f>
        <v>unid.</v>
      </c>
      <c r="D10" s="399">
        <v>1</v>
      </c>
      <c r="E10" s="173">
        <f>EXP(7.25253)*POWER(Resumo!$C14,1.00058)*POWER(Resumo!$E14,0.15238)*1.018609*(1+Valores!$H$117)*(1+Valores!$I$117)*(1+Valores!$J$117)*VLOOKUP(VLOOKUP($B10,Indices_Poder!$B$5:$E$250,3,FALSE),Indices_Poder!$G$6:$N$28,8,FALSE)</f>
        <v>1034515.202496289</v>
      </c>
      <c r="F10" s="297">
        <f>$E10*VLOOKUP($F9,Regional!$A$2:$B$7,2,FALSE)</f>
        <v>1047446.6425274926</v>
      </c>
      <c r="G10" s="297">
        <f>$E10*VLOOKUP($G9,Regional!$A$2:$B$7,2,FALSE)</f>
        <v>1006686.7435491388</v>
      </c>
      <c r="H10" s="297">
        <f>$E10*VLOOKUP($H9,Regional!$A$2:$B$7,2,FALSE)</f>
        <v>1062447.1129636888</v>
      </c>
      <c r="I10" s="297">
        <f>$E10*VLOOKUP($I9,Regional!$A$2:$B$7,2,FALSE)</f>
        <v>1040515.3906707675</v>
      </c>
      <c r="J10" s="298">
        <f>$E10*VLOOKUP($J9,Regional!$A$2:$B$7,2,FALSE)</f>
        <v>1049619.1244527348</v>
      </c>
      <c r="K10" s="144">
        <f>D10*E10</f>
        <v>1034515.202496289</v>
      </c>
      <c r="L10" s="16">
        <f>D10*F10</f>
        <v>1047446.6425274926</v>
      </c>
      <c r="M10" s="16">
        <f>D10*G10</f>
        <v>1006686.7435491388</v>
      </c>
      <c r="N10" s="16">
        <f>D10*H10</f>
        <v>1062447.1129636888</v>
      </c>
      <c r="O10" s="16">
        <f>D10*I10</f>
        <v>1040515.3906707675</v>
      </c>
      <c r="P10" s="17">
        <f>D10*J10</f>
        <v>1049619.1244527348</v>
      </c>
      <c r="Q10" s="330">
        <f>VLOOKUP(B10,Valores!$A$2:$O$300,14,FALSE)</f>
        <v>2.7799999999999998E-2</v>
      </c>
      <c r="R10" s="330" t="str">
        <f>VLOOKUP(B10,Valores!$A$2:$O$300,15,FALSE)</f>
        <v>UAR</v>
      </c>
      <c r="S10" s="322">
        <f>IF($R10="UAR",L10*S$9,0)</f>
        <v>615309.99974821694</v>
      </c>
      <c r="T10" s="322">
        <f>IF($R10="UAR",M10*T$9,0)</f>
        <v>591366.08469628636</v>
      </c>
      <c r="U10" s="322">
        <f>IF($R10="UAR",N10*U$9,0)</f>
        <v>624121.84665819141</v>
      </c>
      <c r="V10" s="322">
        <f>IF($R10="UAR",O10*V$9,0)</f>
        <v>611238.31876222859</v>
      </c>
      <c r="W10" s="322">
        <f t="shared" ref="W10:W22" si="0">IF($R10="UAR",P10*$W$9,0)</f>
        <v>616586.19826621318</v>
      </c>
      <c r="Y10" s="3">
        <f t="shared" ref="Y10:Y22" si="1">L10+S10</f>
        <v>1662756.6422757097</v>
      </c>
      <c r="Z10" s="323">
        <f t="shared" ref="Z10:Z22" si="2">IF($Q10="rateio",0,Y10*$Q10)</f>
        <v>46224.634655264723</v>
      </c>
      <c r="AB10" s="3">
        <f t="shared" ref="AB10:AB22" si="3">M10+T10</f>
        <v>1598052.8282454251</v>
      </c>
      <c r="AC10" s="323">
        <f t="shared" ref="AC10:AC22" si="4">IF($Q10="rateio",0,AB10*$Q10)</f>
        <v>44425.868625222814</v>
      </c>
      <c r="AE10" s="3">
        <f t="shared" ref="AE10:AE22" si="5">N10+U10</f>
        <v>1686568.9596218802</v>
      </c>
      <c r="AF10" s="323">
        <f t="shared" ref="AF10:AF22" si="6">IF($Q10="rateio",0,AE10*$Q10)</f>
        <v>46886.61707748827</v>
      </c>
      <c r="AH10" s="3">
        <f t="shared" ref="AH10:AH22" si="7">V10+O10</f>
        <v>1651753.7094329961</v>
      </c>
      <c r="AI10" s="323">
        <f t="shared" ref="AI10:AI22" si="8">IF($Q10="rateio",0,AH10*$Q10)</f>
        <v>45918.753122237293</v>
      </c>
      <c r="AK10" s="3">
        <f t="shared" ref="AK10:AK22" si="9">P10+W10</f>
        <v>1666205.3227189481</v>
      </c>
      <c r="AL10" s="323">
        <f t="shared" ref="AL10:AL22" si="10">IF($Q10="rateio",0,AK10*$Q10)</f>
        <v>46320.507971586754</v>
      </c>
    </row>
    <row r="11" spans="1:38" x14ac:dyDescent="0.2">
      <c r="A11" s="27">
        <v>2</v>
      </c>
      <c r="B11" s="28" t="s">
        <v>2</v>
      </c>
      <c r="C11" s="28" t="str">
        <f>VLOOKUP(B11,Valores!$A$2:$F$223,5,FALSE)</f>
        <v>unid.</v>
      </c>
      <c r="D11" s="400">
        <v>1</v>
      </c>
      <c r="E11" s="206">
        <f>VLOOKUP($B11,Valores!$A$2:$G$300,6,FALSE)*VLOOKUP(VLOOKUP($B11,Indices_Poder!$B$5:$E$250,3,FALSE),Indices_Poder!$G$6:$N$28,4,FALSE)</f>
        <v>25042.747785145042</v>
      </c>
      <c r="F11" s="60">
        <f>$E11*VLOOKUP($F9,Regional!$A$2:$B$7,2,FALSE)</f>
        <v>25355.782132459353</v>
      </c>
      <c r="G11" s="60">
        <f>$E11*VLOOKUP($G9,Regional!$A$2:$B$7,2,FALSE)</f>
        <v>24369.097869724639</v>
      </c>
      <c r="H11" s="60">
        <f>$E11*VLOOKUP($H9,Regional!$A$2:$B$7,2,FALSE)</f>
        <v>25718.901975343957</v>
      </c>
      <c r="I11" s="60">
        <f>$E11*VLOOKUP($I9,Regional!$A$2:$B$7,2,FALSE)</f>
        <v>25187.995722298885</v>
      </c>
      <c r="J11" s="82">
        <f>$E11*VLOOKUP($J9,Regional!$A$2:$B$7,2,FALSE)</f>
        <v>25408.371902808158</v>
      </c>
      <c r="K11" s="140">
        <f t="shared" ref="K11:K22" si="11">D11*E11</f>
        <v>25042.747785145042</v>
      </c>
      <c r="L11" s="25">
        <f t="shared" ref="L11:P22" si="12">$D11*F11</f>
        <v>25355.782132459353</v>
      </c>
      <c r="M11" s="25">
        <f t="shared" si="12"/>
        <v>24369.097869724639</v>
      </c>
      <c r="N11" s="25">
        <f t="shared" si="12"/>
        <v>25718.901975343957</v>
      </c>
      <c r="O11" s="25">
        <f t="shared" si="12"/>
        <v>25187.995722298885</v>
      </c>
      <c r="P11" s="26">
        <f t="shared" si="12"/>
        <v>25408.371902808158</v>
      </c>
      <c r="Q11" s="330">
        <f>VLOOKUP(B11,Valores!$A$2:$O$300,14,FALSE)</f>
        <v>0.04</v>
      </c>
      <c r="R11" s="330" t="str">
        <f>VLOOKUP(B11,Valores!$A$2:$O$300,15,FALSE)</f>
        <v>UAR</v>
      </c>
      <c r="S11" s="322">
        <f t="shared" ref="S11:S22" si="13">IF($R11="UAR",L11*S$9,0)</f>
        <v>14894.950887323988</v>
      </c>
      <c r="T11" s="322">
        <f t="shared" ref="T11:T22" si="14">IF($R11="UAR",M11*T$9,0)</f>
        <v>14315.335020696271</v>
      </c>
      <c r="U11" s="322">
        <f t="shared" ref="U11:U22" si="15">IF($R11="UAR",N11*U$9,0)</f>
        <v>15108.261295093072</v>
      </c>
      <c r="V11" s="322">
        <f t="shared" ref="V11:V22" si="16">IF($R11="UAR",O11*V$9,0)</f>
        <v>14796.386767872065</v>
      </c>
      <c r="W11" s="322">
        <f t="shared" si="0"/>
        <v>14925.84411879399</v>
      </c>
      <c r="Y11" s="3">
        <f t="shared" si="1"/>
        <v>40250.733019783343</v>
      </c>
      <c r="Z11" s="323">
        <f t="shared" si="2"/>
        <v>1610.0293207913337</v>
      </c>
      <c r="AB11" s="3">
        <f t="shared" si="3"/>
        <v>38684.432890420911</v>
      </c>
      <c r="AC11" s="323">
        <f t="shared" si="4"/>
        <v>1547.3773156168365</v>
      </c>
      <c r="AE11" s="3">
        <f t="shared" si="5"/>
        <v>40827.163270437028</v>
      </c>
      <c r="AF11" s="323">
        <f t="shared" si="6"/>
        <v>1633.0865308174812</v>
      </c>
      <c r="AH11" s="3">
        <f t="shared" si="7"/>
        <v>39984.382490170952</v>
      </c>
      <c r="AI11" s="323">
        <f t="shared" si="8"/>
        <v>1599.3752996068381</v>
      </c>
      <c r="AK11" s="3">
        <f t="shared" si="9"/>
        <v>40334.216021602144</v>
      </c>
      <c r="AL11" s="323">
        <f t="shared" si="10"/>
        <v>1613.3686408640858</v>
      </c>
    </row>
    <row r="12" spans="1:38" x14ac:dyDescent="0.2">
      <c r="A12" s="27">
        <v>3</v>
      </c>
      <c r="B12" s="28" t="s">
        <v>540</v>
      </c>
      <c r="C12" s="28" t="str">
        <f>VLOOKUP(B12,Valores!$A$2:$F$223,5,FALSE)</f>
        <v>unid.</v>
      </c>
      <c r="D12" s="400">
        <v>0</v>
      </c>
      <c r="E12" s="206">
        <f>VLOOKUP($B12,Valores!$A$2:$G$300,6,FALSE)*VLOOKUP(VLOOKUP($B12,Indices_Poder!$B$5:$E$250,3,FALSE),Indices_Poder!$G$6:$N$28,4,FALSE)</f>
        <v>0</v>
      </c>
      <c r="F12" s="60">
        <f>$E12*VLOOKUP($F9,Regional!$A$2:$B$7,2,FALSE)</f>
        <v>0</v>
      </c>
      <c r="G12" s="60">
        <f>$E12*VLOOKUP($G9,Regional!$A$2:$B$7,2,FALSE)</f>
        <v>0</v>
      </c>
      <c r="H12" s="60">
        <f>$E12*VLOOKUP($H9,Regional!$A$2:$B$7,2,FALSE)</f>
        <v>0</v>
      </c>
      <c r="I12" s="60">
        <f>$E12*VLOOKUP($I9,Regional!$A$2:$B$7,2,FALSE)</f>
        <v>0</v>
      </c>
      <c r="J12" s="82">
        <f>$E12*VLOOKUP($J9,Regional!$A$2:$B$7,2,FALSE)</f>
        <v>0</v>
      </c>
      <c r="K12" s="140">
        <f t="shared" si="11"/>
        <v>0</v>
      </c>
      <c r="L12" s="25">
        <f t="shared" si="12"/>
        <v>0</v>
      </c>
      <c r="M12" s="25">
        <f t="shared" si="12"/>
        <v>0</v>
      </c>
      <c r="N12" s="25">
        <f t="shared" si="12"/>
        <v>0</v>
      </c>
      <c r="O12" s="25">
        <f t="shared" si="12"/>
        <v>0</v>
      </c>
      <c r="P12" s="26">
        <f t="shared" si="12"/>
        <v>0</v>
      </c>
      <c r="Q12" s="330">
        <f>VLOOKUP(B12,Valores!$A$2:$O$300,14,FALSE)</f>
        <v>4.1700000000000001E-2</v>
      </c>
      <c r="R12" s="330" t="str">
        <f>VLOOKUP(B12,Valores!$A$2:$O$300,15,FALSE)</f>
        <v>UAR</v>
      </c>
      <c r="S12" s="322">
        <f t="shared" si="13"/>
        <v>0</v>
      </c>
      <c r="T12" s="322">
        <f t="shared" si="14"/>
        <v>0</v>
      </c>
      <c r="U12" s="322">
        <f t="shared" si="15"/>
        <v>0</v>
      </c>
      <c r="V12" s="322">
        <f t="shared" si="16"/>
        <v>0</v>
      </c>
      <c r="W12" s="322">
        <f t="shared" si="0"/>
        <v>0</v>
      </c>
      <c r="Y12" s="3">
        <f t="shared" si="1"/>
        <v>0</v>
      </c>
      <c r="Z12" s="323">
        <f t="shared" si="2"/>
        <v>0</v>
      </c>
      <c r="AB12" s="3">
        <f t="shared" si="3"/>
        <v>0</v>
      </c>
      <c r="AC12" s="323">
        <f t="shared" si="4"/>
        <v>0</v>
      </c>
      <c r="AE12" s="3">
        <f t="shared" si="5"/>
        <v>0</v>
      </c>
      <c r="AF12" s="323">
        <f t="shared" si="6"/>
        <v>0</v>
      </c>
      <c r="AH12" s="3">
        <f t="shared" si="7"/>
        <v>0</v>
      </c>
      <c r="AI12" s="323">
        <f t="shared" si="8"/>
        <v>0</v>
      </c>
      <c r="AK12" s="3">
        <f t="shared" si="9"/>
        <v>0</v>
      </c>
      <c r="AL12" s="323">
        <f t="shared" si="10"/>
        <v>0</v>
      </c>
    </row>
    <row r="13" spans="1:38" x14ac:dyDescent="0.2">
      <c r="A13" s="27">
        <v>4</v>
      </c>
      <c r="B13" s="28" t="s">
        <v>249</v>
      </c>
      <c r="C13" s="28" t="str">
        <f>VLOOKUP(B13,Valores!$A$2:$F$223,5,FALSE)</f>
        <v>kg</v>
      </c>
      <c r="D13" s="400">
        <v>0</v>
      </c>
      <c r="E13" s="206">
        <f>VLOOKUP($B13,Valores!$A$2:$G$300,6,FALSE)*VLOOKUP(VLOOKUP($B13,Indices_Poder!$B$5:$E$250,3,FALSE),Indices_Poder!$G$6:$N$28,4,FALSE)</f>
        <v>63.149084067654321</v>
      </c>
      <c r="F13" s="60">
        <f>$E13*VLOOKUP($F9,Regional!$A$2:$B$7,2,FALSE)</f>
        <v>63.9384476185</v>
      </c>
      <c r="G13" s="60">
        <f>$E13*VLOOKUP($G9,Regional!$A$2:$B$7,2,FALSE)</f>
        <v>61.450373706234416</v>
      </c>
      <c r="H13" s="60">
        <f>$E13*VLOOKUP($H9,Regional!$A$2:$B$7,2,FALSE)</f>
        <v>64.854109337480978</v>
      </c>
      <c r="I13" s="60">
        <f>$E13*VLOOKUP($I9,Regional!$A$2:$B$7,2,FALSE)</f>
        <v>63.51534875524672</v>
      </c>
      <c r="J13" s="82">
        <f>$E13*VLOOKUP($J9,Regional!$A$2:$B$7,2,FALSE)</f>
        <v>64.071060695042078</v>
      </c>
      <c r="K13" s="140">
        <f t="shared" si="11"/>
        <v>0</v>
      </c>
      <c r="L13" s="25">
        <f t="shared" si="12"/>
        <v>0</v>
      </c>
      <c r="M13" s="25">
        <f t="shared" si="12"/>
        <v>0</v>
      </c>
      <c r="N13" s="25">
        <f t="shared" si="12"/>
        <v>0</v>
      </c>
      <c r="O13" s="25">
        <f t="shared" si="12"/>
        <v>0</v>
      </c>
      <c r="P13" s="26">
        <f t="shared" si="12"/>
        <v>0</v>
      </c>
      <c r="Q13" s="330">
        <f>VLOOKUP(B13,Valores!$A$2:$O$300,14,FALSE)</f>
        <v>2.5000000000000001E-2</v>
      </c>
      <c r="R13" s="330" t="str">
        <f>VLOOKUP(B13,Valores!$A$2:$O$300,15,FALSE)</f>
        <v>UAR</v>
      </c>
      <c r="S13" s="322">
        <f t="shared" si="13"/>
        <v>0</v>
      </c>
      <c r="T13" s="322">
        <f t="shared" si="14"/>
        <v>0</v>
      </c>
      <c r="U13" s="322">
        <f t="shared" si="15"/>
        <v>0</v>
      </c>
      <c r="V13" s="322">
        <f t="shared" si="16"/>
        <v>0</v>
      </c>
      <c r="W13" s="322">
        <f t="shared" si="0"/>
        <v>0</v>
      </c>
      <c r="Y13" s="3">
        <f t="shared" si="1"/>
        <v>0</v>
      </c>
      <c r="Z13" s="323">
        <f t="shared" si="2"/>
        <v>0</v>
      </c>
      <c r="AB13" s="3">
        <f t="shared" si="3"/>
        <v>0</v>
      </c>
      <c r="AC13" s="323">
        <f t="shared" si="4"/>
        <v>0</v>
      </c>
      <c r="AE13" s="3">
        <f t="shared" si="5"/>
        <v>0</v>
      </c>
      <c r="AF13" s="323">
        <f t="shared" si="6"/>
        <v>0</v>
      </c>
      <c r="AH13" s="3">
        <f t="shared" si="7"/>
        <v>0</v>
      </c>
      <c r="AI13" s="323">
        <f t="shared" si="8"/>
        <v>0</v>
      </c>
      <c r="AK13" s="3">
        <f t="shared" si="9"/>
        <v>0</v>
      </c>
      <c r="AL13" s="323">
        <f t="shared" si="10"/>
        <v>0</v>
      </c>
    </row>
    <row r="14" spans="1:38" x14ac:dyDescent="0.2">
      <c r="A14" s="27">
        <v>5</v>
      </c>
      <c r="B14" s="28" t="s">
        <v>4</v>
      </c>
      <c r="C14" s="28" t="str">
        <f>VLOOKUP(B14,Valores!$A$2:$F$223,5,FALSE)</f>
        <v>kg</v>
      </c>
      <c r="D14" s="400">
        <v>0</v>
      </c>
      <c r="E14" s="206">
        <f>VLOOKUP($B14,Valores!$A$2:$G$300,6,FALSE)*VLOOKUP(VLOOKUP($B14,Indices_Poder!$B$5:$E$250,3,FALSE),Indices_Poder!$G$6:$N$28,4,FALSE)</f>
        <v>50.884983367545722</v>
      </c>
      <c r="F14" s="60">
        <f>$E14*VLOOKUP($F9,Regional!$A$2:$B$7,2,FALSE)</f>
        <v>51.521045659640038</v>
      </c>
      <c r="G14" s="60">
        <f>$E14*VLOOKUP($G9,Regional!$A$2:$B$7,2,FALSE)</f>
        <v>49.516177314958739</v>
      </c>
      <c r="H14" s="60">
        <f>$E14*VLOOKUP($H9,Regional!$A$2:$B$7,2,FALSE)</f>
        <v>52.258877918469452</v>
      </c>
      <c r="I14" s="60">
        <f>$E14*VLOOKUP($I9,Regional!$A$2:$B$7,2,FALSE)</f>
        <v>51.180116271077488</v>
      </c>
      <c r="J14" s="82">
        <f>$E14*VLOOKUP($J9,Regional!$A$2:$B$7,2,FALSE)</f>
        <v>51.62790412471189</v>
      </c>
      <c r="K14" s="140">
        <f t="shared" si="11"/>
        <v>0</v>
      </c>
      <c r="L14" s="25">
        <f t="shared" si="12"/>
        <v>0</v>
      </c>
      <c r="M14" s="25">
        <f t="shared" si="12"/>
        <v>0</v>
      </c>
      <c r="N14" s="25">
        <f t="shared" si="12"/>
        <v>0</v>
      </c>
      <c r="O14" s="25">
        <f t="shared" si="12"/>
        <v>0</v>
      </c>
      <c r="P14" s="26">
        <f t="shared" si="12"/>
        <v>0</v>
      </c>
      <c r="Q14" s="330" t="str">
        <f>VLOOKUP(B14,Valores!$A$2:$O$300,14,FALSE)</f>
        <v>Rateio</v>
      </c>
      <c r="R14" s="330" t="str">
        <f>VLOOKUP(B14,Valores!$A$2:$O$300,15,FALSE)</f>
        <v>COM</v>
      </c>
      <c r="S14" s="322">
        <f t="shared" si="13"/>
        <v>0</v>
      </c>
      <c r="T14" s="322">
        <f t="shared" si="14"/>
        <v>0</v>
      </c>
      <c r="U14" s="322">
        <f t="shared" si="15"/>
        <v>0</v>
      </c>
      <c r="V14" s="322">
        <f t="shared" si="16"/>
        <v>0</v>
      </c>
      <c r="W14" s="322">
        <f t="shared" si="0"/>
        <v>0</v>
      </c>
      <c r="Y14" s="3">
        <f t="shared" si="1"/>
        <v>0</v>
      </c>
      <c r="Z14" s="323">
        <f t="shared" si="2"/>
        <v>0</v>
      </c>
      <c r="AB14" s="3">
        <f t="shared" si="3"/>
        <v>0</v>
      </c>
      <c r="AC14" s="323">
        <f t="shared" si="4"/>
        <v>0</v>
      </c>
      <c r="AE14" s="3">
        <f t="shared" si="5"/>
        <v>0</v>
      </c>
      <c r="AF14" s="323">
        <f t="shared" si="6"/>
        <v>0</v>
      </c>
      <c r="AH14" s="3">
        <f t="shared" si="7"/>
        <v>0</v>
      </c>
      <c r="AI14" s="323">
        <f t="shared" si="8"/>
        <v>0</v>
      </c>
      <c r="AK14" s="3">
        <f t="shared" si="9"/>
        <v>0</v>
      </c>
      <c r="AL14" s="323">
        <f t="shared" si="10"/>
        <v>0</v>
      </c>
    </row>
    <row r="15" spans="1:38" x14ac:dyDescent="0.2">
      <c r="A15" s="27">
        <v>6</v>
      </c>
      <c r="B15" s="28" t="s">
        <v>541</v>
      </c>
      <c r="C15" s="28" t="str">
        <f>VLOOKUP(B15,Valores!$A$2:$F$223,5,FALSE)</f>
        <v>kg</v>
      </c>
      <c r="D15" s="400">
        <v>500</v>
      </c>
      <c r="E15" s="206">
        <f>VLOOKUP($B15,Valores!$A$2:$G$300,6,FALSE)*VLOOKUP(VLOOKUP($B15,Indices_Poder!$B$5:$E$250,3,FALSE),Indices_Poder!$G$6:$N$28,4,FALSE)</f>
        <v>46.114880431832724</v>
      </c>
      <c r="F15" s="60">
        <f>$E15*VLOOKUP($F9,Regional!$A$2:$B$7,2,FALSE)</f>
        <v>46.691316437230633</v>
      </c>
      <c r="G15" s="60">
        <f>$E15*VLOOKUP($G9,Regional!$A$2:$B$7,2,FALSE)</f>
        <v>44.87439014821642</v>
      </c>
      <c r="H15" s="60">
        <f>$E15*VLOOKUP($H9,Regional!$A$2:$B$7,2,FALSE)</f>
        <v>47.359982203492201</v>
      </c>
      <c r="I15" s="60">
        <f>$E15*VLOOKUP($I9,Regional!$A$2:$B$7,2,FALSE)</f>
        <v>46.382346738337354</v>
      </c>
      <c r="J15" s="82">
        <f>$E15*VLOOKUP($J9,Regional!$A$2:$B$7,2,FALSE)</f>
        <v>46.788157686137481</v>
      </c>
      <c r="K15" s="140">
        <f t="shared" si="11"/>
        <v>23057.440215916362</v>
      </c>
      <c r="L15" s="25">
        <f t="shared" si="12"/>
        <v>23345.658218615317</v>
      </c>
      <c r="M15" s="25">
        <f t="shared" si="12"/>
        <v>22437.195074108211</v>
      </c>
      <c r="N15" s="25">
        <f t="shared" si="12"/>
        <v>23679.991101746102</v>
      </c>
      <c r="O15" s="25">
        <f t="shared" si="12"/>
        <v>23191.173369168679</v>
      </c>
      <c r="P15" s="26">
        <f t="shared" si="12"/>
        <v>23394.078843068739</v>
      </c>
      <c r="Q15" s="330">
        <f>VLOOKUP(B15,Valores!$A$2:$O$300,14,FALSE)</f>
        <v>3.1300000000000001E-2</v>
      </c>
      <c r="R15" s="330" t="str">
        <f>VLOOKUP(B15,Valores!$A$2:$O$300,15,FALSE)</f>
        <v>UAR</v>
      </c>
      <c r="S15" s="322">
        <f t="shared" si="13"/>
        <v>13714.127640865594</v>
      </c>
      <c r="T15" s="322">
        <f t="shared" si="14"/>
        <v>13180.461834396356</v>
      </c>
      <c r="U15" s="322">
        <f t="shared" si="15"/>
        <v>13910.527493500211</v>
      </c>
      <c r="V15" s="322">
        <f t="shared" si="16"/>
        <v>13623.377364130974</v>
      </c>
      <c r="W15" s="322">
        <f t="shared" si="0"/>
        <v>13742.571757454052</v>
      </c>
      <c r="Y15" s="3">
        <f t="shared" si="1"/>
        <v>37059.785859480908</v>
      </c>
      <c r="Z15" s="323">
        <f t="shared" si="2"/>
        <v>1159.9712974017525</v>
      </c>
      <c r="AB15" s="3">
        <f t="shared" si="3"/>
        <v>35617.656908504563</v>
      </c>
      <c r="AC15" s="323">
        <f t="shared" si="4"/>
        <v>1114.832661236193</v>
      </c>
      <c r="AE15" s="3">
        <f t="shared" si="5"/>
        <v>37590.518595246314</v>
      </c>
      <c r="AF15" s="323">
        <f t="shared" si="6"/>
        <v>1176.5832320312097</v>
      </c>
      <c r="AH15" s="3">
        <f t="shared" si="7"/>
        <v>36814.550733299649</v>
      </c>
      <c r="AI15" s="323">
        <f t="shared" si="8"/>
        <v>1152.2954379522791</v>
      </c>
      <c r="AK15" s="3">
        <f t="shared" si="9"/>
        <v>37136.650600522793</v>
      </c>
      <c r="AL15" s="323">
        <f t="shared" si="10"/>
        <v>1162.3771637963634</v>
      </c>
    </row>
    <row r="16" spans="1:38" x14ac:dyDescent="0.2">
      <c r="A16" s="27">
        <v>7</v>
      </c>
      <c r="B16" s="28" t="s">
        <v>7</v>
      </c>
      <c r="C16" s="28" t="str">
        <f>VLOOKUP(B16,Valores!$A$2:$F$223,5,FALSE)</f>
        <v>unid.</v>
      </c>
      <c r="D16" s="400">
        <v>1</v>
      </c>
      <c r="E16" s="206">
        <f>VLOOKUP($B16,Valores!$A$2:$G$300,6,FALSE)*VLOOKUP(VLOOKUP($B16,Indices_Poder!$B$5:$E$250,3,FALSE),Indices_Poder!$G$6:$N$28,4,FALSE)</f>
        <v>1568.6315587113145</v>
      </c>
      <c r="F16" s="60">
        <f>$E16*VLOOKUP($F9,Regional!$A$2:$B$7,2,FALSE)</f>
        <v>1588.2394531952059</v>
      </c>
      <c r="G16" s="60">
        <f>$E16*VLOOKUP($G9,Regional!$A$2:$B$7,2,FALSE)</f>
        <v>1526.4353697819802</v>
      </c>
      <c r="H16" s="60">
        <f>$E16*VLOOKUP($H9,Regional!$A$2:$B$7,2,FALSE)</f>
        <v>1610.9846107965197</v>
      </c>
      <c r="I16" s="60">
        <f>$E16*VLOOKUP($I9,Regional!$A$2:$B$7,2,FALSE)</f>
        <v>1577.7296217518401</v>
      </c>
      <c r="J16" s="82">
        <f>$E16*VLOOKUP($J9,Regional!$A$2:$B$7,2,FALSE)</f>
        <v>1591.5335794684995</v>
      </c>
      <c r="K16" s="140">
        <f t="shared" si="11"/>
        <v>1568.6315587113145</v>
      </c>
      <c r="L16" s="25">
        <f t="shared" si="12"/>
        <v>1588.2394531952059</v>
      </c>
      <c r="M16" s="25">
        <f t="shared" si="12"/>
        <v>1526.4353697819802</v>
      </c>
      <c r="N16" s="25">
        <f t="shared" si="12"/>
        <v>1610.9846107965197</v>
      </c>
      <c r="O16" s="25">
        <f t="shared" si="12"/>
        <v>1577.7296217518401</v>
      </c>
      <c r="P16" s="26">
        <f t="shared" si="12"/>
        <v>1591.5335794684995</v>
      </c>
      <c r="Q16" s="330">
        <f>VLOOKUP(B16,Valores!$A$2:$O$300,14,FALSE)</f>
        <v>2.7E-2</v>
      </c>
      <c r="R16" s="330" t="str">
        <f>VLOOKUP(B16,Valores!$A$2:$O$300,15,FALSE)</f>
        <v>COM</v>
      </c>
      <c r="S16" s="322">
        <f t="shared" si="13"/>
        <v>0</v>
      </c>
      <c r="T16" s="322">
        <f t="shared" si="14"/>
        <v>0</v>
      </c>
      <c r="U16" s="322">
        <f t="shared" si="15"/>
        <v>0</v>
      </c>
      <c r="V16" s="322">
        <f t="shared" si="16"/>
        <v>0</v>
      </c>
      <c r="W16" s="322">
        <f t="shared" si="0"/>
        <v>0</v>
      </c>
      <c r="Y16" s="3">
        <f t="shared" si="1"/>
        <v>1588.2394531952059</v>
      </c>
      <c r="Z16" s="323">
        <f t="shared" si="2"/>
        <v>42.882465236270562</v>
      </c>
      <c r="AB16" s="3">
        <f t="shared" si="3"/>
        <v>1526.4353697819802</v>
      </c>
      <c r="AC16" s="323">
        <f t="shared" si="4"/>
        <v>41.213754984113464</v>
      </c>
      <c r="AE16" s="3">
        <f t="shared" si="5"/>
        <v>1610.9846107965197</v>
      </c>
      <c r="AF16" s="323">
        <f t="shared" si="6"/>
        <v>43.496584491506034</v>
      </c>
      <c r="AH16" s="3">
        <f t="shared" si="7"/>
        <v>1577.7296217518401</v>
      </c>
      <c r="AI16" s="323">
        <f t="shared" si="8"/>
        <v>42.59869978729968</v>
      </c>
      <c r="AK16" s="3">
        <f t="shared" si="9"/>
        <v>1591.5335794684995</v>
      </c>
      <c r="AL16" s="323">
        <f t="shared" si="10"/>
        <v>42.971406645649488</v>
      </c>
    </row>
    <row r="17" spans="1:38" x14ac:dyDescent="0.2">
      <c r="A17" s="27">
        <v>8</v>
      </c>
      <c r="B17" s="28" t="s">
        <v>387</v>
      </c>
      <c r="C17" s="28" t="str">
        <f>VLOOKUP(B17,Valores!$A$2:$F$223,5,FALSE)</f>
        <v>m³</v>
      </c>
      <c r="D17" s="400">
        <v>48</v>
      </c>
      <c r="E17" s="206">
        <f>VLOOKUP($B17,Valores!$A$2:$G$300,6,FALSE)*VLOOKUP(VLOOKUP($B17,Indices_Poder!$B$5:$E$250,3,FALSE),Indices_Poder!$G$6:$N$28,4,FALSE)</f>
        <v>3532.8480140991414</v>
      </c>
      <c r="F17" s="60">
        <f>$E17*VLOOKUP($F9,Regional!$A$2:$B$7,2,FALSE)</f>
        <v>3577.0086142753808</v>
      </c>
      <c r="G17" s="60">
        <f>$E17*VLOOKUP($G9,Regional!$A$2:$B$7,2,FALSE)</f>
        <v>3437.8144025198744</v>
      </c>
      <c r="H17" s="60">
        <f>$E17*VLOOKUP($H9,Regional!$A$2:$B$7,2,FALSE)</f>
        <v>3628.2349104798182</v>
      </c>
      <c r="I17" s="60">
        <f>$E17*VLOOKUP($I9,Regional!$A$2:$B$7,2,FALSE)</f>
        <v>3553.3385325809168</v>
      </c>
      <c r="J17" s="82">
        <f>$E17*VLOOKUP($J9,Regional!$A$2:$B$7,2,FALSE)</f>
        <v>3584.4275951049885</v>
      </c>
      <c r="K17" s="140">
        <f t="shared" si="11"/>
        <v>169576.70467675879</v>
      </c>
      <c r="L17" s="25">
        <f t="shared" si="12"/>
        <v>171696.41348521828</v>
      </c>
      <c r="M17" s="25">
        <f t="shared" si="12"/>
        <v>165015.09132095397</v>
      </c>
      <c r="N17" s="25">
        <f t="shared" si="12"/>
        <v>174155.27570303128</v>
      </c>
      <c r="O17" s="25">
        <f t="shared" si="12"/>
        <v>170560.24956388399</v>
      </c>
      <c r="P17" s="26">
        <f t="shared" si="12"/>
        <v>172052.52456503944</v>
      </c>
      <c r="Q17" s="330">
        <f>VLOOKUP(B17,Valores!$A$2:$O$300,14,FALSE)</f>
        <v>3.1300000000000001E-2</v>
      </c>
      <c r="R17" s="330" t="str">
        <f>VLOOKUP(B17,Valores!$A$2:$O$300,15,FALSE)</f>
        <v>COM</v>
      </c>
      <c r="S17" s="322">
        <f>IF($R17="UAR",L17*S$9,0)</f>
        <v>0</v>
      </c>
      <c r="T17" s="322">
        <f t="shared" si="14"/>
        <v>0</v>
      </c>
      <c r="U17" s="322">
        <f t="shared" si="15"/>
        <v>0</v>
      </c>
      <c r="V17" s="322">
        <f t="shared" si="16"/>
        <v>0</v>
      </c>
      <c r="W17" s="322">
        <f t="shared" si="0"/>
        <v>0</v>
      </c>
      <c r="Y17" s="3">
        <f t="shared" si="1"/>
        <v>171696.41348521828</v>
      </c>
      <c r="Z17" s="323">
        <f t="shared" si="2"/>
        <v>5374.0977420873323</v>
      </c>
      <c r="AB17" s="3">
        <f t="shared" si="3"/>
        <v>165015.09132095397</v>
      </c>
      <c r="AC17" s="323">
        <f t="shared" si="4"/>
        <v>5164.9723583458599</v>
      </c>
      <c r="AE17" s="3">
        <f t="shared" si="5"/>
        <v>174155.27570303128</v>
      </c>
      <c r="AF17" s="323">
        <f t="shared" si="6"/>
        <v>5451.0601295048791</v>
      </c>
      <c r="AH17" s="3">
        <f t="shared" si="7"/>
        <v>170560.24956388399</v>
      </c>
      <c r="AI17" s="323">
        <f t="shared" si="8"/>
        <v>5338.5358113495695</v>
      </c>
      <c r="AK17" s="3">
        <f t="shared" si="9"/>
        <v>172052.52456503944</v>
      </c>
      <c r="AL17" s="323">
        <f t="shared" si="10"/>
        <v>5385.2440188857345</v>
      </c>
    </row>
    <row r="18" spans="1:38" x14ac:dyDescent="0.2">
      <c r="A18" s="27">
        <v>9</v>
      </c>
      <c r="B18" s="28" t="s">
        <v>542</v>
      </c>
      <c r="C18" s="28" t="str">
        <f>VLOOKUP(B18,Valores!$A$2:$F$223,5,FALSE)</f>
        <v>m³</v>
      </c>
      <c r="D18" s="400">
        <v>0</v>
      </c>
      <c r="E18" s="206">
        <f>VLOOKUP($B18,Valores!$A$2:$G$300,6,FALSE)*VLOOKUP(VLOOKUP($B18,Indices_Poder!$B$5:$E$250,3,FALSE),Indices_Poder!$G$6:$N$28,4,FALSE)</f>
        <v>3532.8480140991414</v>
      </c>
      <c r="F18" s="60">
        <f>$E18*VLOOKUP($F9,Regional!$A$2:$B$7,2,FALSE)</f>
        <v>3577.0086142753808</v>
      </c>
      <c r="G18" s="60">
        <f>$E18*VLOOKUP($G9,Regional!$A$2:$B$7,2,FALSE)</f>
        <v>3437.8144025198744</v>
      </c>
      <c r="H18" s="60">
        <f>$E18*VLOOKUP($H9,Regional!$A$2:$B$7,2,FALSE)</f>
        <v>3628.2349104798182</v>
      </c>
      <c r="I18" s="60">
        <f>$E18*VLOOKUP($I9,Regional!$A$2:$B$7,2,FALSE)</f>
        <v>3553.3385325809168</v>
      </c>
      <c r="J18" s="60">
        <f>$E18*VLOOKUP($J9,Regional!$A$2:$B$7,2,FALSE)</f>
        <v>3584.4275951049885</v>
      </c>
      <c r="K18" s="140">
        <f t="shared" si="11"/>
        <v>0</v>
      </c>
      <c r="L18" s="25">
        <f t="shared" si="12"/>
        <v>0</v>
      </c>
      <c r="M18" s="25">
        <f t="shared" si="12"/>
        <v>0</v>
      </c>
      <c r="N18" s="25">
        <f t="shared" si="12"/>
        <v>0</v>
      </c>
      <c r="O18" s="25">
        <f t="shared" si="12"/>
        <v>0</v>
      </c>
      <c r="P18" s="26">
        <f t="shared" si="12"/>
        <v>0</v>
      </c>
      <c r="Q18" s="330">
        <f>VLOOKUP(B18,Valores!$A$2:$O$300,14,FALSE)</f>
        <v>3.1300000000000001E-2</v>
      </c>
      <c r="R18" s="330" t="str">
        <f>VLOOKUP(B18,Valores!$A$2:$O$300,15,FALSE)</f>
        <v>COM</v>
      </c>
      <c r="S18" s="322">
        <f t="shared" si="13"/>
        <v>0</v>
      </c>
      <c r="T18" s="322">
        <f t="shared" si="14"/>
        <v>0</v>
      </c>
      <c r="U18" s="322">
        <f t="shared" si="15"/>
        <v>0</v>
      </c>
      <c r="V18" s="322">
        <f t="shared" si="16"/>
        <v>0</v>
      </c>
      <c r="W18" s="322">
        <f t="shared" si="0"/>
        <v>0</v>
      </c>
      <c r="Y18" s="3">
        <f t="shared" si="1"/>
        <v>0</v>
      </c>
      <c r="Z18" s="323">
        <f t="shared" si="2"/>
        <v>0</v>
      </c>
      <c r="AB18" s="3">
        <f t="shared" si="3"/>
        <v>0</v>
      </c>
      <c r="AC18" s="323">
        <f t="shared" si="4"/>
        <v>0</v>
      </c>
      <c r="AE18" s="3">
        <f t="shared" si="5"/>
        <v>0</v>
      </c>
      <c r="AF18" s="323">
        <f t="shared" si="6"/>
        <v>0</v>
      </c>
      <c r="AH18" s="3">
        <f t="shared" si="7"/>
        <v>0</v>
      </c>
      <c r="AI18" s="323">
        <f t="shared" si="8"/>
        <v>0</v>
      </c>
      <c r="AK18" s="3">
        <f t="shared" si="9"/>
        <v>0</v>
      </c>
      <c r="AL18" s="323">
        <f t="shared" si="10"/>
        <v>0</v>
      </c>
    </row>
    <row r="19" spans="1:38" x14ac:dyDescent="0.2">
      <c r="A19" s="27">
        <v>10</v>
      </c>
      <c r="B19" s="28" t="s">
        <v>388</v>
      </c>
      <c r="C19" s="28" t="str">
        <f>VLOOKUP(B19,Valores!$A$2:$F$223,5,FALSE)</f>
        <v>m³</v>
      </c>
      <c r="D19" s="401">
        <v>0</v>
      </c>
      <c r="E19" s="206">
        <f>VLOOKUP($B19,Valores!$A$2:$G$300,6,FALSE)*VLOOKUP(VLOOKUP($B19,Indices_Poder!$B$5:$E$250,3,FALSE),Indices_Poder!$G$6:$N$28,4,FALSE)</f>
        <v>3532.8480140991414</v>
      </c>
      <c r="F19" s="60">
        <f>$E19*VLOOKUP($F9,Regional!$A$2:$B$7,2,FALSE)</f>
        <v>3577.0086142753808</v>
      </c>
      <c r="G19" s="60">
        <f>$E19*VLOOKUP($G9,Regional!$A$2:$B$7,2,FALSE)</f>
        <v>3437.8144025198744</v>
      </c>
      <c r="H19" s="60">
        <f>$E19*VLOOKUP($H9,Regional!$A$2:$B$7,2,FALSE)</f>
        <v>3628.2349104798182</v>
      </c>
      <c r="I19" s="60">
        <f>$E19*VLOOKUP($I9,Regional!$A$2:$B$7,2,FALSE)</f>
        <v>3553.3385325809168</v>
      </c>
      <c r="J19" s="60">
        <f>$E19*VLOOKUP($J9,Regional!$A$2:$B$7,2,FALSE)</f>
        <v>3584.4275951049885</v>
      </c>
      <c r="K19" s="140">
        <f t="shared" si="11"/>
        <v>0</v>
      </c>
      <c r="L19" s="25">
        <f t="shared" si="12"/>
        <v>0</v>
      </c>
      <c r="M19" s="25">
        <f t="shared" si="12"/>
        <v>0</v>
      </c>
      <c r="N19" s="25">
        <f t="shared" si="12"/>
        <v>0</v>
      </c>
      <c r="O19" s="25">
        <f t="shared" si="12"/>
        <v>0</v>
      </c>
      <c r="P19" s="26">
        <f t="shared" si="12"/>
        <v>0</v>
      </c>
      <c r="Q19" s="330">
        <f>VLOOKUP(B19,Valores!$A$2:$O$300,14,FALSE)</f>
        <v>3.1300000000000001E-2</v>
      </c>
      <c r="R19" s="330" t="str">
        <f>VLOOKUP(B19,Valores!$A$2:$O$300,15,FALSE)</f>
        <v>COM</v>
      </c>
      <c r="S19" s="322">
        <f t="shared" si="13"/>
        <v>0</v>
      </c>
      <c r="T19" s="322">
        <f t="shared" si="14"/>
        <v>0</v>
      </c>
      <c r="U19" s="322">
        <f t="shared" si="15"/>
        <v>0</v>
      </c>
      <c r="V19" s="322">
        <f t="shared" si="16"/>
        <v>0</v>
      </c>
      <c r="W19" s="322">
        <f t="shared" si="0"/>
        <v>0</v>
      </c>
      <c r="Y19" s="3">
        <f t="shared" si="1"/>
        <v>0</v>
      </c>
      <c r="Z19" s="323">
        <f t="shared" si="2"/>
        <v>0</v>
      </c>
      <c r="AB19" s="3">
        <f t="shared" si="3"/>
        <v>0</v>
      </c>
      <c r="AC19" s="323">
        <f t="shared" si="4"/>
        <v>0</v>
      </c>
      <c r="AE19" s="3">
        <f t="shared" si="5"/>
        <v>0</v>
      </c>
      <c r="AF19" s="323">
        <f t="shared" si="6"/>
        <v>0</v>
      </c>
      <c r="AH19" s="3">
        <f t="shared" si="7"/>
        <v>0</v>
      </c>
      <c r="AI19" s="323">
        <f t="shared" si="8"/>
        <v>0</v>
      </c>
      <c r="AK19" s="3">
        <f t="shared" si="9"/>
        <v>0</v>
      </c>
      <c r="AL19" s="323">
        <f t="shared" si="10"/>
        <v>0</v>
      </c>
    </row>
    <row r="20" spans="1:38" x14ac:dyDescent="0.2">
      <c r="A20" s="27">
        <v>11</v>
      </c>
      <c r="B20" s="28" t="s">
        <v>389</v>
      </c>
      <c r="C20" s="28" t="str">
        <f>VLOOKUP(B20,Valores!$A$2:$F$223,5,FALSE)</f>
        <v>m³</v>
      </c>
      <c r="D20" s="422">
        <v>10.1</v>
      </c>
      <c r="E20" s="206">
        <f>VLOOKUP($B20,Valores!$A$2:$G$300,6,FALSE)*VLOOKUP(VLOOKUP($B20,Indices_Poder!$B$5:$E$250,3,FALSE),Indices_Poder!$G$6:$N$28,4,FALSE)</f>
        <v>3532.8480140991414</v>
      </c>
      <c r="F20" s="60">
        <f>$E20*VLOOKUP($F9,Regional!$A$2:$B$7,2,FALSE)</f>
        <v>3577.0086142753808</v>
      </c>
      <c r="G20" s="60">
        <f>$E20*VLOOKUP($G9,Regional!$A$2:$B$7,2,FALSE)</f>
        <v>3437.8144025198744</v>
      </c>
      <c r="H20" s="60">
        <f>$E20*VLOOKUP($H9,Regional!$A$2:$B$7,2,FALSE)</f>
        <v>3628.2349104798182</v>
      </c>
      <c r="I20" s="60">
        <f>$E20*VLOOKUP($I9,Regional!$A$2:$B$7,2,FALSE)</f>
        <v>3553.3385325809168</v>
      </c>
      <c r="J20" s="60">
        <f>$E20*VLOOKUP($J9,Regional!$A$2:$B$7,2,FALSE)</f>
        <v>3584.4275951049885</v>
      </c>
      <c r="K20" s="140">
        <f t="shared" si="11"/>
        <v>35681.764942401329</v>
      </c>
      <c r="L20" s="25">
        <f t="shared" si="12"/>
        <v>36127.787004181344</v>
      </c>
      <c r="M20" s="25">
        <f t="shared" si="12"/>
        <v>34721.925465450731</v>
      </c>
      <c r="N20" s="25">
        <f t="shared" si="12"/>
        <v>36645.172595846161</v>
      </c>
      <c r="O20" s="25">
        <f t="shared" si="12"/>
        <v>35888.719179067259</v>
      </c>
      <c r="P20" s="26">
        <f t="shared" si="12"/>
        <v>36202.718710560381</v>
      </c>
      <c r="Q20" s="330">
        <f>VLOOKUP(B20,Valores!$A$2:$O$300,14,FALSE)</f>
        <v>3.1300000000000001E-2</v>
      </c>
      <c r="R20" s="330" t="str">
        <f>VLOOKUP(B20,Valores!$A$2:$O$300,15,FALSE)</f>
        <v>COM</v>
      </c>
      <c r="S20" s="322">
        <f t="shared" si="13"/>
        <v>0</v>
      </c>
      <c r="T20" s="322">
        <f t="shared" si="14"/>
        <v>0</v>
      </c>
      <c r="U20" s="322">
        <f t="shared" si="15"/>
        <v>0</v>
      </c>
      <c r="V20" s="322">
        <f t="shared" si="16"/>
        <v>0</v>
      </c>
      <c r="W20" s="322">
        <f t="shared" si="0"/>
        <v>0</v>
      </c>
      <c r="Y20" s="3">
        <f t="shared" si="1"/>
        <v>36127.787004181344</v>
      </c>
      <c r="Z20" s="323">
        <f t="shared" si="2"/>
        <v>1130.7997332308762</v>
      </c>
      <c r="AB20" s="3">
        <f t="shared" si="3"/>
        <v>34721.925465450731</v>
      </c>
      <c r="AC20" s="323">
        <f t="shared" si="4"/>
        <v>1086.7962670686079</v>
      </c>
      <c r="AE20" s="3">
        <f t="shared" si="5"/>
        <v>36645.172595846161</v>
      </c>
      <c r="AF20" s="323">
        <f t="shared" si="6"/>
        <v>1146.9939022499848</v>
      </c>
      <c r="AH20" s="3">
        <f t="shared" si="7"/>
        <v>35888.719179067259</v>
      </c>
      <c r="AI20" s="323">
        <f t="shared" si="8"/>
        <v>1123.3169103048053</v>
      </c>
      <c r="AK20" s="3">
        <f t="shared" si="9"/>
        <v>36202.718710560381</v>
      </c>
      <c r="AL20" s="323">
        <f t="shared" si="10"/>
        <v>1133.1450956405399</v>
      </c>
    </row>
    <row r="21" spans="1:38" x14ac:dyDescent="0.2">
      <c r="A21" s="27">
        <v>12</v>
      </c>
      <c r="B21" s="28" t="s">
        <v>390</v>
      </c>
      <c r="C21" s="28" t="str">
        <f>VLOOKUP(B21,Valores!$A$2:$F$223,5,FALSE)</f>
        <v>m³</v>
      </c>
      <c r="D21" s="210">
        <v>0.2</v>
      </c>
      <c r="E21" s="206">
        <f>VLOOKUP($B21,Valores!$A$2:$G$300,6,FALSE)*VLOOKUP(VLOOKUP($B21,Indices_Poder!$B$5:$E$250,3,FALSE),Indices_Poder!$G$6:$N$28,4,FALSE)</f>
        <v>3532.8480140991414</v>
      </c>
      <c r="F21" s="60">
        <f>$E21*VLOOKUP($F9,Regional!$A$2:$B$7,2,FALSE)</f>
        <v>3577.0086142753808</v>
      </c>
      <c r="G21" s="60">
        <f>$E21*VLOOKUP($G9,Regional!$A$2:$B$7,2,FALSE)</f>
        <v>3437.8144025198744</v>
      </c>
      <c r="H21" s="60">
        <f>$E21*VLOOKUP($H9,Regional!$A$2:$B$7,2,FALSE)</f>
        <v>3628.2349104798182</v>
      </c>
      <c r="I21" s="60">
        <f>$E21*VLOOKUP($I9,Regional!$A$2:$B$7,2,FALSE)</f>
        <v>3553.3385325809168</v>
      </c>
      <c r="J21" s="60">
        <f>$E21*VLOOKUP($J9,Regional!$A$2:$B$7,2,FALSE)</f>
        <v>3584.4275951049885</v>
      </c>
      <c r="K21" s="140">
        <f t="shared" si="11"/>
        <v>706.56960281982833</v>
      </c>
      <c r="L21" s="25">
        <f t="shared" si="12"/>
        <v>715.40172285507617</v>
      </c>
      <c r="M21" s="25">
        <f t="shared" si="12"/>
        <v>687.56288050397495</v>
      </c>
      <c r="N21" s="25">
        <f t="shared" si="12"/>
        <v>725.64698209596372</v>
      </c>
      <c r="O21" s="25">
        <f t="shared" si="12"/>
        <v>710.66770651618344</v>
      </c>
      <c r="P21" s="26">
        <f t="shared" si="12"/>
        <v>716.88551902099778</v>
      </c>
      <c r="Q21" s="330">
        <f>VLOOKUP(B21,Valores!$A$2:$O$300,14,FALSE)</f>
        <v>3.1300000000000001E-2</v>
      </c>
      <c r="R21" s="330" t="str">
        <f>VLOOKUP(B21,Valores!$A$2:$O$300,15,FALSE)</f>
        <v>COM</v>
      </c>
      <c r="S21" s="322">
        <f t="shared" si="13"/>
        <v>0</v>
      </c>
      <c r="T21" s="322">
        <f t="shared" si="14"/>
        <v>0</v>
      </c>
      <c r="U21" s="322">
        <f t="shared" si="15"/>
        <v>0</v>
      </c>
      <c r="V21" s="322">
        <f t="shared" si="16"/>
        <v>0</v>
      </c>
      <c r="W21" s="322">
        <f t="shared" si="0"/>
        <v>0</v>
      </c>
      <c r="Y21" s="3">
        <f t="shared" si="1"/>
        <v>715.40172285507617</v>
      </c>
      <c r="Z21" s="323">
        <f t="shared" si="2"/>
        <v>22.392073925363885</v>
      </c>
      <c r="AB21" s="3">
        <f t="shared" si="3"/>
        <v>687.56288050397495</v>
      </c>
      <c r="AC21" s="323">
        <f t="shared" si="4"/>
        <v>21.520718159774418</v>
      </c>
      <c r="AE21" s="3">
        <f t="shared" si="5"/>
        <v>725.64698209596372</v>
      </c>
      <c r="AF21" s="323">
        <f t="shared" si="6"/>
        <v>22.712750539603665</v>
      </c>
      <c r="AH21" s="3">
        <f t="shared" si="7"/>
        <v>710.66770651618344</v>
      </c>
      <c r="AI21" s="323">
        <f t="shared" si="8"/>
        <v>22.243899213956542</v>
      </c>
      <c r="AK21" s="3">
        <f t="shared" si="9"/>
        <v>716.88551902099778</v>
      </c>
      <c r="AL21" s="323">
        <f t="shared" si="10"/>
        <v>22.43851674535723</v>
      </c>
    </row>
    <row r="22" spans="1:38" x14ac:dyDescent="0.2">
      <c r="A22" s="22">
        <v>13</v>
      </c>
      <c r="B22" s="23" t="s">
        <v>391</v>
      </c>
      <c r="C22" s="23" t="str">
        <f>VLOOKUP(B22,Valores!$A$2:$F$223,5,FALSE)</f>
        <v>m³</v>
      </c>
      <c r="D22" s="211">
        <v>10</v>
      </c>
      <c r="E22" s="206">
        <f>VLOOKUP($B22,Valores!$A$2:$G$300,6,FALSE)*VLOOKUP(VLOOKUP($B22,Indices_Poder!$B$5:$E$250,3,FALSE),Indices_Poder!$G$6:$N$28,4,FALSE)</f>
        <v>3532.8480140991414</v>
      </c>
      <c r="F22" s="60">
        <f>$E22*VLOOKUP($F9,Regional!$A$2:$B$7,2,FALSE)</f>
        <v>3577.0086142753808</v>
      </c>
      <c r="G22" s="60">
        <f>$E22*VLOOKUP($G9,Regional!$A$2:$B$7,2,FALSE)</f>
        <v>3437.8144025198744</v>
      </c>
      <c r="H22" s="60">
        <f>$E22*VLOOKUP($H9,Regional!$A$2:$B$7,2,FALSE)</f>
        <v>3628.2349104798182</v>
      </c>
      <c r="I22" s="60">
        <f>$E22*VLOOKUP($I9,Regional!$A$2:$B$7,2,FALSE)</f>
        <v>3553.3385325809168</v>
      </c>
      <c r="J22" s="60">
        <f>$E22*VLOOKUP($J9,Regional!$A$2:$B$7,2,FALSE)</f>
        <v>3584.4275951049885</v>
      </c>
      <c r="K22" s="141">
        <f t="shared" si="11"/>
        <v>35328.480140991414</v>
      </c>
      <c r="L22" s="18">
        <f t="shared" si="12"/>
        <v>35770.086142753804</v>
      </c>
      <c r="M22" s="18">
        <f t="shared" si="12"/>
        <v>34378.144025198744</v>
      </c>
      <c r="N22" s="18">
        <f t="shared" si="12"/>
        <v>36282.349104798181</v>
      </c>
      <c r="O22" s="18">
        <f t="shared" si="12"/>
        <v>35533.385325809169</v>
      </c>
      <c r="P22" s="19">
        <f t="shared" si="12"/>
        <v>35844.275951049887</v>
      </c>
      <c r="Q22" s="330">
        <f>VLOOKUP(B22,Valores!$A$2:$O$300,14,FALSE)</f>
        <v>3.1300000000000001E-2</v>
      </c>
      <c r="R22" s="330" t="str">
        <f>VLOOKUP(B22,Valores!$A$2:$O$300,15,FALSE)</f>
        <v>COM</v>
      </c>
      <c r="S22" s="322">
        <f t="shared" si="13"/>
        <v>0</v>
      </c>
      <c r="T22" s="322">
        <f t="shared" si="14"/>
        <v>0</v>
      </c>
      <c r="U22" s="322">
        <f t="shared" si="15"/>
        <v>0</v>
      </c>
      <c r="V22" s="322">
        <f t="shared" si="16"/>
        <v>0</v>
      </c>
      <c r="W22" s="322">
        <f t="shared" si="0"/>
        <v>0</v>
      </c>
      <c r="Y22" s="3">
        <f t="shared" si="1"/>
        <v>35770.086142753804</v>
      </c>
      <c r="Z22" s="323">
        <f t="shared" si="2"/>
        <v>1119.6036962681942</v>
      </c>
      <c r="AB22" s="3">
        <f t="shared" si="3"/>
        <v>34378.144025198744</v>
      </c>
      <c r="AC22" s="323">
        <f t="shared" si="4"/>
        <v>1076.0359079887207</v>
      </c>
      <c r="AE22" s="3">
        <f t="shared" si="5"/>
        <v>36282.349104798181</v>
      </c>
      <c r="AF22" s="323">
        <f t="shared" si="6"/>
        <v>1135.6375269801831</v>
      </c>
      <c r="AH22" s="3">
        <f t="shared" si="7"/>
        <v>35533.385325809169</v>
      </c>
      <c r="AI22" s="323">
        <f t="shared" si="8"/>
        <v>1112.1949606978271</v>
      </c>
      <c r="AK22" s="3">
        <f t="shared" si="9"/>
        <v>35844.275951049887</v>
      </c>
      <c r="AL22" s="323">
        <f t="shared" si="10"/>
        <v>1121.9258372678614</v>
      </c>
    </row>
    <row r="23" spans="1:38" s="41" customFormat="1" x14ac:dyDescent="0.2">
      <c r="A23" s="44"/>
      <c r="B23" s="45" t="s">
        <v>20</v>
      </c>
      <c r="C23" s="45"/>
      <c r="D23" s="45"/>
      <c r="E23" s="95"/>
      <c r="F23" s="46"/>
      <c r="G23" s="46"/>
      <c r="H23" s="46"/>
      <c r="I23" s="46"/>
      <c r="J23" s="46"/>
      <c r="K23" s="95">
        <f t="shared" ref="K23:P23" si="17">SUM(K10:K22)</f>
        <v>1325477.5414190332</v>
      </c>
      <c r="L23" s="46">
        <f t="shared" si="17"/>
        <v>1342046.010686771</v>
      </c>
      <c r="M23" s="46">
        <f t="shared" si="17"/>
        <v>1289822.1955548609</v>
      </c>
      <c r="N23" s="46">
        <f t="shared" si="17"/>
        <v>1361265.435037347</v>
      </c>
      <c r="O23" s="46">
        <f t="shared" si="17"/>
        <v>1333165.3111592638</v>
      </c>
      <c r="P23" s="46">
        <f t="shared" si="17"/>
        <v>1344829.5135237509</v>
      </c>
      <c r="S23" s="313">
        <f>SUMIF($Q10:$Q22,"&lt;&gt;Rateio",Z10:Z22)</f>
        <v>56684.410984205846</v>
      </c>
      <c r="T23" s="313">
        <f>SUMIF($Q10:$Q22,"&lt;&gt;Rateio",AC10:AC22)</f>
        <v>54478.617608622924</v>
      </c>
      <c r="U23" s="313">
        <f>SUMIF($Q10:$Q22,"&lt;&gt;Rateio",AF10:AF22)</f>
        <v>57496.187734103121</v>
      </c>
      <c r="V23" s="313">
        <f>SUMIF($Q10:$Q22,"&lt;&gt;Rateio",AI10:AI22)</f>
        <v>56309.314141149865</v>
      </c>
      <c r="W23" s="313">
        <f>SUMIF($Q10:$Q22,"&lt;&gt;Rateio",AL10:AL22)</f>
        <v>56801.97865143235</v>
      </c>
      <c r="Z23" s="325"/>
      <c r="AC23" s="325"/>
      <c r="AF23" s="325"/>
      <c r="AI23" s="325"/>
      <c r="AL23" s="325"/>
    </row>
    <row r="24" spans="1:38" s="41" customFormat="1" ht="12.75" hidden="1" customHeight="1" x14ac:dyDescent="0.2">
      <c r="A24" s="36"/>
      <c r="B24" s="37"/>
      <c r="C24" s="37"/>
      <c r="D24" s="37"/>
      <c r="E24" s="93" t="s">
        <v>58</v>
      </c>
      <c r="F24" s="84" t="s">
        <v>11</v>
      </c>
      <c r="G24" s="84" t="s">
        <v>12</v>
      </c>
      <c r="H24" s="84" t="s">
        <v>13</v>
      </c>
      <c r="I24" s="84" t="s">
        <v>14</v>
      </c>
      <c r="J24" s="84" t="s">
        <v>15</v>
      </c>
      <c r="K24" s="121"/>
      <c r="L24" s="38"/>
      <c r="M24" s="38"/>
      <c r="N24" s="38"/>
      <c r="O24" s="38"/>
      <c r="P24" s="38"/>
      <c r="S24" s="326"/>
      <c r="T24" s="326"/>
      <c r="U24" s="326"/>
      <c r="V24" s="326"/>
      <c r="W24" s="326"/>
      <c r="Z24" s="325"/>
      <c r="AC24" s="325"/>
      <c r="AF24" s="325"/>
      <c r="AI24" s="325"/>
      <c r="AL24" s="325"/>
    </row>
    <row r="25" spans="1:38" s="2" customFormat="1" ht="12.75" hidden="1" customHeight="1" x14ac:dyDescent="0.2">
      <c r="A25" s="11"/>
      <c r="B25" s="12" t="s">
        <v>163</v>
      </c>
      <c r="C25" s="12"/>
      <c r="D25" s="12"/>
      <c r="E25" s="99" t="e">
        <f>(SUMIF(#REF!,"Obras civis",K10:K22)+#REF!)*3.98%</f>
        <v>#REF!</v>
      </c>
      <c r="F25" s="14" t="e">
        <f>(SUMIF(#REF!,"Obras civis",L10:L22)+#REF!)*3.98%</f>
        <v>#REF!</v>
      </c>
      <c r="G25" s="14" t="e">
        <f>(SUMIF(#REF!,"Obras civis",M10:M22)+#REF!)*3.98%</f>
        <v>#REF!</v>
      </c>
      <c r="H25" s="14" t="e">
        <f>(SUMIF(#REF!,"Obras civis",N10:N22)+#REF!)*3.98%</f>
        <v>#REF!</v>
      </c>
      <c r="I25" s="14" t="e">
        <f>(SUMIF(#REF!,"Obras civis",O10:O22)+#REF!)*3.98%</f>
        <v>#REF!</v>
      </c>
      <c r="J25" s="14" t="e">
        <f>(SUMIF(#REF!,"Obras civis",P10:P22)+#REF!)*3.98%</f>
        <v>#REF!</v>
      </c>
      <c r="K25" s="99"/>
      <c r="L25" s="14"/>
      <c r="M25" s="14"/>
      <c r="N25" s="14"/>
      <c r="O25" s="14"/>
      <c r="P25" s="14"/>
      <c r="Q25" s="41"/>
      <c r="R25" s="41"/>
      <c r="S25" s="322"/>
      <c r="T25" s="322"/>
      <c r="U25" s="322"/>
      <c r="V25" s="322"/>
      <c r="W25" s="322"/>
      <c r="Z25" s="323"/>
      <c r="AC25" s="323"/>
      <c r="AF25" s="323"/>
      <c r="AI25" s="323"/>
      <c r="AL25" s="323"/>
    </row>
    <row r="26" spans="1:38" s="2" customFormat="1" ht="12.75" hidden="1" customHeight="1" x14ac:dyDescent="0.2">
      <c r="A26" s="11"/>
      <c r="B26" s="12" t="s">
        <v>22</v>
      </c>
      <c r="C26" s="31"/>
      <c r="D26" s="31"/>
      <c r="E26" s="100" t="e">
        <f>K23+#REF!+E25</f>
        <v>#REF!</v>
      </c>
      <c r="F26" s="32" t="e">
        <f>L23+#REF!+F25</f>
        <v>#REF!</v>
      </c>
      <c r="G26" s="32" t="e">
        <f>M23+#REF!+G25</f>
        <v>#REF!</v>
      </c>
      <c r="H26" s="32" t="e">
        <f>N23+#REF!+H25</f>
        <v>#REF!</v>
      </c>
      <c r="I26" s="32" t="e">
        <f>O23+#REF!+I25</f>
        <v>#REF!</v>
      </c>
      <c r="J26" s="32" t="e">
        <f>P23+#REF!+J25</f>
        <v>#REF!</v>
      </c>
      <c r="K26" s="100"/>
      <c r="L26" s="32"/>
      <c r="M26" s="32"/>
      <c r="N26" s="32"/>
      <c r="O26" s="32"/>
      <c r="P26" s="32"/>
      <c r="Q26" s="41"/>
      <c r="R26" s="41"/>
      <c r="S26" s="322"/>
      <c r="T26" s="322"/>
      <c r="U26" s="322"/>
      <c r="V26" s="322"/>
      <c r="W26" s="322"/>
      <c r="Z26" s="323"/>
      <c r="AC26" s="323"/>
      <c r="AF26" s="323"/>
      <c r="AI26" s="323"/>
      <c r="AL26" s="323"/>
    </row>
    <row r="27" spans="1:38" s="2" customFormat="1" ht="12.75" hidden="1" customHeight="1" x14ac:dyDescent="0.2">
      <c r="A27" s="11"/>
      <c r="B27" s="12" t="s">
        <v>155</v>
      </c>
      <c r="C27" s="12"/>
      <c r="D27" s="130"/>
      <c r="E27" s="99" t="e">
        <f>E26*2.7%</f>
        <v>#REF!</v>
      </c>
      <c r="F27" s="14" t="e">
        <f>F26*2.7%</f>
        <v>#REF!</v>
      </c>
      <c r="G27" s="14" t="e">
        <f t="shared" ref="G27:J27" si="18">G26*2.7%</f>
        <v>#REF!</v>
      </c>
      <c r="H27" s="14" t="e">
        <f t="shared" si="18"/>
        <v>#REF!</v>
      </c>
      <c r="I27" s="14" t="e">
        <f t="shared" si="18"/>
        <v>#REF!</v>
      </c>
      <c r="J27" s="14" t="e">
        <f t="shared" si="18"/>
        <v>#REF!</v>
      </c>
      <c r="K27" s="99"/>
      <c r="L27" s="14"/>
      <c r="M27" s="14"/>
      <c r="N27" s="14"/>
      <c r="O27" s="14"/>
      <c r="P27" s="14"/>
      <c r="Q27" s="41"/>
      <c r="R27" s="41"/>
      <c r="S27" s="322"/>
      <c r="T27" s="322"/>
      <c r="U27" s="322"/>
      <c r="V27" s="322"/>
      <c r="W27" s="322"/>
      <c r="Z27" s="323"/>
      <c r="AC27" s="323"/>
      <c r="AF27" s="323"/>
      <c r="AI27" s="323"/>
      <c r="AL27" s="323"/>
    </row>
    <row r="28" spans="1:38" s="2" customFormat="1" ht="12.75" hidden="1" customHeight="1" x14ac:dyDescent="0.2">
      <c r="A28" s="11"/>
      <c r="B28" s="12" t="s">
        <v>156</v>
      </c>
      <c r="C28" s="31"/>
      <c r="D28" s="131"/>
      <c r="E28" s="100" t="e">
        <f>E26*1.4%</f>
        <v>#REF!</v>
      </c>
      <c r="F28" s="32" t="e">
        <f>F26*1.4%</f>
        <v>#REF!</v>
      </c>
      <c r="G28" s="32" t="e">
        <f t="shared" ref="G28:J28" si="19">G26*1.4%</f>
        <v>#REF!</v>
      </c>
      <c r="H28" s="32" t="e">
        <f t="shared" si="19"/>
        <v>#REF!</v>
      </c>
      <c r="I28" s="32" t="e">
        <f t="shared" si="19"/>
        <v>#REF!</v>
      </c>
      <c r="J28" s="32" t="e">
        <f t="shared" si="19"/>
        <v>#REF!</v>
      </c>
      <c r="K28" s="100"/>
      <c r="L28" s="32"/>
      <c r="M28" s="32"/>
      <c r="N28" s="32"/>
      <c r="O28" s="32"/>
      <c r="P28" s="32"/>
      <c r="Q28" s="41"/>
      <c r="R28" s="41"/>
      <c r="S28" s="322"/>
      <c r="T28" s="322"/>
      <c r="U28" s="322"/>
      <c r="V28" s="322"/>
      <c r="W28" s="322"/>
      <c r="Z28" s="323"/>
      <c r="AC28" s="323"/>
      <c r="AF28" s="323"/>
      <c r="AI28" s="323"/>
      <c r="AL28" s="323"/>
    </row>
    <row r="29" spans="1:38" s="2" customFormat="1" ht="12.75" hidden="1" customHeight="1" x14ac:dyDescent="0.2">
      <c r="A29" s="11"/>
      <c r="B29" s="12" t="s">
        <v>160</v>
      </c>
      <c r="C29" s="12"/>
      <c r="D29" s="12"/>
      <c r="E29" s="99" t="e">
        <f>E26*3.99%</f>
        <v>#REF!</v>
      </c>
      <c r="F29" s="14" t="e">
        <f>F26*3.99%</f>
        <v>#REF!</v>
      </c>
      <c r="G29" s="14" t="e">
        <f t="shared" ref="G29:J29" si="20">G26*3.99%</f>
        <v>#REF!</v>
      </c>
      <c r="H29" s="14" t="e">
        <f t="shared" si="20"/>
        <v>#REF!</v>
      </c>
      <c r="I29" s="14" t="e">
        <f t="shared" si="20"/>
        <v>#REF!</v>
      </c>
      <c r="J29" s="14" t="e">
        <f t="shared" si="20"/>
        <v>#REF!</v>
      </c>
      <c r="K29" s="99"/>
      <c r="L29" s="14"/>
      <c r="M29" s="14"/>
      <c r="N29" s="14"/>
      <c r="O29" s="14"/>
      <c r="P29" s="14"/>
      <c r="Q29" s="41"/>
      <c r="R29" s="41"/>
      <c r="S29" s="322"/>
      <c r="T29" s="322"/>
      <c r="U29" s="322"/>
      <c r="V29" s="322"/>
      <c r="W29" s="322"/>
      <c r="Z29" s="323"/>
      <c r="AC29" s="323"/>
      <c r="AF29" s="323"/>
      <c r="AI29" s="323"/>
      <c r="AL29" s="323"/>
    </row>
    <row r="30" spans="1:38" s="2" customFormat="1" ht="12.75" hidden="1" customHeight="1" x14ac:dyDescent="0.2">
      <c r="A30" s="11"/>
      <c r="B30" s="33" t="s">
        <v>157</v>
      </c>
      <c r="C30" s="33"/>
      <c r="D30" s="132"/>
      <c r="E30" s="101" t="e">
        <f>E26*2.7%</f>
        <v>#REF!</v>
      </c>
      <c r="F30" s="34" t="e">
        <f>F26*2.7%</f>
        <v>#REF!</v>
      </c>
      <c r="G30" s="34" t="e">
        <f t="shared" ref="G30:J30" si="21">G26*2.7%</f>
        <v>#REF!</v>
      </c>
      <c r="H30" s="34" t="e">
        <f t="shared" si="21"/>
        <v>#REF!</v>
      </c>
      <c r="I30" s="34" t="e">
        <f t="shared" si="21"/>
        <v>#REF!</v>
      </c>
      <c r="J30" s="34" t="e">
        <f t="shared" si="21"/>
        <v>#REF!</v>
      </c>
      <c r="K30" s="101"/>
      <c r="L30" s="34"/>
      <c r="M30" s="34"/>
      <c r="N30" s="34"/>
      <c r="O30" s="34"/>
      <c r="P30" s="34"/>
      <c r="Q30" s="41"/>
      <c r="R30" s="41"/>
      <c r="S30" s="322"/>
      <c r="T30" s="322"/>
      <c r="U30" s="322"/>
      <c r="V30" s="322"/>
      <c r="W30" s="322"/>
      <c r="Z30" s="323"/>
      <c r="AC30" s="323"/>
      <c r="AF30" s="323"/>
      <c r="AI30" s="323"/>
      <c r="AL30" s="323"/>
    </row>
    <row r="31" spans="1:38" s="2" customFormat="1" ht="12.75" hidden="1" customHeight="1" x14ac:dyDescent="0.2">
      <c r="A31" s="11"/>
      <c r="B31" s="12" t="s">
        <v>23</v>
      </c>
      <c r="C31" s="12"/>
      <c r="D31" s="130"/>
      <c r="E31" s="101" t="e">
        <f>E26+E27+E28+E29+E30</f>
        <v>#REF!</v>
      </c>
      <c r="F31" s="14" t="e">
        <f>F26+F27+F28+F29+F30</f>
        <v>#REF!</v>
      </c>
      <c r="G31" s="14" t="e">
        <f t="shared" ref="G31:J31" si="22">G26+G27+G28+G29+G30</f>
        <v>#REF!</v>
      </c>
      <c r="H31" s="14" t="e">
        <f t="shared" si="22"/>
        <v>#REF!</v>
      </c>
      <c r="I31" s="14" t="e">
        <f t="shared" si="22"/>
        <v>#REF!</v>
      </c>
      <c r="J31" s="14" t="e">
        <f t="shared" si="22"/>
        <v>#REF!</v>
      </c>
      <c r="K31" s="99"/>
      <c r="L31" s="14"/>
      <c r="M31" s="14"/>
      <c r="N31" s="14"/>
      <c r="O31" s="14"/>
      <c r="P31" s="14"/>
      <c r="Q31" s="41"/>
      <c r="R31" s="41"/>
      <c r="S31" s="322"/>
      <c r="T31" s="322"/>
      <c r="U31" s="322"/>
      <c r="V31" s="322"/>
      <c r="W31" s="322"/>
      <c r="Z31" s="323"/>
      <c r="AC31" s="323"/>
      <c r="AF31" s="323"/>
      <c r="AI31" s="323"/>
      <c r="AL31" s="323"/>
    </row>
    <row r="32" spans="1:38" s="2" customFormat="1" ht="12.75" hidden="1" customHeight="1" x14ac:dyDescent="0.2">
      <c r="A32" s="12"/>
      <c r="B32" s="12" t="s">
        <v>24</v>
      </c>
      <c r="C32" s="12"/>
      <c r="D32" s="130"/>
      <c r="E32" s="99" t="e">
        <f t="shared" ref="E32:J32" si="23">E31*3%</f>
        <v>#REF!</v>
      </c>
      <c r="F32" s="14" t="e">
        <f t="shared" si="23"/>
        <v>#REF!</v>
      </c>
      <c r="G32" s="14" t="e">
        <f t="shared" si="23"/>
        <v>#REF!</v>
      </c>
      <c r="H32" s="14" t="e">
        <f t="shared" si="23"/>
        <v>#REF!</v>
      </c>
      <c r="I32" s="14" t="e">
        <f t="shared" si="23"/>
        <v>#REF!</v>
      </c>
      <c r="J32" s="14" t="e">
        <f t="shared" si="23"/>
        <v>#REF!</v>
      </c>
      <c r="K32" s="99"/>
      <c r="L32" s="14"/>
      <c r="M32" s="14"/>
      <c r="N32" s="14"/>
      <c r="O32" s="14"/>
      <c r="P32" s="14"/>
      <c r="Q32" s="41"/>
      <c r="R32" s="41"/>
      <c r="S32" s="322"/>
      <c r="T32" s="322"/>
      <c r="U32" s="322"/>
      <c r="V32" s="322"/>
      <c r="W32" s="322"/>
      <c r="Z32" s="323"/>
      <c r="AC32" s="323"/>
      <c r="AF32" s="323"/>
      <c r="AI32" s="323"/>
      <c r="AL32" s="323"/>
    </row>
    <row r="33" spans="1:38" s="2" customFormat="1" ht="12.75" hidden="1" customHeight="1" x14ac:dyDescent="0.2">
      <c r="A33" s="35"/>
      <c r="B33" s="35" t="s">
        <v>158</v>
      </c>
      <c r="C33" s="35"/>
      <c r="D33" s="133"/>
      <c r="E33" s="102" t="e">
        <f>E31*2.7%</f>
        <v>#REF!</v>
      </c>
      <c r="F33" s="13" t="e">
        <f>F31*2.7%</f>
        <v>#REF!</v>
      </c>
      <c r="G33" s="13" t="e">
        <f t="shared" ref="G33:J33" si="24">G31*2.7%</f>
        <v>#REF!</v>
      </c>
      <c r="H33" s="13" t="e">
        <f t="shared" si="24"/>
        <v>#REF!</v>
      </c>
      <c r="I33" s="13" t="e">
        <f t="shared" si="24"/>
        <v>#REF!</v>
      </c>
      <c r="J33" s="13" t="e">
        <f t="shared" si="24"/>
        <v>#REF!</v>
      </c>
      <c r="K33" s="102"/>
      <c r="L33" s="13"/>
      <c r="M33" s="13"/>
      <c r="N33" s="13"/>
      <c r="O33" s="13"/>
      <c r="P33" s="13"/>
      <c r="Q33" s="41"/>
      <c r="R33" s="41"/>
      <c r="S33" s="322"/>
      <c r="T33" s="322"/>
      <c r="U33" s="322"/>
      <c r="V33" s="322"/>
      <c r="W33" s="322"/>
      <c r="Z33" s="323"/>
      <c r="AC33" s="323"/>
      <c r="AF33" s="323"/>
      <c r="AI33" s="323"/>
      <c r="AL33" s="323"/>
    </row>
    <row r="34" spans="1:38" s="41" customFormat="1" x14ac:dyDescent="0.2">
      <c r="A34" s="36"/>
      <c r="B34" s="37" t="s">
        <v>25</v>
      </c>
      <c r="C34" s="37"/>
      <c r="D34" s="37"/>
      <c r="E34" s="94">
        <f>K23*(1+Entrada!$I$13)</f>
        <v>1842943.9735890238</v>
      </c>
      <c r="F34" s="38">
        <f>L23*(1+Entrada!$I$13)</f>
        <v>1865980.7732588865</v>
      </c>
      <c r="G34" s="38">
        <f>M23*(1+Entrada!$I$13)</f>
        <v>1793368.7806994787</v>
      </c>
      <c r="H34" s="38">
        <f>N23*(1+Entrada!$I$13)</f>
        <v>1892703.4608759275</v>
      </c>
      <c r="I34" s="38">
        <f>O23*(1+Entrada!$I$13)</f>
        <v>1853633.0486358406</v>
      </c>
      <c r="J34" s="38">
        <f>P23*(1+Entrada!$I$13)</f>
        <v>1869850.9556034235</v>
      </c>
      <c r="K34" s="94"/>
      <c r="L34" s="38"/>
      <c r="M34" s="38"/>
      <c r="N34" s="38"/>
      <c r="O34" s="38"/>
      <c r="P34" s="38"/>
      <c r="S34" s="313">
        <f>SUMIF($Q10:$Q22,"&lt;&gt;Rateio",Y10:Y22)</f>
        <v>1985965.0889631778</v>
      </c>
      <c r="T34" s="313">
        <f>SUMIF($Q10:$Q22,"&lt;&gt;Rateio",AB10:AB22)</f>
        <v>1908684.07710624</v>
      </c>
      <c r="U34" s="313">
        <f>SUMIF($Q10:$Q22,"&lt;&gt;Rateio",AE10:AE22)</f>
        <v>2014406.0704841316</v>
      </c>
      <c r="V34" s="313">
        <f>SUMIF($Q10:$Q22,"&lt;&gt;Rateio",AH10:AH22)</f>
        <v>1972823.3940534953</v>
      </c>
      <c r="W34" s="313">
        <f>SUMIF($Q10:$Q22,"&lt;&gt;Rateio",AK10:AK22)</f>
        <v>1990084.1276662122</v>
      </c>
      <c r="Z34" s="325"/>
      <c r="AC34" s="325"/>
      <c r="AF34" s="325"/>
      <c r="AI34" s="325"/>
      <c r="AL34" s="325"/>
    </row>
    <row r="35" spans="1:38" s="2" customFormat="1" x14ac:dyDescent="0.2">
      <c r="E35" s="88">
        <f>AVERAGE(F35:J35)</f>
        <v>2.8542501224832383E-2</v>
      </c>
      <c r="F35" s="327">
        <f>S35</f>
        <v>2.854250122483238E-2</v>
      </c>
      <c r="G35" s="328">
        <f>T35</f>
        <v>2.8542501224832383E-2</v>
      </c>
      <c r="H35" s="328">
        <f>U35</f>
        <v>2.8542501224832387E-2</v>
      </c>
      <c r="I35" s="328">
        <f>V35</f>
        <v>2.8542501224832383E-2</v>
      </c>
      <c r="J35" s="329">
        <f>W35</f>
        <v>2.8542501224832387E-2</v>
      </c>
      <c r="K35" s="6"/>
      <c r="L35" s="6"/>
      <c r="M35" s="6"/>
      <c r="N35" s="6"/>
      <c r="O35" s="6"/>
      <c r="P35" s="6"/>
      <c r="Q35" s="364"/>
      <c r="R35" s="41"/>
      <c r="S35" s="308">
        <f>S23/S34</f>
        <v>2.854250122483238E-2</v>
      </c>
      <c r="T35" s="308">
        <f>T23/T34</f>
        <v>2.8542501224832383E-2</v>
      </c>
      <c r="U35" s="308">
        <f>U23/U34</f>
        <v>2.8542501224832387E-2</v>
      </c>
      <c r="V35" s="308">
        <f>V23/V34</f>
        <v>2.8542501224832383E-2</v>
      </c>
      <c r="W35" s="308">
        <f>W23/W34</f>
        <v>2.8542501224832387E-2</v>
      </c>
      <c r="Y35" s="324"/>
      <c r="Z35" s="309"/>
      <c r="AB35" s="324"/>
      <c r="AC35" s="309"/>
      <c r="AE35" s="324"/>
      <c r="AF35" s="309"/>
      <c r="AH35" s="324"/>
      <c r="AI35" s="309"/>
      <c r="AK35" s="324"/>
      <c r="AL35" s="309"/>
    </row>
    <row r="36" spans="1:38" s="41" customFormat="1" x14ac:dyDescent="0.2">
      <c r="E36" s="362"/>
      <c r="F36" s="363"/>
      <c r="G36" s="363"/>
      <c r="H36" s="363"/>
      <c r="I36" s="363"/>
      <c r="J36" s="363"/>
      <c r="K36" s="365"/>
      <c r="L36" s="365"/>
      <c r="M36" s="365"/>
      <c r="N36" s="365"/>
      <c r="O36" s="365"/>
      <c r="P36" s="365"/>
      <c r="Q36" s="364"/>
    </row>
    <row r="37" spans="1:38" s="5" customFormat="1" ht="12.75" customHeight="1" x14ac:dyDescent="0.2">
      <c r="B37" s="517" t="s">
        <v>27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382"/>
      <c r="R37" s="382"/>
      <c r="S37" s="359" t="s">
        <v>11</v>
      </c>
      <c r="T37" s="359" t="s">
        <v>12</v>
      </c>
      <c r="U37" s="359" t="s">
        <v>13</v>
      </c>
      <c r="V37" s="359" t="s">
        <v>14</v>
      </c>
      <c r="W37" s="359" t="s">
        <v>15</v>
      </c>
      <c r="Y37" s="360"/>
      <c r="Z37" s="361"/>
      <c r="AB37" s="360"/>
      <c r="AC37" s="361"/>
      <c r="AE37" s="360"/>
      <c r="AF37" s="361"/>
      <c r="AH37" s="360"/>
      <c r="AI37" s="361"/>
      <c r="AK37" s="360"/>
      <c r="AL37" s="361"/>
    </row>
    <row r="38" spans="1:38" s="5" customFormat="1" ht="12.75" customHeight="1" x14ac:dyDescent="0.2">
      <c r="B38" s="517"/>
      <c r="C38" s="6"/>
      <c r="D38" s="6"/>
      <c r="E38" s="112"/>
      <c r="F38" s="6"/>
      <c r="G38" s="7"/>
      <c r="H38" s="10"/>
      <c r="I38" s="6"/>
      <c r="J38" s="6"/>
      <c r="K38" s="112"/>
      <c r="L38" s="6"/>
      <c r="M38" s="6"/>
      <c r="Q38" s="41" t="s">
        <v>535</v>
      </c>
      <c r="R38" s="382"/>
      <c r="S38" s="313">
        <f>SUMIF($Q41:$Q53,"Rateio",L41:L53)+F65</f>
        <v>2574525.1810071622</v>
      </c>
      <c r="T38" s="313">
        <f>SUMIF($Q41:$Q53,"Rateio",M41:M53)+G65</f>
        <v>2474341.1887783404</v>
      </c>
      <c r="U38" s="313">
        <f>SUMIF($Q41:$Q53,"Rateio",N41:N53)+H65</f>
        <v>2611394.9243401042</v>
      </c>
      <c r="V38" s="313">
        <f>SUMIF($Q41:$Q53,"Rateio",O41:O53)+I65</f>
        <v>2557488.8168464242</v>
      </c>
      <c r="W38" s="313">
        <f>SUMIF($Q41:$Q53,"Rateio",P41:P53)+J65</f>
        <v>2579864.9369381401</v>
      </c>
      <c r="Z38" s="314"/>
      <c r="AC38" s="314"/>
      <c r="AF38" s="314"/>
      <c r="AI38" s="314"/>
      <c r="AL38" s="314"/>
    </row>
    <row r="39" spans="1:38" s="8" customFormat="1" x14ac:dyDescent="0.2">
      <c r="A39" s="512" t="s">
        <v>16</v>
      </c>
      <c r="B39" s="512" t="s">
        <v>17</v>
      </c>
      <c r="C39" s="512" t="s">
        <v>0</v>
      </c>
      <c r="D39" s="512" t="s">
        <v>18</v>
      </c>
      <c r="E39" s="92">
        <f>$E$8</f>
        <v>42917</v>
      </c>
      <c r="F39" s="518" t="str">
        <f>$F$8</f>
        <v>Preço Unitário</v>
      </c>
      <c r="G39" s="518"/>
      <c r="H39" s="518"/>
      <c r="I39" s="518"/>
      <c r="J39" s="518"/>
      <c r="K39" s="92">
        <f>E39</f>
        <v>42917</v>
      </c>
      <c r="L39" s="516" t="str">
        <f>L8</f>
        <v>Preço Total</v>
      </c>
      <c r="M39" s="516"/>
      <c r="N39" s="516"/>
      <c r="O39" s="516"/>
      <c r="P39" s="516"/>
      <c r="Q39" s="424" t="s">
        <v>536</v>
      </c>
      <c r="R39" s="383"/>
      <c r="S39" s="313">
        <f>SUMIF($R41:$R53,"UAR",L41:L53)</f>
        <v>1620240.9392599047</v>
      </c>
      <c r="T39" s="313">
        <f>SUMIF($R41:$R53,"UAR",M41:M53)</f>
        <v>1557191.5634506799</v>
      </c>
      <c r="U39" s="313">
        <f>SUMIF($R41:$R53,"UAR",N41:N53)</f>
        <v>1643444.3897480713</v>
      </c>
      <c r="V39" s="313">
        <f>SUMIF($R41:$R53,"UAR",O41:O53)</f>
        <v>1609519.3448964076</v>
      </c>
      <c r="W39" s="313">
        <f>SUMIF($R41:$R53,"UAR",P41:P53)</f>
        <v>1623601.4389857771</v>
      </c>
      <c r="Z39" s="316"/>
      <c r="AC39" s="316"/>
      <c r="AF39" s="316"/>
      <c r="AI39" s="316"/>
      <c r="AL39" s="316"/>
    </row>
    <row r="40" spans="1:38" s="9" customFormat="1" x14ac:dyDescent="0.2">
      <c r="A40" s="513"/>
      <c r="B40" s="513"/>
      <c r="C40" s="512"/>
      <c r="D40" s="513"/>
      <c r="E40" s="113" t="s">
        <v>58</v>
      </c>
      <c r="F40" s="42" t="s">
        <v>11</v>
      </c>
      <c r="G40" s="42" t="s">
        <v>12</v>
      </c>
      <c r="H40" s="42" t="s">
        <v>13</v>
      </c>
      <c r="I40" s="42" t="s">
        <v>14</v>
      </c>
      <c r="J40" s="42" t="s">
        <v>15</v>
      </c>
      <c r="K40" s="113" t="s">
        <v>58</v>
      </c>
      <c r="L40" s="42" t="s">
        <v>11</v>
      </c>
      <c r="M40" s="42" t="s">
        <v>12</v>
      </c>
      <c r="N40" s="42" t="s">
        <v>13</v>
      </c>
      <c r="O40" s="42" t="s">
        <v>14</v>
      </c>
      <c r="P40" s="42" t="s">
        <v>15</v>
      </c>
      <c r="Q40" s="424" t="s">
        <v>537</v>
      </c>
      <c r="R40" s="425"/>
      <c r="S40" s="317">
        <f>S39/S38</f>
        <v>0.629335829073562</v>
      </c>
      <c r="T40" s="317">
        <f>T39/T38</f>
        <v>0.629335829073562</v>
      </c>
      <c r="U40" s="317">
        <f>U39/U38</f>
        <v>0.629335829073562</v>
      </c>
      <c r="V40" s="317">
        <f>V39/V38</f>
        <v>0.629335829073562</v>
      </c>
      <c r="W40" s="317">
        <f>W39/W38</f>
        <v>0.629335829073562</v>
      </c>
      <c r="Y40" s="318"/>
      <c r="Z40" s="319"/>
      <c r="AB40" s="318"/>
      <c r="AC40" s="319"/>
      <c r="AE40" s="318"/>
      <c r="AF40" s="319"/>
      <c r="AH40" s="318"/>
      <c r="AI40" s="319"/>
      <c r="AL40" s="320"/>
    </row>
    <row r="41" spans="1:38" x14ac:dyDescent="0.2">
      <c r="A41" s="20">
        <v>1</v>
      </c>
      <c r="B41" s="40" t="s">
        <v>8</v>
      </c>
      <c r="C41" s="28" t="str">
        <f>VLOOKUP(B41,Valores!$A$2:$F$223,5,FALSE)</f>
        <v>unid.</v>
      </c>
      <c r="D41" s="40">
        <v>1</v>
      </c>
      <c r="E41" s="173">
        <f>EXP(7.25253)*POWER(Resumo!$C15,1.00058)*POWER(Resumo!$E15,0.15238)*1.018609*(1+Valores!$H$117)*(1+Valores!$I$117)*(1+Valores!$J$117)*VLOOKUP(VLOOKUP($B41,Indices_Poder!$B$5:$E$250,3,FALSE),Indices_Poder!$G$6:$N$28,8,FALSE)</f>
        <v>1552137.7767000792</v>
      </c>
      <c r="F41" s="297">
        <f>$E41*VLOOKUP($F40,Regional!$A$2:$B$7,2,FALSE)</f>
        <v>1571539.4989088301</v>
      </c>
      <c r="G41" s="297">
        <f>$E41*VLOOKUP($G40,Regional!$A$2:$B$7,2,FALSE)</f>
        <v>1510385.270506847</v>
      </c>
      <c r="H41" s="297">
        <f>$E41*VLOOKUP($H40,Regional!$A$2:$B$7,2,FALSE)</f>
        <v>1594045.4966709812</v>
      </c>
      <c r="I41" s="297">
        <f>$E41*VLOOKUP($I40,Regional!$A$2:$B$7,2,FALSE)</f>
        <v>1561140.1758049398</v>
      </c>
      <c r="J41" s="298">
        <f>$E41*VLOOKUP($J40,Regional!$A$2:$B$7,2,FALSE)</f>
        <v>1574798.9882399002</v>
      </c>
      <c r="K41" s="144">
        <f>D41*E41</f>
        <v>1552137.7767000792</v>
      </c>
      <c r="L41" s="16">
        <f t="shared" ref="L41:P53" si="25">$D41*F41</f>
        <v>1571539.4989088301</v>
      </c>
      <c r="M41" s="16">
        <f t="shared" si="25"/>
        <v>1510385.270506847</v>
      </c>
      <c r="N41" s="16">
        <f t="shared" si="25"/>
        <v>1594045.4966709812</v>
      </c>
      <c r="O41" s="16">
        <f t="shared" si="25"/>
        <v>1561140.1758049398</v>
      </c>
      <c r="P41" s="17">
        <f t="shared" si="25"/>
        <v>1574798.9882399002</v>
      </c>
      <c r="Q41" s="330">
        <f>VLOOKUP(B41,Valores!$A$2:$O$300,14,FALSE)</f>
        <v>2.7799999999999998E-2</v>
      </c>
      <c r="R41" s="330" t="str">
        <f>VLOOKUP(B41,Valores!$A$2:$O$300,15,FALSE)</f>
        <v>UAR</v>
      </c>
      <c r="S41" s="322">
        <f>IF($R41="UAR",L41*S$40,0)</f>
        <v>989026.11346763873</v>
      </c>
      <c r="T41" s="322">
        <f t="shared" ref="T41:T53" si="26">IF($R41="UAR",M41*T$40,0)</f>
        <v>950539.56643492274</v>
      </c>
      <c r="U41" s="322">
        <f t="shared" ref="U41:U53" si="27">IF($R41="UAR",N41*U$40,0)</f>
        <v>1003189.9442284099</v>
      </c>
      <c r="V41" s="322">
        <f t="shared" ref="V41:V53" si="28">IF($R41="UAR",O41*V$40,0)</f>
        <v>982481.44684024819</v>
      </c>
      <c r="W41" s="322">
        <f t="shared" ref="W41:W53" si="29">IF($R41="UAR",P41*W$40,0)</f>
        <v>991077.42688816425</v>
      </c>
      <c r="Y41" s="3">
        <f t="shared" ref="Y41:Y53" si="30">L41+S41</f>
        <v>2560565.6123764687</v>
      </c>
      <c r="Z41" s="323">
        <f t="shared" ref="Z41:Z53" si="31">IF($Q41="rateio",0,Y41*$Q41)</f>
        <v>71183.724024065828</v>
      </c>
      <c r="AB41" s="3">
        <f t="shared" ref="AB41:AB53" si="32">M41+T41</f>
        <v>2460924.8369417698</v>
      </c>
      <c r="AC41" s="323">
        <f t="shared" ref="AC41:AC53" si="33">IF($Q41="rateio",0,AB41*$Q41)</f>
        <v>68413.710466981196</v>
      </c>
      <c r="AE41" s="3">
        <f t="shared" ref="AE41:AE53" si="34">N41+U41</f>
        <v>2597235.4408993912</v>
      </c>
      <c r="AF41" s="323">
        <f t="shared" ref="AF41:AF53" si="35">IF($Q41="rateio",0,AE41*$Q41)</f>
        <v>72203.145257003067</v>
      </c>
      <c r="AH41" s="3">
        <f t="shared" ref="AH41:AH53" si="36">V41+O41</f>
        <v>2543621.6226451881</v>
      </c>
      <c r="AI41" s="323">
        <f t="shared" ref="AI41:AI53" si="37">IF($Q41="rateio",0,AH41*$Q41)</f>
        <v>70712.681109536221</v>
      </c>
      <c r="AK41" s="3">
        <f t="shared" ref="AK41:AK53" si="38">P41+W41</f>
        <v>2565876.4151280643</v>
      </c>
      <c r="AL41" s="323">
        <f t="shared" ref="AL41:AL53" si="39">IF($Q41="rateio",0,AK41*$Q41)</f>
        <v>71331.364340560191</v>
      </c>
    </row>
    <row r="42" spans="1:38" x14ac:dyDescent="0.2">
      <c r="A42" s="27">
        <v>2</v>
      </c>
      <c r="B42" s="28" t="s">
        <v>2</v>
      </c>
      <c r="C42" s="28" t="str">
        <f>VLOOKUP(B42,Valores!$A$2:$F$223,5,FALSE)</f>
        <v>unid.</v>
      </c>
      <c r="D42" s="62">
        <v>1</v>
      </c>
      <c r="E42" s="206">
        <f>VLOOKUP($B42,Valores!$A$2:$G$300,6,FALSE)*VLOOKUP(VLOOKUP($B42,Indices_Poder!$B$5:$E$250,3,FALSE),Indices_Poder!$G$6:$N$28,4,FALSE)</f>
        <v>25042.747785145042</v>
      </c>
      <c r="F42" s="60">
        <f>$E42*VLOOKUP($F40,Regional!$A$2:$B$7,2,FALSE)</f>
        <v>25355.782132459353</v>
      </c>
      <c r="G42" s="60">
        <f>$E42*VLOOKUP($G40,Regional!$A$2:$B$7,2,FALSE)</f>
        <v>24369.097869724639</v>
      </c>
      <c r="H42" s="60">
        <f>$E42*VLOOKUP($H40,Regional!$A$2:$B$7,2,FALSE)</f>
        <v>25718.901975343957</v>
      </c>
      <c r="I42" s="60">
        <f>$E42*VLOOKUP($I40,Regional!$A$2:$B$7,2,FALSE)</f>
        <v>25187.995722298885</v>
      </c>
      <c r="J42" s="82">
        <f>$E42*VLOOKUP($J40,Regional!$A$2:$B$7,2,FALSE)</f>
        <v>25408.371902808158</v>
      </c>
      <c r="K42" s="140">
        <f t="shared" ref="K42:K53" si="40">D42*E42</f>
        <v>25042.747785145042</v>
      </c>
      <c r="L42" s="25">
        <f t="shared" si="25"/>
        <v>25355.782132459353</v>
      </c>
      <c r="M42" s="25">
        <f t="shared" si="25"/>
        <v>24369.097869724639</v>
      </c>
      <c r="N42" s="25">
        <f t="shared" si="25"/>
        <v>25718.901975343957</v>
      </c>
      <c r="O42" s="25">
        <f t="shared" si="25"/>
        <v>25187.995722298885</v>
      </c>
      <c r="P42" s="26">
        <f t="shared" si="25"/>
        <v>25408.371902808158</v>
      </c>
      <c r="Q42" s="330">
        <f>VLOOKUP(B42,Valores!$A$2:$O$300,14,FALSE)</f>
        <v>0.04</v>
      </c>
      <c r="R42" s="330" t="str">
        <f>VLOOKUP(B42,Valores!$A$2:$O$300,15,FALSE)</f>
        <v>UAR</v>
      </c>
      <c r="S42" s="322">
        <f t="shared" ref="S42:S53" si="41">IF($R42="UAR",L42*S$40,0)</f>
        <v>15957.302170139918</v>
      </c>
      <c r="T42" s="322">
        <f t="shared" si="26"/>
        <v>15336.346411617929</v>
      </c>
      <c r="U42" s="322">
        <f t="shared" si="27"/>
        <v>16185.826497514761</v>
      </c>
      <c r="V42" s="322">
        <f t="shared" si="28"/>
        <v>15851.708170594302</v>
      </c>
      <c r="W42" s="322">
        <f t="shared" si="29"/>
        <v>15990.39879686317</v>
      </c>
      <c r="Y42" s="3">
        <f t="shared" si="30"/>
        <v>41313.084302599273</v>
      </c>
      <c r="Z42" s="323">
        <f t="shared" si="31"/>
        <v>1652.523372103971</v>
      </c>
      <c r="AB42" s="3">
        <f t="shared" si="32"/>
        <v>39705.44428134257</v>
      </c>
      <c r="AC42" s="323">
        <f t="shared" si="33"/>
        <v>1588.2177712537029</v>
      </c>
      <c r="AE42" s="3">
        <f t="shared" si="34"/>
        <v>41904.728472858718</v>
      </c>
      <c r="AF42" s="323">
        <f t="shared" si="35"/>
        <v>1676.1891389143489</v>
      </c>
      <c r="AH42" s="3">
        <f t="shared" si="36"/>
        <v>41039.703892893187</v>
      </c>
      <c r="AI42" s="323">
        <f t="shared" si="37"/>
        <v>1641.5881557157275</v>
      </c>
      <c r="AK42" s="3">
        <f t="shared" si="38"/>
        <v>41398.770699671324</v>
      </c>
      <c r="AL42" s="323">
        <f t="shared" si="39"/>
        <v>1655.950827986853</v>
      </c>
    </row>
    <row r="43" spans="1:38" x14ac:dyDescent="0.2">
      <c r="A43" s="27">
        <v>3</v>
      </c>
      <c r="B43" s="28" t="s">
        <v>540</v>
      </c>
      <c r="C43" s="28" t="str">
        <f>VLOOKUP(B43,Valores!$A$2:$F$223,5,FALSE)</f>
        <v>unid.</v>
      </c>
      <c r="D43" s="62">
        <v>0</v>
      </c>
      <c r="E43" s="206">
        <f>VLOOKUP($B43,Valores!$A$2:$G$300,6,FALSE)*VLOOKUP(VLOOKUP($B43,Indices_Poder!$B$5:$E$250,3,FALSE),Indices_Poder!$G$6:$N$28,4,FALSE)</f>
        <v>0</v>
      </c>
      <c r="F43" s="60">
        <f>$E43*VLOOKUP($F40,Regional!$A$2:$B$7,2,FALSE)</f>
        <v>0</v>
      </c>
      <c r="G43" s="60">
        <f>$E43*VLOOKUP($G40,Regional!$A$2:$B$7,2,FALSE)</f>
        <v>0</v>
      </c>
      <c r="H43" s="60">
        <f>$E43*VLOOKUP($H40,Regional!$A$2:$B$7,2,FALSE)</f>
        <v>0</v>
      </c>
      <c r="I43" s="60">
        <f>$E43*VLOOKUP($I40,Regional!$A$2:$B$7,2,FALSE)</f>
        <v>0</v>
      </c>
      <c r="J43" s="82">
        <f>$E43*VLOOKUP($J40,Regional!$A$2:$B$7,2,FALSE)</f>
        <v>0</v>
      </c>
      <c r="K43" s="140">
        <f t="shared" si="40"/>
        <v>0</v>
      </c>
      <c r="L43" s="25">
        <f t="shared" si="25"/>
        <v>0</v>
      </c>
      <c r="M43" s="25">
        <f t="shared" si="25"/>
        <v>0</v>
      </c>
      <c r="N43" s="25">
        <f t="shared" si="25"/>
        <v>0</v>
      </c>
      <c r="O43" s="25">
        <f t="shared" si="25"/>
        <v>0</v>
      </c>
      <c r="P43" s="26">
        <f t="shared" si="25"/>
        <v>0</v>
      </c>
      <c r="Q43" s="330">
        <f>VLOOKUP(B43,Valores!$A$2:$O$300,14,FALSE)</f>
        <v>4.1700000000000001E-2</v>
      </c>
      <c r="R43" s="330" t="str">
        <f>VLOOKUP(B43,Valores!$A$2:$O$300,15,FALSE)</f>
        <v>UAR</v>
      </c>
      <c r="S43" s="322">
        <f t="shared" si="41"/>
        <v>0</v>
      </c>
      <c r="T43" s="322">
        <f t="shared" si="26"/>
        <v>0</v>
      </c>
      <c r="U43" s="322">
        <f t="shared" si="27"/>
        <v>0</v>
      </c>
      <c r="V43" s="322">
        <f t="shared" si="28"/>
        <v>0</v>
      </c>
      <c r="W43" s="322">
        <f t="shared" si="29"/>
        <v>0</v>
      </c>
      <c r="Y43" s="3">
        <f t="shared" si="30"/>
        <v>0</v>
      </c>
      <c r="Z43" s="323">
        <f t="shared" si="31"/>
        <v>0</v>
      </c>
      <c r="AB43" s="3">
        <f t="shared" si="32"/>
        <v>0</v>
      </c>
      <c r="AC43" s="323">
        <f t="shared" si="33"/>
        <v>0</v>
      </c>
      <c r="AE43" s="3">
        <f t="shared" si="34"/>
        <v>0</v>
      </c>
      <c r="AF43" s="323">
        <f t="shared" si="35"/>
        <v>0</v>
      </c>
      <c r="AH43" s="3">
        <f t="shared" si="36"/>
        <v>0</v>
      </c>
      <c r="AI43" s="323">
        <f t="shared" si="37"/>
        <v>0</v>
      </c>
      <c r="AK43" s="3">
        <f t="shared" si="38"/>
        <v>0</v>
      </c>
      <c r="AL43" s="323">
        <f t="shared" si="39"/>
        <v>0</v>
      </c>
    </row>
    <row r="44" spans="1:38" x14ac:dyDescent="0.2">
      <c r="A44" s="27">
        <v>4</v>
      </c>
      <c r="B44" s="28" t="s">
        <v>249</v>
      </c>
      <c r="C44" s="421" t="str">
        <f>VLOOKUP(B44,Valores!$A$2:$F$223,5,FALSE)</f>
        <v>kg</v>
      </c>
      <c r="D44" s="401">
        <v>0</v>
      </c>
      <c r="E44" s="206">
        <f>VLOOKUP($B44,Valores!$A$2:$G$300,6,FALSE)*VLOOKUP(VLOOKUP($B44,Indices_Poder!$B$5:$E$250,3,FALSE),Indices_Poder!$G$6:$N$28,4,FALSE)</f>
        <v>63.149084067654321</v>
      </c>
      <c r="F44" s="60">
        <f>$E44*VLOOKUP($F40,Regional!$A$2:$B$7,2,FALSE)</f>
        <v>63.9384476185</v>
      </c>
      <c r="G44" s="60">
        <f>$E44*VLOOKUP($G40,Regional!$A$2:$B$7,2,FALSE)</f>
        <v>61.450373706234416</v>
      </c>
      <c r="H44" s="60">
        <f>$E44*VLOOKUP($H40,Regional!$A$2:$B$7,2,FALSE)</f>
        <v>64.854109337480978</v>
      </c>
      <c r="I44" s="60">
        <f>$E44*VLOOKUP($I40,Regional!$A$2:$B$7,2,FALSE)</f>
        <v>63.51534875524672</v>
      </c>
      <c r="J44" s="82">
        <f>$E44*VLOOKUP($J40,Regional!$A$2:$B$7,2,FALSE)</f>
        <v>64.071060695042078</v>
      </c>
      <c r="K44" s="140">
        <f t="shared" si="40"/>
        <v>0</v>
      </c>
      <c r="L44" s="25">
        <f t="shared" si="25"/>
        <v>0</v>
      </c>
      <c r="M44" s="25">
        <f t="shared" si="25"/>
        <v>0</v>
      </c>
      <c r="N44" s="25">
        <f t="shared" si="25"/>
        <v>0</v>
      </c>
      <c r="O44" s="25">
        <f t="shared" si="25"/>
        <v>0</v>
      </c>
      <c r="P44" s="26">
        <f t="shared" si="25"/>
        <v>0</v>
      </c>
      <c r="Q44" s="330">
        <f>VLOOKUP(B44,Valores!$A$2:$O$300,14,FALSE)</f>
        <v>2.5000000000000001E-2</v>
      </c>
      <c r="R44" s="330" t="str">
        <f>VLOOKUP(B44,Valores!$A$2:$O$300,15,FALSE)</f>
        <v>UAR</v>
      </c>
      <c r="S44" s="322">
        <f t="shared" si="41"/>
        <v>0</v>
      </c>
      <c r="T44" s="322">
        <f t="shared" si="26"/>
        <v>0</v>
      </c>
      <c r="U44" s="322">
        <f t="shared" si="27"/>
        <v>0</v>
      </c>
      <c r="V44" s="322">
        <f t="shared" si="28"/>
        <v>0</v>
      </c>
      <c r="W44" s="322">
        <f t="shared" si="29"/>
        <v>0</v>
      </c>
      <c r="Y44" s="3">
        <f t="shared" si="30"/>
        <v>0</v>
      </c>
      <c r="Z44" s="323">
        <f t="shared" si="31"/>
        <v>0</v>
      </c>
      <c r="AB44" s="3">
        <f t="shared" si="32"/>
        <v>0</v>
      </c>
      <c r="AC44" s="323">
        <f t="shared" si="33"/>
        <v>0</v>
      </c>
      <c r="AE44" s="3">
        <f t="shared" si="34"/>
        <v>0</v>
      </c>
      <c r="AF44" s="323">
        <f t="shared" si="35"/>
        <v>0</v>
      </c>
      <c r="AH44" s="3">
        <f t="shared" si="36"/>
        <v>0</v>
      </c>
      <c r="AI44" s="323">
        <f t="shared" si="37"/>
        <v>0</v>
      </c>
      <c r="AK44" s="3">
        <f t="shared" si="38"/>
        <v>0</v>
      </c>
      <c r="AL44" s="323">
        <f t="shared" si="39"/>
        <v>0</v>
      </c>
    </row>
    <row r="45" spans="1:38" x14ac:dyDescent="0.2">
      <c r="A45" s="27">
        <v>5</v>
      </c>
      <c r="B45" s="28" t="s">
        <v>4</v>
      </c>
      <c r="C45" s="421" t="str">
        <f>VLOOKUP(B45,Valores!$A$2:$F$223,5,FALSE)</f>
        <v>kg</v>
      </c>
      <c r="D45" s="401">
        <v>0</v>
      </c>
      <c r="E45" s="206">
        <f>VLOOKUP($B45,Valores!$A$2:$G$300,6,FALSE)*VLOOKUP(VLOOKUP($B45,Indices_Poder!$B$5:$E$250,3,FALSE),Indices_Poder!$G$6:$N$28,4,FALSE)</f>
        <v>50.884983367545722</v>
      </c>
      <c r="F45" s="60">
        <f>$E45*VLOOKUP($F40,Regional!$A$2:$B$7,2,FALSE)</f>
        <v>51.521045659640038</v>
      </c>
      <c r="G45" s="60">
        <f>$E45*VLOOKUP($G40,Regional!$A$2:$B$7,2,FALSE)</f>
        <v>49.516177314958739</v>
      </c>
      <c r="H45" s="60">
        <f>$E45*VLOOKUP($H40,Regional!$A$2:$B$7,2,FALSE)</f>
        <v>52.258877918469452</v>
      </c>
      <c r="I45" s="60">
        <f>$E45*VLOOKUP($I40,Regional!$A$2:$B$7,2,FALSE)</f>
        <v>51.180116271077488</v>
      </c>
      <c r="J45" s="82">
        <f>$E45*VLOOKUP($J40,Regional!$A$2:$B$7,2,FALSE)</f>
        <v>51.62790412471189</v>
      </c>
      <c r="K45" s="140">
        <f t="shared" si="40"/>
        <v>0</v>
      </c>
      <c r="L45" s="25">
        <f t="shared" si="25"/>
        <v>0</v>
      </c>
      <c r="M45" s="25">
        <f t="shared" si="25"/>
        <v>0</v>
      </c>
      <c r="N45" s="25">
        <f t="shared" si="25"/>
        <v>0</v>
      </c>
      <c r="O45" s="25">
        <f t="shared" si="25"/>
        <v>0</v>
      </c>
      <c r="P45" s="26">
        <f t="shared" si="25"/>
        <v>0</v>
      </c>
      <c r="Q45" s="330" t="str">
        <f>VLOOKUP(B45,Valores!$A$2:$O$300,14,FALSE)</f>
        <v>Rateio</v>
      </c>
      <c r="R45" s="330" t="str">
        <f>VLOOKUP(B45,Valores!$A$2:$O$300,15,FALSE)</f>
        <v>COM</v>
      </c>
      <c r="S45" s="322">
        <f t="shared" si="41"/>
        <v>0</v>
      </c>
      <c r="T45" s="322">
        <f t="shared" si="26"/>
        <v>0</v>
      </c>
      <c r="U45" s="322">
        <f t="shared" si="27"/>
        <v>0</v>
      </c>
      <c r="V45" s="322">
        <f t="shared" si="28"/>
        <v>0</v>
      </c>
      <c r="W45" s="322">
        <f t="shared" si="29"/>
        <v>0</v>
      </c>
      <c r="Y45" s="3">
        <f t="shared" si="30"/>
        <v>0</v>
      </c>
      <c r="Z45" s="323">
        <f t="shared" si="31"/>
        <v>0</v>
      </c>
      <c r="AB45" s="3">
        <f t="shared" si="32"/>
        <v>0</v>
      </c>
      <c r="AC45" s="323">
        <f t="shared" si="33"/>
        <v>0</v>
      </c>
      <c r="AE45" s="3">
        <f t="shared" si="34"/>
        <v>0</v>
      </c>
      <c r="AF45" s="323">
        <f t="shared" si="35"/>
        <v>0</v>
      </c>
      <c r="AH45" s="3">
        <f t="shared" si="36"/>
        <v>0</v>
      </c>
      <c r="AI45" s="323">
        <f t="shared" si="37"/>
        <v>0</v>
      </c>
      <c r="AK45" s="3">
        <f t="shared" si="38"/>
        <v>0</v>
      </c>
      <c r="AL45" s="323">
        <f t="shared" si="39"/>
        <v>0</v>
      </c>
    </row>
    <row r="46" spans="1:38" x14ac:dyDescent="0.2">
      <c r="A46" s="27">
        <v>6</v>
      </c>
      <c r="B46" s="28" t="s">
        <v>541</v>
      </c>
      <c r="C46" s="421" t="str">
        <f>VLOOKUP(B46,Valores!$A$2:$F$223,5,FALSE)</f>
        <v>kg</v>
      </c>
      <c r="D46" s="400">
        <v>500</v>
      </c>
      <c r="E46" s="206">
        <f>VLOOKUP($B46,Valores!$A$2:$G$300,6,FALSE)*VLOOKUP(VLOOKUP($B46,Indices_Poder!$B$5:$E$250,3,FALSE),Indices_Poder!$G$6:$N$28,4,FALSE)</f>
        <v>46.114880431832724</v>
      </c>
      <c r="F46" s="60">
        <f>$E46*VLOOKUP($F40,Regional!$A$2:$B$7,2,FALSE)</f>
        <v>46.691316437230633</v>
      </c>
      <c r="G46" s="60">
        <f>$E46*VLOOKUP($G40,Regional!$A$2:$B$7,2,FALSE)</f>
        <v>44.87439014821642</v>
      </c>
      <c r="H46" s="60">
        <f>$E46*VLOOKUP($H40,Regional!$A$2:$B$7,2,FALSE)</f>
        <v>47.359982203492201</v>
      </c>
      <c r="I46" s="60">
        <f>$E46*VLOOKUP($I40,Regional!$A$2:$B$7,2,FALSE)</f>
        <v>46.382346738337354</v>
      </c>
      <c r="J46" s="82">
        <f>$E46*VLOOKUP($J40,Regional!$A$2:$B$7,2,FALSE)</f>
        <v>46.788157686137481</v>
      </c>
      <c r="K46" s="140">
        <f t="shared" si="40"/>
        <v>23057.440215916362</v>
      </c>
      <c r="L46" s="25">
        <f t="shared" si="25"/>
        <v>23345.658218615317</v>
      </c>
      <c r="M46" s="25">
        <f t="shared" si="25"/>
        <v>22437.195074108211</v>
      </c>
      <c r="N46" s="25">
        <f t="shared" si="25"/>
        <v>23679.991101746102</v>
      </c>
      <c r="O46" s="25">
        <f t="shared" si="25"/>
        <v>23191.173369168679</v>
      </c>
      <c r="P46" s="26">
        <f t="shared" si="25"/>
        <v>23394.078843068739</v>
      </c>
      <c r="Q46" s="330">
        <f>VLOOKUP(B46,Valores!$A$2:$O$300,14,FALSE)</f>
        <v>3.1300000000000001E-2</v>
      </c>
      <c r="R46" s="330" t="str">
        <f>VLOOKUP(B46,Valores!$A$2:$O$300,15,FALSE)</f>
        <v>UAR</v>
      </c>
      <c r="S46" s="322">
        <f t="shared" si="41"/>
        <v>14692.259170280287</v>
      </c>
      <c r="T46" s="322">
        <f t="shared" si="26"/>
        <v>14120.530764049132</v>
      </c>
      <c r="U46" s="322">
        <f t="shared" si="27"/>
        <v>14902.666832471954</v>
      </c>
      <c r="V46" s="322">
        <f t="shared" si="28"/>
        <v>14595.036319474482</v>
      </c>
      <c r="W46" s="322">
        <f t="shared" si="29"/>
        <v>14722.732004114941</v>
      </c>
      <c r="Y46" s="3">
        <f t="shared" si="30"/>
        <v>38037.917388895607</v>
      </c>
      <c r="Z46" s="323">
        <f t="shared" si="31"/>
        <v>1190.5868142724325</v>
      </c>
      <c r="AB46" s="3">
        <f t="shared" si="32"/>
        <v>36557.725838157341</v>
      </c>
      <c r="AC46" s="323">
        <f t="shared" si="33"/>
        <v>1144.2568187343247</v>
      </c>
      <c r="AE46" s="3">
        <f t="shared" si="34"/>
        <v>38582.657934218056</v>
      </c>
      <c r="AF46" s="323">
        <f t="shared" si="35"/>
        <v>1207.6371933410253</v>
      </c>
      <c r="AH46" s="3">
        <f t="shared" si="36"/>
        <v>37786.209688643161</v>
      </c>
      <c r="AI46" s="323">
        <f t="shared" si="37"/>
        <v>1182.7083632545309</v>
      </c>
      <c r="AK46" s="3">
        <f t="shared" si="38"/>
        <v>38116.810847183682</v>
      </c>
      <c r="AL46" s="323">
        <f t="shared" si="39"/>
        <v>1193.0561795168494</v>
      </c>
    </row>
    <row r="47" spans="1:38" x14ac:dyDescent="0.2">
      <c r="A47" s="27">
        <v>7</v>
      </c>
      <c r="B47" s="28" t="s">
        <v>7</v>
      </c>
      <c r="C47" s="421" t="str">
        <f>VLOOKUP(B47,Valores!$A$2:$F$223,5,FALSE)</f>
        <v>unid.</v>
      </c>
      <c r="D47" s="401">
        <v>1</v>
      </c>
      <c r="E47" s="206">
        <f>VLOOKUP($B47,Valores!$A$2:$G$300,6,FALSE)*VLOOKUP(VLOOKUP($B47,Indices_Poder!$B$5:$E$250,3,FALSE),Indices_Poder!$G$6:$N$28,4,FALSE)</f>
        <v>1568.6315587113145</v>
      </c>
      <c r="F47" s="60">
        <f>$E47*VLOOKUP($F40,Regional!$A$2:$B$7,2,FALSE)</f>
        <v>1588.2394531952059</v>
      </c>
      <c r="G47" s="60">
        <f>$E47*VLOOKUP($G40,Regional!$A$2:$B$7,2,FALSE)</f>
        <v>1526.4353697819802</v>
      </c>
      <c r="H47" s="60">
        <f>$E47*VLOOKUP($H40,Regional!$A$2:$B$7,2,FALSE)</f>
        <v>1610.9846107965197</v>
      </c>
      <c r="I47" s="60">
        <f>$E47*VLOOKUP($I40,Regional!$A$2:$B$7,2,FALSE)</f>
        <v>1577.7296217518401</v>
      </c>
      <c r="J47" s="82">
        <f>$E47*VLOOKUP($J40,Regional!$A$2:$B$7,2,FALSE)</f>
        <v>1591.5335794684995</v>
      </c>
      <c r="K47" s="140">
        <f t="shared" si="40"/>
        <v>1568.6315587113145</v>
      </c>
      <c r="L47" s="25">
        <f t="shared" si="25"/>
        <v>1588.2394531952059</v>
      </c>
      <c r="M47" s="25">
        <f t="shared" si="25"/>
        <v>1526.4353697819802</v>
      </c>
      <c r="N47" s="25">
        <f t="shared" si="25"/>
        <v>1610.9846107965197</v>
      </c>
      <c r="O47" s="25">
        <f t="shared" si="25"/>
        <v>1577.7296217518401</v>
      </c>
      <c r="P47" s="26">
        <f t="shared" si="25"/>
        <v>1591.5335794684995</v>
      </c>
      <c r="Q47" s="330">
        <f>VLOOKUP(B47,Valores!$A$2:$O$300,14,FALSE)</f>
        <v>2.7E-2</v>
      </c>
      <c r="R47" s="330" t="str">
        <f>VLOOKUP(B47,Valores!$A$2:$O$300,15,FALSE)</f>
        <v>COM</v>
      </c>
      <c r="S47" s="322">
        <f t="shared" si="41"/>
        <v>0</v>
      </c>
      <c r="T47" s="322">
        <f t="shared" si="26"/>
        <v>0</v>
      </c>
      <c r="U47" s="322">
        <f t="shared" si="27"/>
        <v>0</v>
      </c>
      <c r="V47" s="322">
        <f t="shared" si="28"/>
        <v>0</v>
      </c>
      <c r="W47" s="322">
        <f t="shared" si="29"/>
        <v>0</v>
      </c>
      <c r="Y47" s="3">
        <f t="shared" si="30"/>
        <v>1588.2394531952059</v>
      </c>
      <c r="Z47" s="323">
        <f t="shared" si="31"/>
        <v>42.882465236270562</v>
      </c>
      <c r="AB47" s="3">
        <f t="shared" si="32"/>
        <v>1526.4353697819802</v>
      </c>
      <c r="AC47" s="323">
        <f t="shared" si="33"/>
        <v>41.213754984113464</v>
      </c>
      <c r="AE47" s="3">
        <f t="shared" si="34"/>
        <v>1610.9846107965197</v>
      </c>
      <c r="AF47" s="323">
        <f t="shared" si="35"/>
        <v>43.496584491506034</v>
      </c>
      <c r="AH47" s="3">
        <f t="shared" si="36"/>
        <v>1577.7296217518401</v>
      </c>
      <c r="AI47" s="323">
        <f t="shared" si="37"/>
        <v>42.59869978729968</v>
      </c>
      <c r="AK47" s="3">
        <f t="shared" si="38"/>
        <v>1591.5335794684995</v>
      </c>
      <c r="AL47" s="323">
        <f t="shared" si="39"/>
        <v>42.971406645649488</v>
      </c>
    </row>
    <row r="48" spans="1:38" x14ac:dyDescent="0.2">
      <c r="A48" s="27">
        <v>8</v>
      </c>
      <c r="B48" s="28" t="s">
        <v>387</v>
      </c>
      <c r="C48" s="421" t="str">
        <f>VLOOKUP(B48,Valores!$A$2:$F$223,5,FALSE)</f>
        <v>m³</v>
      </c>
      <c r="D48" s="402">
        <v>48</v>
      </c>
      <c r="E48" s="206">
        <f>VLOOKUP($B48,Valores!$A$2:$G$300,6,FALSE)*VLOOKUP(VLOOKUP($B48,Indices_Poder!$B$5:$E$250,3,FALSE),Indices_Poder!$G$6:$N$28,4,FALSE)</f>
        <v>3532.8480140991414</v>
      </c>
      <c r="F48" s="60">
        <f>$E48*VLOOKUP($F40,Regional!$A$2:$B$7,2,FALSE)</f>
        <v>3577.0086142753808</v>
      </c>
      <c r="G48" s="60">
        <f>$E48*VLOOKUP($G40,Regional!$A$2:$B$7,2,FALSE)</f>
        <v>3437.8144025198744</v>
      </c>
      <c r="H48" s="60">
        <f>$E48*VLOOKUP($H40,Regional!$A$2:$B$7,2,FALSE)</f>
        <v>3628.2349104798182</v>
      </c>
      <c r="I48" s="60">
        <f>$E48*VLOOKUP($I40,Regional!$A$2:$B$7,2,FALSE)</f>
        <v>3553.3385325809168</v>
      </c>
      <c r="J48" s="82">
        <f>$E48*VLOOKUP($J40,Regional!$A$2:$B$7,2,FALSE)</f>
        <v>3584.4275951049885</v>
      </c>
      <c r="K48" s="140">
        <f t="shared" si="40"/>
        <v>169576.70467675879</v>
      </c>
      <c r="L48" s="25">
        <f t="shared" si="25"/>
        <v>171696.41348521828</v>
      </c>
      <c r="M48" s="25">
        <f t="shared" si="25"/>
        <v>165015.09132095397</v>
      </c>
      <c r="N48" s="25">
        <f t="shared" si="25"/>
        <v>174155.27570303128</v>
      </c>
      <c r="O48" s="25">
        <f t="shared" si="25"/>
        <v>170560.24956388399</v>
      </c>
      <c r="P48" s="26">
        <f t="shared" si="25"/>
        <v>172052.52456503944</v>
      </c>
      <c r="Q48" s="330">
        <f>VLOOKUP(B48,Valores!$A$2:$O$300,14,FALSE)</f>
        <v>3.1300000000000001E-2</v>
      </c>
      <c r="R48" s="330" t="str">
        <f>VLOOKUP(B48,Valores!$A$2:$O$300,15,FALSE)</f>
        <v>COM</v>
      </c>
      <c r="S48" s="322">
        <f t="shared" si="41"/>
        <v>0</v>
      </c>
      <c r="T48" s="322">
        <f t="shared" si="26"/>
        <v>0</v>
      </c>
      <c r="U48" s="322">
        <f t="shared" si="27"/>
        <v>0</v>
      </c>
      <c r="V48" s="322">
        <f t="shared" si="28"/>
        <v>0</v>
      </c>
      <c r="W48" s="322">
        <f t="shared" si="29"/>
        <v>0</v>
      </c>
      <c r="Y48" s="3">
        <f t="shared" si="30"/>
        <v>171696.41348521828</v>
      </c>
      <c r="Z48" s="323">
        <f t="shared" si="31"/>
        <v>5374.0977420873323</v>
      </c>
      <c r="AB48" s="3">
        <f t="shared" si="32"/>
        <v>165015.09132095397</v>
      </c>
      <c r="AC48" s="323">
        <f t="shared" si="33"/>
        <v>5164.9723583458599</v>
      </c>
      <c r="AE48" s="3">
        <f t="shared" si="34"/>
        <v>174155.27570303128</v>
      </c>
      <c r="AF48" s="323">
        <f t="shared" si="35"/>
        <v>5451.0601295048791</v>
      </c>
      <c r="AH48" s="3">
        <f t="shared" si="36"/>
        <v>170560.24956388399</v>
      </c>
      <c r="AI48" s="323">
        <f t="shared" si="37"/>
        <v>5338.5358113495695</v>
      </c>
      <c r="AK48" s="3">
        <f t="shared" si="38"/>
        <v>172052.52456503944</v>
      </c>
      <c r="AL48" s="323">
        <f t="shared" si="39"/>
        <v>5385.2440188857345</v>
      </c>
    </row>
    <row r="49" spans="1:38" x14ac:dyDescent="0.2">
      <c r="A49" s="27">
        <v>9</v>
      </c>
      <c r="B49" s="28" t="s">
        <v>542</v>
      </c>
      <c r="C49" s="421" t="str">
        <f>VLOOKUP(B49,Valores!$A$2:$F$223,5,FALSE)</f>
        <v>m³</v>
      </c>
      <c r="D49" s="401">
        <v>0</v>
      </c>
      <c r="E49" s="206">
        <f>VLOOKUP($B49,Valores!$A$2:$G$300,6,FALSE)*VLOOKUP(VLOOKUP($B49,Indices_Poder!$B$5:$E$250,3,FALSE),Indices_Poder!$G$6:$N$28,4,FALSE)</f>
        <v>3532.8480140991414</v>
      </c>
      <c r="F49" s="60">
        <f>$E49*VLOOKUP($F40,Regional!$A$2:$B$7,2,FALSE)</f>
        <v>3577.0086142753808</v>
      </c>
      <c r="G49" s="60">
        <f>$E49*VLOOKUP($G40,Regional!$A$2:$B$7,2,FALSE)</f>
        <v>3437.8144025198744</v>
      </c>
      <c r="H49" s="60">
        <f>$E49*VLOOKUP($H40,Regional!$A$2:$B$7,2,FALSE)</f>
        <v>3628.2349104798182</v>
      </c>
      <c r="I49" s="60">
        <f>$E49*VLOOKUP($I40,Regional!$A$2:$B$7,2,FALSE)</f>
        <v>3553.3385325809168</v>
      </c>
      <c r="J49" s="60">
        <f>$E49*VLOOKUP($J40,Regional!$A$2:$B$7,2,FALSE)</f>
        <v>3584.4275951049885</v>
      </c>
      <c r="K49" s="140">
        <f t="shared" si="40"/>
        <v>0</v>
      </c>
      <c r="L49" s="25">
        <f t="shared" si="25"/>
        <v>0</v>
      </c>
      <c r="M49" s="25">
        <f t="shared" si="25"/>
        <v>0</v>
      </c>
      <c r="N49" s="25">
        <f t="shared" si="25"/>
        <v>0</v>
      </c>
      <c r="O49" s="25">
        <f t="shared" si="25"/>
        <v>0</v>
      </c>
      <c r="P49" s="26">
        <f t="shared" si="25"/>
        <v>0</v>
      </c>
      <c r="Q49" s="330">
        <f>VLOOKUP(B49,Valores!$A$2:$O$300,14,FALSE)</f>
        <v>3.1300000000000001E-2</v>
      </c>
      <c r="R49" s="330" t="str">
        <f>VLOOKUP(B49,Valores!$A$2:$O$300,15,FALSE)</f>
        <v>COM</v>
      </c>
      <c r="S49" s="322">
        <f t="shared" si="41"/>
        <v>0</v>
      </c>
      <c r="T49" s="322">
        <f t="shared" si="26"/>
        <v>0</v>
      </c>
      <c r="U49" s="322">
        <f t="shared" si="27"/>
        <v>0</v>
      </c>
      <c r="V49" s="322">
        <f t="shared" si="28"/>
        <v>0</v>
      </c>
      <c r="W49" s="322">
        <f t="shared" si="29"/>
        <v>0</v>
      </c>
      <c r="Y49" s="3">
        <f t="shared" si="30"/>
        <v>0</v>
      </c>
      <c r="Z49" s="323">
        <f t="shared" si="31"/>
        <v>0</v>
      </c>
      <c r="AB49" s="3">
        <f t="shared" si="32"/>
        <v>0</v>
      </c>
      <c r="AC49" s="323">
        <f t="shared" si="33"/>
        <v>0</v>
      </c>
      <c r="AE49" s="3">
        <f t="shared" si="34"/>
        <v>0</v>
      </c>
      <c r="AF49" s="323">
        <f t="shared" si="35"/>
        <v>0</v>
      </c>
      <c r="AH49" s="3">
        <f t="shared" si="36"/>
        <v>0</v>
      </c>
      <c r="AI49" s="323">
        <f t="shared" si="37"/>
        <v>0</v>
      </c>
      <c r="AK49" s="3">
        <f t="shared" si="38"/>
        <v>0</v>
      </c>
      <c r="AL49" s="323">
        <f t="shared" si="39"/>
        <v>0</v>
      </c>
    </row>
    <row r="50" spans="1:38" x14ac:dyDescent="0.2">
      <c r="A50" s="27">
        <v>10</v>
      </c>
      <c r="B50" s="28" t="s">
        <v>388</v>
      </c>
      <c r="C50" s="421" t="str">
        <f>VLOOKUP(B50,Valores!$A$2:$F$223,5,FALSE)</f>
        <v>m³</v>
      </c>
      <c r="D50" s="401">
        <v>0</v>
      </c>
      <c r="E50" s="206">
        <f>VLOOKUP($B50,Valores!$A$2:$G$300,6,FALSE)*VLOOKUP(VLOOKUP($B50,Indices_Poder!$B$5:$E$250,3,FALSE),Indices_Poder!$G$6:$N$28,4,FALSE)</f>
        <v>3532.8480140991414</v>
      </c>
      <c r="F50" s="60">
        <f>$E50*VLOOKUP($F40,Regional!$A$2:$B$7,2,FALSE)</f>
        <v>3577.0086142753808</v>
      </c>
      <c r="G50" s="60">
        <f>$E50*VLOOKUP($G40,Regional!$A$2:$B$7,2,FALSE)</f>
        <v>3437.8144025198744</v>
      </c>
      <c r="H50" s="60">
        <f>$E50*VLOOKUP($H40,Regional!$A$2:$B$7,2,FALSE)</f>
        <v>3628.2349104798182</v>
      </c>
      <c r="I50" s="60">
        <f>$E50*VLOOKUP($I40,Regional!$A$2:$B$7,2,FALSE)</f>
        <v>3553.3385325809168</v>
      </c>
      <c r="J50" s="60">
        <f>$E50*VLOOKUP($J40,Regional!$A$2:$B$7,2,FALSE)</f>
        <v>3584.4275951049885</v>
      </c>
      <c r="K50" s="140">
        <f t="shared" si="40"/>
        <v>0</v>
      </c>
      <c r="L50" s="25">
        <f t="shared" si="25"/>
        <v>0</v>
      </c>
      <c r="M50" s="25">
        <f t="shared" si="25"/>
        <v>0</v>
      </c>
      <c r="N50" s="25">
        <f t="shared" si="25"/>
        <v>0</v>
      </c>
      <c r="O50" s="25">
        <f t="shared" si="25"/>
        <v>0</v>
      </c>
      <c r="P50" s="26">
        <f t="shared" si="25"/>
        <v>0</v>
      </c>
      <c r="Q50" s="330">
        <f>VLOOKUP(B50,Valores!$A$2:$O$300,14,FALSE)</f>
        <v>3.1300000000000001E-2</v>
      </c>
      <c r="R50" s="330" t="str">
        <f>VLOOKUP(B50,Valores!$A$2:$O$300,15,FALSE)</f>
        <v>COM</v>
      </c>
      <c r="S50" s="322">
        <f t="shared" si="41"/>
        <v>0</v>
      </c>
      <c r="T50" s="322">
        <f t="shared" si="26"/>
        <v>0</v>
      </c>
      <c r="U50" s="322">
        <f t="shared" si="27"/>
        <v>0</v>
      </c>
      <c r="V50" s="322">
        <f t="shared" si="28"/>
        <v>0</v>
      </c>
      <c r="W50" s="322">
        <f t="shared" si="29"/>
        <v>0</v>
      </c>
      <c r="Y50" s="3">
        <f t="shared" si="30"/>
        <v>0</v>
      </c>
      <c r="Z50" s="323">
        <f t="shared" si="31"/>
        <v>0</v>
      </c>
      <c r="AB50" s="3">
        <f t="shared" si="32"/>
        <v>0</v>
      </c>
      <c r="AC50" s="323">
        <f t="shared" si="33"/>
        <v>0</v>
      </c>
      <c r="AE50" s="3">
        <f t="shared" si="34"/>
        <v>0</v>
      </c>
      <c r="AF50" s="323">
        <f t="shared" si="35"/>
        <v>0</v>
      </c>
      <c r="AH50" s="3">
        <f t="shared" si="36"/>
        <v>0</v>
      </c>
      <c r="AI50" s="323">
        <f t="shared" si="37"/>
        <v>0</v>
      </c>
      <c r="AK50" s="3">
        <f t="shared" si="38"/>
        <v>0</v>
      </c>
      <c r="AL50" s="323">
        <f t="shared" si="39"/>
        <v>0</v>
      </c>
    </row>
    <row r="51" spans="1:38" x14ac:dyDescent="0.2">
      <c r="A51" s="27">
        <v>11</v>
      </c>
      <c r="B51" s="28" t="s">
        <v>389</v>
      </c>
      <c r="C51" s="421" t="str">
        <f>VLOOKUP(B51,Valores!$A$2:$F$223,5,FALSE)</f>
        <v>m³</v>
      </c>
      <c r="D51" s="401">
        <v>10.1</v>
      </c>
      <c r="E51" s="206">
        <f>VLOOKUP($B51,Valores!$A$2:$G$300,6,FALSE)*VLOOKUP(VLOOKUP($B51,Indices_Poder!$B$5:$E$250,3,FALSE),Indices_Poder!$G$6:$N$28,4,FALSE)</f>
        <v>3532.8480140991414</v>
      </c>
      <c r="F51" s="60">
        <f>$E51*VLOOKUP($F40,Regional!$A$2:$B$7,2,FALSE)</f>
        <v>3577.0086142753808</v>
      </c>
      <c r="G51" s="60">
        <f>$E51*VLOOKUP($G40,Regional!$A$2:$B$7,2,FALSE)</f>
        <v>3437.8144025198744</v>
      </c>
      <c r="H51" s="60">
        <f>$E51*VLOOKUP($H40,Regional!$A$2:$B$7,2,FALSE)</f>
        <v>3628.2349104798182</v>
      </c>
      <c r="I51" s="60">
        <f>$E51*VLOOKUP($I40,Regional!$A$2:$B$7,2,FALSE)</f>
        <v>3553.3385325809168</v>
      </c>
      <c r="J51" s="60">
        <f>$E51*VLOOKUP($J40,Regional!$A$2:$B$7,2,FALSE)</f>
        <v>3584.4275951049885</v>
      </c>
      <c r="K51" s="140">
        <f t="shared" si="40"/>
        <v>35681.764942401329</v>
      </c>
      <c r="L51" s="25">
        <f t="shared" si="25"/>
        <v>36127.787004181344</v>
      </c>
      <c r="M51" s="25">
        <f t="shared" si="25"/>
        <v>34721.925465450731</v>
      </c>
      <c r="N51" s="25">
        <f t="shared" si="25"/>
        <v>36645.172595846161</v>
      </c>
      <c r="O51" s="25">
        <f t="shared" si="25"/>
        <v>35888.719179067259</v>
      </c>
      <c r="P51" s="26">
        <f t="shared" si="25"/>
        <v>36202.718710560381</v>
      </c>
      <c r="Q51" s="330">
        <f>VLOOKUP(B51,Valores!$A$2:$O$300,14,FALSE)</f>
        <v>3.1300000000000001E-2</v>
      </c>
      <c r="R51" s="330" t="str">
        <f>VLOOKUP(B51,Valores!$A$2:$O$300,15,FALSE)</f>
        <v>COM</v>
      </c>
      <c r="S51" s="322">
        <f t="shared" si="41"/>
        <v>0</v>
      </c>
      <c r="T51" s="322">
        <f t="shared" si="26"/>
        <v>0</v>
      </c>
      <c r="U51" s="322">
        <f t="shared" si="27"/>
        <v>0</v>
      </c>
      <c r="V51" s="322">
        <f t="shared" si="28"/>
        <v>0</v>
      </c>
      <c r="W51" s="322">
        <f t="shared" si="29"/>
        <v>0</v>
      </c>
      <c r="Y51" s="3">
        <f t="shared" si="30"/>
        <v>36127.787004181344</v>
      </c>
      <c r="Z51" s="323">
        <f t="shared" si="31"/>
        <v>1130.7997332308762</v>
      </c>
      <c r="AB51" s="3">
        <f t="shared" si="32"/>
        <v>34721.925465450731</v>
      </c>
      <c r="AC51" s="323">
        <f t="shared" si="33"/>
        <v>1086.7962670686079</v>
      </c>
      <c r="AE51" s="3">
        <f t="shared" si="34"/>
        <v>36645.172595846161</v>
      </c>
      <c r="AF51" s="323">
        <f t="shared" si="35"/>
        <v>1146.9939022499848</v>
      </c>
      <c r="AH51" s="3">
        <f t="shared" si="36"/>
        <v>35888.719179067259</v>
      </c>
      <c r="AI51" s="323">
        <f t="shared" si="37"/>
        <v>1123.3169103048053</v>
      </c>
      <c r="AK51" s="3">
        <f t="shared" si="38"/>
        <v>36202.718710560381</v>
      </c>
      <c r="AL51" s="323">
        <f t="shared" si="39"/>
        <v>1133.1450956405399</v>
      </c>
    </row>
    <row r="52" spans="1:38" x14ac:dyDescent="0.2">
      <c r="A52" s="27">
        <v>12</v>
      </c>
      <c r="B52" s="28" t="s">
        <v>390</v>
      </c>
      <c r="C52" s="28" t="str">
        <f>VLOOKUP(B52,Valores!$A$2:$F$223,5,FALSE)</f>
        <v>m³</v>
      </c>
      <c r="D52" s="62">
        <v>0.2</v>
      </c>
      <c r="E52" s="206">
        <f>VLOOKUP($B52,Valores!$A$2:$G$300,6,FALSE)*VLOOKUP(VLOOKUP($B52,Indices_Poder!$B$5:$E$250,3,FALSE),Indices_Poder!$G$6:$N$28,4,FALSE)</f>
        <v>3532.8480140991414</v>
      </c>
      <c r="F52" s="60">
        <f>$E52*VLOOKUP($F40,Regional!$A$2:$B$7,2,FALSE)</f>
        <v>3577.0086142753808</v>
      </c>
      <c r="G52" s="60">
        <f>$E52*VLOOKUP($G40,Regional!$A$2:$B$7,2,FALSE)</f>
        <v>3437.8144025198744</v>
      </c>
      <c r="H52" s="60">
        <f>$E52*VLOOKUP($H40,Regional!$A$2:$B$7,2,FALSE)</f>
        <v>3628.2349104798182</v>
      </c>
      <c r="I52" s="60">
        <f>$E52*VLOOKUP($I40,Regional!$A$2:$B$7,2,FALSE)</f>
        <v>3553.3385325809168</v>
      </c>
      <c r="J52" s="60">
        <f>$E52*VLOOKUP($J40,Regional!$A$2:$B$7,2,FALSE)</f>
        <v>3584.4275951049885</v>
      </c>
      <c r="K52" s="140">
        <f t="shared" si="40"/>
        <v>706.56960281982833</v>
      </c>
      <c r="L52" s="25">
        <f t="shared" si="25"/>
        <v>715.40172285507617</v>
      </c>
      <c r="M52" s="25">
        <f t="shared" si="25"/>
        <v>687.56288050397495</v>
      </c>
      <c r="N52" s="25">
        <f t="shared" si="25"/>
        <v>725.64698209596372</v>
      </c>
      <c r="O52" s="25">
        <f t="shared" si="25"/>
        <v>710.66770651618344</v>
      </c>
      <c r="P52" s="26">
        <f t="shared" si="25"/>
        <v>716.88551902099778</v>
      </c>
      <c r="Q52" s="330">
        <f>VLOOKUP(B52,Valores!$A$2:$O$300,14,FALSE)</f>
        <v>3.1300000000000001E-2</v>
      </c>
      <c r="R52" s="330" t="str">
        <f>VLOOKUP(B52,Valores!$A$2:$O$300,15,FALSE)</f>
        <v>COM</v>
      </c>
      <c r="S52" s="322">
        <f t="shared" si="41"/>
        <v>0</v>
      </c>
      <c r="T52" s="322">
        <f t="shared" si="26"/>
        <v>0</v>
      </c>
      <c r="U52" s="322">
        <f t="shared" si="27"/>
        <v>0</v>
      </c>
      <c r="V52" s="322">
        <f t="shared" si="28"/>
        <v>0</v>
      </c>
      <c r="W52" s="322">
        <f t="shared" si="29"/>
        <v>0</v>
      </c>
      <c r="Y52" s="3">
        <f t="shared" si="30"/>
        <v>715.40172285507617</v>
      </c>
      <c r="Z52" s="323">
        <f t="shared" si="31"/>
        <v>22.392073925363885</v>
      </c>
      <c r="AB52" s="3">
        <f t="shared" si="32"/>
        <v>687.56288050397495</v>
      </c>
      <c r="AC52" s="323">
        <f t="shared" si="33"/>
        <v>21.520718159774418</v>
      </c>
      <c r="AE52" s="3">
        <f t="shared" si="34"/>
        <v>725.64698209596372</v>
      </c>
      <c r="AF52" s="323">
        <f t="shared" si="35"/>
        <v>22.712750539603665</v>
      </c>
      <c r="AH52" s="3">
        <f t="shared" si="36"/>
        <v>710.66770651618344</v>
      </c>
      <c r="AI52" s="323">
        <f t="shared" si="37"/>
        <v>22.243899213956542</v>
      </c>
      <c r="AK52" s="3">
        <f t="shared" si="38"/>
        <v>716.88551902099778</v>
      </c>
      <c r="AL52" s="323">
        <f t="shared" si="39"/>
        <v>22.43851674535723</v>
      </c>
    </row>
    <row r="53" spans="1:38" x14ac:dyDescent="0.2">
      <c r="A53" s="22">
        <v>13</v>
      </c>
      <c r="B53" s="23" t="s">
        <v>391</v>
      </c>
      <c r="C53" s="23" t="str">
        <f>VLOOKUP(B53,Valores!$A$2:$F$223,5,FALSE)</f>
        <v>m³</v>
      </c>
      <c r="D53" s="66">
        <v>10</v>
      </c>
      <c r="E53" s="206">
        <f>VLOOKUP($B53,Valores!$A$2:$G$300,6,FALSE)*VLOOKUP(VLOOKUP($B53,Indices_Poder!$B$5:$E$250,3,FALSE),Indices_Poder!$G$6:$N$28,4,FALSE)</f>
        <v>3532.8480140991414</v>
      </c>
      <c r="F53" s="60">
        <f>$E53*VLOOKUP($F40,Regional!$A$2:$B$7,2,FALSE)</f>
        <v>3577.0086142753808</v>
      </c>
      <c r="G53" s="60">
        <f>$E53*VLOOKUP($G40,Regional!$A$2:$B$7,2,FALSE)</f>
        <v>3437.8144025198744</v>
      </c>
      <c r="H53" s="60">
        <f>$E53*VLOOKUP($H40,Regional!$A$2:$B$7,2,FALSE)</f>
        <v>3628.2349104798182</v>
      </c>
      <c r="I53" s="60">
        <f>$E53*VLOOKUP($I40,Regional!$A$2:$B$7,2,FALSE)</f>
        <v>3553.3385325809168</v>
      </c>
      <c r="J53" s="60">
        <f>$E53*VLOOKUP($J40,Regional!$A$2:$B$7,2,FALSE)</f>
        <v>3584.4275951049885</v>
      </c>
      <c r="K53" s="141">
        <f t="shared" si="40"/>
        <v>35328.480140991414</v>
      </c>
      <c r="L53" s="18">
        <f t="shared" si="25"/>
        <v>35770.086142753804</v>
      </c>
      <c r="M53" s="18">
        <f t="shared" si="25"/>
        <v>34378.144025198744</v>
      </c>
      <c r="N53" s="18">
        <f t="shared" si="25"/>
        <v>36282.349104798181</v>
      </c>
      <c r="O53" s="18">
        <f t="shared" si="25"/>
        <v>35533.385325809169</v>
      </c>
      <c r="P53" s="19">
        <f t="shared" si="25"/>
        <v>35844.275951049887</v>
      </c>
      <c r="Q53" s="330">
        <f>VLOOKUP(B53,Valores!$A$2:$O$300,14,FALSE)</f>
        <v>3.1300000000000001E-2</v>
      </c>
      <c r="R53" s="330" t="str">
        <f>VLOOKUP(B53,Valores!$A$2:$O$300,15,FALSE)</f>
        <v>COM</v>
      </c>
      <c r="S53" s="322">
        <f t="shared" si="41"/>
        <v>0</v>
      </c>
      <c r="T53" s="322">
        <f t="shared" si="26"/>
        <v>0</v>
      </c>
      <c r="U53" s="322">
        <f t="shared" si="27"/>
        <v>0</v>
      </c>
      <c r="V53" s="322">
        <f t="shared" si="28"/>
        <v>0</v>
      </c>
      <c r="W53" s="322">
        <f t="shared" si="29"/>
        <v>0</v>
      </c>
      <c r="Y53" s="3">
        <f t="shared" si="30"/>
        <v>35770.086142753804</v>
      </c>
      <c r="Z53" s="323">
        <f t="shared" si="31"/>
        <v>1119.6036962681942</v>
      </c>
      <c r="AB53" s="3">
        <f t="shared" si="32"/>
        <v>34378.144025198744</v>
      </c>
      <c r="AC53" s="323">
        <f t="shared" si="33"/>
        <v>1076.0359079887207</v>
      </c>
      <c r="AE53" s="3">
        <f t="shared" si="34"/>
        <v>36282.349104798181</v>
      </c>
      <c r="AF53" s="323">
        <f t="shared" si="35"/>
        <v>1135.6375269801831</v>
      </c>
      <c r="AH53" s="3">
        <f t="shared" si="36"/>
        <v>35533.385325809169</v>
      </c>
      <c r="AI53" s="323">
        <f t="shared" si="37"/>
        <v>1112.1949606978271</v>
      </c>
      <c r="AK53" s="3">
        <f t="shared" si="38"/>
        <v>35844.275951049887</v>
      </c>
      <c r="AL53" s="323">
        <f t="shared" si="39"/>
        <v>1121.9258372678614</v>
      </c>
    </row>
    <row r="54" spans="1:38" s="41" customFormat="1" x14ac:dyDescent="0.2">
      <c r="A54" s="36"/>
      <c r="B54" s="37" t="s">
        <v>20</v>
      </c>
      <c r="C54" s="37"/>
      <c r="D54" s="37"/>
      <c r="E54" s="94"/>
      <c r="F54" s="38"/>
      <c r="G54" s="38"/>
      <c r="H54" s="38"/>
      <c r="I54" s="38"/>
      <c r="J54" s="38"/>
      <c r="K54" s="95">
        <f t="shared" ref="K54:P54" si="42">SUM(K41:K53)</f>
        <v>1843100.1156228234</v>
      </c>
      <c r="L54" s="38">
        <f t="shared" si="42"/>
        <v>1866138.8670681084</v>
      </c>
      <c r="M54" s="38">
        <f t="shared" si="42"/>
        <v>1793520.722512569</v>
      </c>
      <c r="N54" s="38">
        <f t="shared" si="42"/>
        <v>1892863.8187446394</v>
      </c>
      <c r="O54" s="38">
        <f t="shared" si="42"/>
        <v>1853790.0962934361</v>
      </c>
      <c r="P54" s="38">
        <f t="shared" si="42"/>
        <v>1870009.3773109163</v>
      </c>
      <c r="S54" s="313">
        <f>SUMIF($Q41:$Q53,"&lt;&gt;Rateio",Z41:Z53)</f>
        <v>81716.609921190277</v>
      </c>
      <c r="T54" s="313">
        <f>SUMIF($Q41:$Q53,"&lt;&gt;Rateio",AC41:AC53)</f>
        <v>78536.724063516318</v>
      </c>
      <c r="U54" s="313">
        <f>SUMIF($Q41:$Q53,"&lt;&gt;Rateio",AF41:AF53)</f>
        <v>82886.872483024606</v>
      </c>
      <c r="V54" s="313">
        <f>SUMIF($Q41:$Q53,"&lt;&gt;Rateio",AI41:AI53)</f>
        <v>81175.867909859924</v>
      </c>
      <c r="W54" s="313">
        <f>SUMIF($Q41:$Q53,"&lt;&gt;Rateio",AL41:AL53)</f>
        <v>81886.096223249027</v>
      </c>
      <c r="Z54" s="325"/>
      <c r="AC54" s="325"/>
      <c r="AF54" s="325"/>
      <c r="AI54" s="325"/>
      <c r="AL54" s="325"/>
    </row>
    <row r="55" spans="1:38" s="41" customFormat="1" ht="12.75" hidden="1" customHeight="1" x14ac:dyDescent="0.2">
      <c r="A55" s="36"/>
      <c r="B55" s="37"/>
      <c r="C55" s="37"/>
      <c r="D55" s="37"/>
      <c r="E55" s="93" t="s">
        <v>58</v>
      </c>
      <c r="F55" s="84" t="s">
        <v>11</v>
      </c>
      <c r="G55" s="84" t="s">
        <v>12</v>
      </c>
      <c r="H55" s="84" t="s">
        <v>13</v>
      </c>
      <c r="I55" s="84" t="s">
        <v>14</v>
      </c>
      <c r="J55" s="84" t="s">
        <v>15</v>
      </c>
      <c r="K55" s="121"/>
      <c r="L55" s="38"/>
      <c r="M55" s="38"/>
      <c r="N55" s="38"/>
      <c r="O55" s="38"/>
      <c r="P55" s="38"/>
      <c r="S55" s="326"/>
      <c r="T55" s="326"/>
      <c r="U55" s="326"/>
      <c r="V55" s="326"/>
      <c r="W55" s="326"/>
      <c r="Z55" s="325"/>
      <c r="AC55" s="325"/>
      <c r="AF55" s="325"/>
      <c r="AI55" s="325"/>
      <c r="AL55" s="325"/>
    </row>
    <row r="56" spans="1:38" s="2" customFormat="1" ht="12.75" hidden="1" customHeight="1" x14ac:dyDescent="0.2">
      <c r="A56" s="11"/>
      <c r="B56" s="12" t="s">
        <v>163</v>
      </c>
      <c r="C56" s="12"/>
      <c r="D56" s="12"/>
      <c r="E56" s="99" t="e">
        <f>(SUMIF(#REF!,"Obras civis",K41:K53)+#REF!)*3.98%</f>
        <v>#REF!</v>
      </c>
      <c r="F56" s="14" t="e">
        <f>(SUMIF(#REF!,"Obras civis",L41:L53)+#REF!)*3.98%</f>
        <v>#REF!</v>
      </c>
      <c r="G56" s="14" t="e">
        <f>(SUMIF(#REF!,"Obras civis",M41:M53)+#REF!)*3.98%</f>
        <v>#REF!</v>
      </c>
      <c r="H56" s="14" t="e">
        <f>(SUMIF(#REF!,"Obras civis",N41:N53)+#REF!)*3.98%</f>
        <v>#REF!</v>
      </c>
      <c r="I56" s="14" t="e">
        <f>(SUMIF(#REF!,"Obras civis",O41:O53)+#REF!)*3.98%</f>
        <v>#REF!</v>
      </c>
      <c r="J56" s="14" t="e">
        <f>(SUMIF(#REF!,"Obras civis",P41:P53)+#REF!)*3.98%</f>
        <v>#REF!</v>
      </c>
      <c r="K56" s="99"/>
      <c r="L56" s="14"/>
      <c r="M56" s="14"/>
      <c r="N56" s="14"/>
      <c r="O56" s="14"/>
      <c r="P56" s="14"/>
      <c r="Q56" s="41"/>
      <c r="R56" s="41"/>
      <c r="S56" s="322"/>
      <c r="T56" s="322"/>
      <c r="U56" s="322"/>
      <c r="V56" s="322"/>
      <c r="W56" s="322"/>
      <c r="Z56" s="323"/>
      <c r="AC56" s="323"/>
      <c r="AF56" s="323"/>
      <c r="AI56" s="323"/>
      <c r="AL56" s="323"/>
    </row>
    <row r="57" spans="1:38" s="2" customFormat="1" ht="12.75" hidden="1" customHeight="1" x14ac:dyDescent="0.2">
      <c r="A57" s="11"/>
      <c r="B57" s="12" t="s">
        <v>22</v>
      </c>
      <c r="C57" s="31"/>
      <c r="D57" s="31"/>
      <c r="E57" s="100" t="e">
        <f>K54+#REF!+E56</f>
        <v>#REF!</v>
      </c>
      <c r="F57" s="32" t="e">
        <f>L54+#REF!+F56</f>
        <v>#REF!</v>
      </c>
      <c r="G57" s="32" t="e">
        <f>M54+#REF!+G56</f>
        <v>#REF!</v>
      </c>
      <c r="H57" s="32" t="e">
        <f>N54+#REF!+H56</f>
        <v>#REF!</v>
      </c>
      <c r="I57" s="32" t="e">
        <f>O54+#REF!+I56</f>
        <v>#REF!</v>
      </c>
      <c r="J57" s="32" t="e">
        <f>P54+#REF!+J56</f>
        <v>#REF!</v>
      </c>
      <c r="K57" s="100"/>
      <c r="L57" s="32"/>
      <c r="M57" s="32"/>
      <c r="N57" s="32"/>
      <c r="O57" s="32"/>
      <c r="P57" s="32"/>
      <c r="Q57" s="41"/>
      <c r="R57" s="41"/>
      <c r="S57" s="322"/>
      <c r="T57" s="322"/>
      <c r="U57" s="322"/>
      <c r="V57" s="322"/>
      <c r="W57" s="322"/>
      <c r="Z57" s="323"/>
      <c r="AC57" s="323"/>
      <c r="AF57" s="323"/>
      <c r="AI57" s="323"/>
      <c r="AL57" s="323"/>
    </row>
    <row r="58" spans="1:38" s="2" customFormat="1" ht="12.75" hidden="1" customHeight="1" x14ac:dyDescent="0.2">
      <c r="A58" s="11"/>
      <c r="B58" s="12" t="s">
        <v>155</v>
      </c>
      <c r="C58" s="12"/>
      <c r="D58" s="130"/>
      <c r="E58" s="99" t="e">
        <f>E57*2.7%</f>
        <v>#REF!</v>
      </c>
      <c r="F58" s="14" t="e">
        <f>F57*2.7%</f>
        <v>#REF!</v>
      </c>
      <c r="G58" s="14" t="e">
        <f t="shared" ref="G58:J58" si="43">G57*2.7%</f>
        <v>#REF!</v>
      </c>
      <c r="H58" s="14" t="e">
        <f t="shared" si="43"/>
        <v>#REF!</v>
      </c>
      <c r="I58" s="14" t="e">
        <f t="shared" si="43"/>
        <v>#REF!</v>
      </c>
      <c r="J58" s="14" t="e">
        <f t="shared" si="43"/>
        <v>#REF!</v>
      </c>
      <c r="K58" s="99"/>
      <c r="L58" s="14"/>
      <c r="M58" s="14"/>
      <c r="N58" s="14"/>
      <c r="O58" s="14"/>
      <c r="P58" s="14"/>
      <c r="Q58" s="41"/>
      <c r="R58" s="41"/>
      <c r="S58" s="322"/>
      <c r="T58" s="322"/>
      <c r="U58" s="322"/>
      <c r="V58" s="322"/>
      <c r="W58" s="322"/>
      <c r="Z58" s="323"/>
      <c r="AC58" s="323"/>
      <c r="AF58" s="323"/>
      <c r="AI58" s="323"/>
      <c r="AL58" s="323"/>
    </row>
    <row r="59" spans="1:38" s="2" customFormat="1" ht="12.75" hidden="1" customHeight="1" x14ac:dyDescent="0.2">
      <c r="A59" s="11"/>
      <c r="B59" s="12" t="s">
        <v>156</v>
      </c>
      <c r="C59" s="31"/>
      <c r="D59" s="131"/>
      <c r="E59" s="100" t="e">
        <f>E57*1.4%</f>
        <v>#REF!</v>
      </c>
      <c r="F59" s="32" t="e">
        <f>F57*1.4%</f>
        <v>#REF!</v>
      </c>
      <c r="G59" s="32" t="e">
        <f t="shared" ref="G59:J59" si="44">G57*1.4%</f>
        <v>#REF!</v>
      </c>
      <c r="H59" s="32" t="e">
        <f t="shared" si="44"/>
        <v>#REF!</v>
      </c>
      <c r="I59" s="32" t="e">
        <f t="shared" si="44"/>
        <v>#REF!</v>
      </c>
      <c r="J59" s="32" t="e">
        <f t="shared" si="44"/>
        <v>#REF!</v>
      </c>
      <c r="K59" s="100"/>
      <c r="L59" s="32"/>
      <c r="M59" s="32"/>
      <c r="N59" s="32"/>
      <c r="O59" s="32"/>
      <c r="P59" s="32"/>
      <c r="Q59" s="41"/>
      <c r="R59" s="41"/>
      <c r="S59" s="322"/>
      <c r="T59" s="322"/>
      <c r="U59" s="322"/>
      <c r="V59" s="322"/>
      <c r="W59" s="322"/>
      <c r="Z59" s="323"/>
      <c r="AC59" s="323"/>
      <c r="AF59" s="323"/>
      <c r="AI59" s="323"/>
      <c r="AL59" s="323"/>
    </row>
    <row r="60" spans="1:38" s="2" customFormat="1" ht="12.75" hidden="1" customHeight="1" x14ac:dyDescent="0.2">
      <c r="A60" s="11"/>
      <c r="B60" s="12" t="s">
        <v>160</v>
      </c>
      <c r="C60" s="12"/>
      <c r="D60" s="12"/>
      <c r="E60" s="99" t="e">
        <f>E57*3.99%</f>
        <v>#REF!</v>
      </c>
      <c r="F60" s="14" t="e">
        <f>F57*3.99%</f>
        <v>#REF!</v>
      </c>
      <c r="G60" s="14" t="e">
        <f t="shared" ref="G60:J60" si="45">G57*3.99%</f>
        <v>#REF!</v>
      </c>
      <c r="H60" s="14" t="e">
        <f t="shared" si="45"/>
        <v>#REF!</v>
      </c>
      <c r="I60" s="14" t="e">
        <f t="shared" si="45"/>
        <v>#REF!</v>
      </c>
      <c r="J60" s="14" t="e">
        <f t="shared" si="45"/>
        <v>#REF!</v>
      </c>
      <c r="K60" s="99"/>
      <c r="L60" s="14"/>
      <c r="M60" s="14"/>
      <c r="N60" s="14"/>
      <c r="O60" s="14"/>
      <c r="P60" s="14"/>
      <c r="Q60" s="41"/>
      <c r="R60" s="41"/>
      <c r="S60" s="322"/>
      <c r="T60" s="322"/>
      <c r="U60" s="322"/>
      <c r="V60" s="322"/>
      <c r="W60" s="322"/>
      <c r="Z60" s="323"/>
      <c r="AC60" s="323"/>
      <c r="AF60" s="323"/>
      <c r="AI60" s="323"/>
      <c r="AL60" s="323"/>
    </row>
    <row r="61" spans="1:38" s="2" customFormat="1" ht="12.75" hidden="1" customHeight="1" x14ac:dyDescent="0.2">
      <c r="A61" s="11"/>
      <c r="B61" s="33" t="s">
        <v>157</v>
      </c>
      <c r="C61" s="33"/>
      <c r="D61" s="132"/>
      <c r="E61" s="101" t="e">
        <f>E57*2.7%</f>
        <v>#REF!</v>
      </c>
      <c r="F61" s="34" t="e">
        <f>F57*2.7%</f>
        <v>#REF!</v>
      </c>
      <c r="G61" s="34" t="e">
        <f t="shared" ref="G61:J61" si="46">G57*2.7%</f>
        <v>#REF!</v>
      </c>
      <c r="H61" s="34" t="e">
        <f t="shared" si="46"/>
        <v>#REF!</v>
      </c>
      <c r="I61" s="34" t="e">
        <f t="shared" si="46"/>
        <v>#REF!</v>
      </c>
      <c r="J61" s="34" t="e">
        <f t="shared" si="46"/>
        <v>#REF!</v>
      </c>
      <c r="K61" s="101"/>
      <c r="L61" s="34"/>
      <c r="M61" s="34"/>
      <c r="N61" s="34"/>
      <c r="O61" s="34"/>
      <c r="P61" s="34"/>
      <c r="Q61" s="41"/>
      <c r="R61" s="41"/>
      <c r="S61" s="322"/>
      <c r="T61" s="322"/>
      <c r="U61" s="322"/>
      <c r="V61" s="322"/>
      <c r="W61" s="322"/>
      <c r="Z61" s="323"/>
      <c r="AC61" s="323"/>
      <c r="AF61" s="323"/>
      <c r="AI61" s="323"/>
      <c r="AL61" s="323"/>
    </row>
    <row r="62" spans="1:38" s="2" customFormat="1" ht="12.75" hidden="1" customHeight="1" x14ac:dyDescent="0.2">
      <c r="A62" s="11"/>
      <c r="B62" s="12" t="s">
        <v>23</v>
      </c>
      <c r="C62" s="12"/>
      <c r="D62" s="130"/>
      <c r="E62" s="101" t="e">
        <f>E57+E58+E59+E60+E61</f>
        <v>#REF!</v>
      </c>
      <c r="F62" s="14" t="e">
        <f>F57+F58+F59+F60+F61</f>
        <v>#REF!</v>
      </c>
      <c r="G62" s="14" t="e">
        <f t="shared" ref="G62:J62" si="47">G57+G58+G59+G60+G61</f>
        <v>#REF!</v>
      </c>
      <c r="H62" s="14" t="e">
        <f t="shared" si="47"/>
        <v>#REF!</v>
      </c>
      <c r="I62" s="14" t="e">
        <f t="shared" si="47"/>
        <v>#REF!</v>
      </c>
      <c r="J62" s="14" t="e">
        <f t="shared" si="47"/>
        <v>#REF!</v>
      </c>
      <c r="K62" s="99"/>
      <c r="L62" s="14"/>
      <c r="M62" s="14"/>
      <c r="N62" s="14"/>
      <c r="O62" s="14"/>
      <c r="P62" s="14"/>
      <c r="Q62" s="41"/>
      <c r="R62" s="41"/>
      <c r="S62" s="322"/>
      <c r="T62" s="322"/>
      <c r="U62" s="322"/>
      <c r="V62" s="322"/>
      <c r="W62" s="322"/>
      <c r="Z62" s="323"/>
      <c r="AC62" s="323"/>
      <c r="AF62" s="323"/>
      <c r="AI62" s="323"/>
      <c r="AL62" s="323"/>
    </row>
    <row r="63" spans="1:38" s="2" customFormat="1" ht="12.75" hidden="1" customHeight="1" x14ac:dyDescent="0.2">
      <c r="A63" s="12"/>
      <c r="B63" s="12" t="s">
        <v>24</v>
      </c>
      <c r="C63" s="12"/>
      <c r="D63" s="130"/>
      <c r="E63" s="99" t="e">
        <f t="shared" ref="E63:J63" si="48">E62*3%</f>
        <v>#REF!</v>
      </c>
      <c r="F63" s="14" t="e">
        <f t="shared" si="48"/>
        <v>#REF!</v>
      </c>
      <c r="G63" s="14" t="e">
        <f t="shared" si="48"/>
        <v>#REF!</v>
      </c>
      <c r="H63" s="14" t="e">
        <f t="shared" si="48"/>
        <v>#REF!</v>
      </c>
      <c r="I63" s="14" t="e">
        <f t="shared" si="48"/>
        <v>#REF!</v>
      </c>
      <c r="J63" s="14" t="e">
        <f t="shared" si="48"/>
        <v>#REF!</v>
      </c>
      <c r="K63" s="99"/>
      <c r="L63" s="14"/>
      <c r="M63" s="14"/>
      <c r="N63" s="14"/>
      <c r="O63" s="14"/>
      <c r="P63" s="14"/>
      <c r="Q63" s="41"/>
      <c r="R63" s="41"/>
      <c r="S63" s="322"/>
      <c r="T63" s="322"/>
      <c r="U63" s="322"/>
      <c r="V63" s="322"/>
      <c r="W63" s="322"/>
      <c r="Z63" s="323"/>
      <c r="AC63" s="323"/>
      <c r="AF63" s="323"/>
      <c r="AI63" s="323"/>
      <c r="AL63" s="323"/>
    </row>
    <row r="64" spans="1:38" s="2" customFormat="1" ht="12.75" hidden="1" customHeight="1" x14ac:dyDescent="0.2">
      <c r="A64" s="35"/>
      <c r="B64" s="35" t="s">
        <v>158</v>
      </c>
      <c r="C64" s="35"/>
      <c r="D64" s="133"/>
      <c r="E64" s="102" t="e">
        <f>E62*2.7%</f>
        <v>#REF!</v>
      </c>
      <c r="F64" s="13" t="e">
        <f>F62*2.7%</f>
        <v>#REF!</v>
      </c>
      <c r="G64" s="13" t="e">
        <f t="shared" ref="G64:J64" si="49">G62*2.7%</f>
        <v>#REF!</v>
      </c>
      <c r="H64" s="13" t="e">
        <f t="shared" si="49"/>
        <v>#REF!</v>
      </c>
      <c r="I64" s="13" t="e">
        <f t="shared" si="49"/>
        <v>#REF!</v>
      </c>
      <c r="J64" s="13" t="e">
        <f t="shared" si="49"/>
        <v>#REF!</v>
      </c>
      <c r="K64" s="102"/>
      <c r="L64" s="13"/>
      <c r="M64" s="13"/>
      <c r="N64" s="13"/>
      <c r="O64" s="13"/>
      <c r="P64" s="13"/>
      <c r="Q64" s="41"/>
      <c r="R64" s="41"/>
      <c r="S64" s="322"/>
      <c r="T64" s="322"/>
      <c r="U64" s="322"/>
      <c r="V64" s="322"/>
      <c r="W64" s="322"/>
      <c r="Z64" s="323"/>
      <c r="AC64" s="323"/>
      <c r="AF64" s="323"/>
      <c r="AI64" s="323"/>
      <c r="AL64" s="323"/>
    </row>
    <row r="65" spans="1:38" s="41" customFormat="1" x14ac:dyDescent="0.2">
      <c r="A65" s="36"/>
      <c r="B65" s="37" t="s">
        <v>25</v>
      </c>
      <c r="C65" s="37"/>
      <c r="D65" s="37"/>
      <c r="E65" s="94">
        <f>K54*(1+Entrada!$J$13)</f>
        <v>2542740.919513247</v>
      </c>
      <c r="F65" s="38">
        <f>L54*(1+Entrada!$J$13)</f>
        <v>2574525.1810071622</v>
      </c>
      <c r="G65" s="38">
        <f>M54*(1+Entrada!$J$13)</f>
        <v>2474341.1887783404</v>
      </c>
      <c r="H65" s="38">
        <f>N54*(1+Entrada!$J$13)</f>
        <v>2611394.9243401042</v>
      </c>
      <c r="I65" s="38">
        <f>O54*(1+Entrada!$J$13)</f>
        <v>2557488.8168464242</v>
      </c>
      <c r="J65" s="38">
        <f>P54*(1+Entrada!$J$13)</f>
        <v>2579864.9369381401</v>
      </c>
      <c r="K65" s="94"/>
      <c r="L65" s="38"/>
      <c r="M65" s="38"/>
      <c r="N65" s="38"/>
      <c r="O65" s="38"/>
      <c r="P65" s="38"/>
      <c r="S65" s="313">
        <f>SUMIF($Q41:$Q53,"&lt;&gt;Rateio",Y41:Y53)</f>
        <v>2885814.5418761666</v>
      </c>
      <c r="T65" s="313">
        <f>SUMIF($Q41:$Q53,"&lt;&gt;Rateio",AB41:AB53)</f>
        <v>2773517.1661231588</v>
      </c>
      <c r="U65" s="313">
        <f>SUMIF($Q41:$Q53,"&lt;&gt;Rateio",AE41:AE53)</f>
        <v>2927142.2563030361</v>
      </c>
      <c r="V65" s="313">
        <f>SUMIF($Q41:$Q53,"&lt;&gt;Rateio",AH41:AH53)</f>
        <v>2866718.2876237524</v>
      </c>
      <c r="W65" s="313">
        <f>SUMIF($Q41:$Q53,"&lt;&gt;Rateio",AK41:AK53)</f>
        <v>2891799.9350000587</v>
      </c>
      <c r="Z65" s="325"/>
      <c r="AC65" s="325"/>
      <c r="AF65" s="325"/>
      <c r="AI65" s="325"/>
      <c r="AL65" s="325"/>
    </row>
    <row r="66" spans="1:38" s="2" customFormat="1" x14ac:dyDescent="0.2">
      <c r="E66" s="88">
        <f>AVERAGE(F66:J66)</f>
        <v>2.8316653317597983E-2</v>
      </c>
      <c r="F66" s="327">
        <f>S66</f>
        <v>2.831665331759799E-2</v>
      </c>
      <c r="G66" s="328">
        <f>T66</f>
        <v>2.831665331759799E-2</v>
      </c>
      <c r="H66" s="328">
        <f>U66</f>
        <v>2.831665331759798E-2</v>
      </c>
      <c r="I66" s="328">
        <f>V66</f>
        <v>2.831665331759798E-2</v>
      </c>
      <c r="J66" s="329">
        <f>W66</f>
        <v>2.8316653317597976E-2</v>
      </c>
      <c r="K66" s="6"/>
      <c r="L66" s="6"/>
      <c r="M66" s="6"/>
      <c r="N66" s="6"/>
      <c r="O66" s="6"/>
      <c r="P66" s="6"/>
      <c r="Q66" s="364"/>
      <c r="R66" s="41"/>
      <c r="S66" s="308">
        <f>S54/S65</f>
        <v>2.831665331759799E-2</v>
      </c>
      <c r="T66" s="308">
        <f>T54/T65</f>
        <v>2.831665331759799E-2</v>
      </c>
      <c r="U66" s="308">
        <f>U54/U65</f>
        <v>2.831665331759798E-2</v>
      </c>
      <c r="V66" s="308">
        <f>V54/V65</f>
        <v>2.831665331759798E-2</v>
      </c>
      <c r="W66" s="308">
        <f>W54/W65</f>
        <v>2.8316653317597976E-2</v>
      </c>
      <c r="Y66" s="324"/>
      <c r="Z66" s="309"/>
      <c r="AB66" s="324"/>
      <c r="AC66" s="309"/>
      <c r="AE66" s="324"/>
      <c r="AF66" s="309"/>
      <c r="AH66" s="324"/>
      <c r="AI66" s="309"/>
      <c r="AK66" s="324"/>
      <c r="AL66" s="309"/>
    </row>
    <row r="67" spans="1:38" s="2" customFormat="1" x14ac:dyDescent="0.2"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382"/>
      <c r="R67" s="382"/>
      <c r="S67" s="5"/>
      <c r="T67" s="5"/>
      <c r="U67" s="5"/>
      <c r="V67" s="5"/>
      <c r="W67" s="5"/>
      <c r="Y67" s="5"/>
      <c r="Z67" s="5"/>
      <c r="AB67" s="5"/>
      <c r="AC67" s="5"/>
      <c r="AE67" s="5"/>
      <c r="AF67" s="5"/>
      <c r="AH67" s="5"/>
      <c r="AI67" s="5"/>
      <c r="AK67" s="5"/>
      <c r="AL67" s="5"/>
    </row>
    <row r="68" spans="1:38" s="5" customFormat="1" ht="12.75" customHeight="1" x14ac:dyDescent="0.2">
      <c r="B68" s="517" t="s">
        <v>26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382"/>
      <c r="R68" s="382"/>
      <c r="S68" s="359" t="s">
        <v>11</v>
      </c>
      <c r="T68" s="359" t="s">
        <v>12</v>
      </c>
      <c r="U68" s="359" t="s">
        <v>13</v>
      </c>
      <c r="V68" s="359" t="s">
        <v>14</v>
      </c>
      <c r="W68" s="359" t="s">
        <v>15</v>
      </c>
      <c r="Y68" s="360"/>
      <c r="Z68" s="361"/>
      <c r="AB68" s="360"/>
      <c r="AC68" s="361"/>
      <c r="AE68" s="360"/>
      <c r="AF68" s="361"/>
      <c r="AH68" s="360"/>
      <c r="AI68" s="361"/>
      <c r="AK68" s="360"/>
      <c r="AL68" s="361"/>
    </row>
    <row r="69" spans="1:38" s="5" customFormat="1" ht="12.75" customHeight="1" x14ac:dyDescent="0.2">
      <c r="B69" s="517"/>
      <c r="C69" s="6"/>
      <c r="D69" s="6"/>
      <c r="E69" s="112"/>
      <c r="F69" s="6"/>
      <c r="G69" s="7"/>
      <c r="H69" s="10"/>
      <c r="I69" s="6"/>
      <c r="J69" s="6"/>
      <c r="K69" s="112"/>
      <c r="L69" s="6"/>
      <c r="M69" s="6"/>
      <c r="Q69" s="41" t="s">
        <v>535</v>
      </c>
      <c r="R69" s="382"/>
      <c r="S69" s="313">
        <f>SUMIF($Q72:$Q84,"Rateio",L72:L84)+F96</f>
        <v>3521745.8603783119</v>
      </c>
      <c r="T69" s="313">
        <f>SUMIF($Q72:$Q84,"Rateio",M72:M84)+G96</f>
        <v>3384702.1202312456</v>
      </c>
      <c r="U69" s="313">
        <f>SUMIF($Q72:$Q84,"Rateio",N72:N84)+H96</f>
        <v>3572180.7393664462</v>
      </c>
      <c r="V69" s="313">
        <f>SUMIF($Q72:$Q84,"Rateio",O72:O84)+I96</f>
        <v>3498441.4680182785</v>
      </c>
      <c r="W69" s="313">
        <f>SUMIF($Q72:$Q84,"Rateio",P72:P84)+J96</f>
        <v>3529050.2221628013</v>
      </c>
      <c r="Z69" s="314"/>
      <c r="AC69" s="314"/>
      <c r="AF69" s="314"/>
      <c r="AI69" s="314"/>
      <c r="AL69" s="314"/>
    </row>
    <row r="70" spans="1:38" s="8" customFormat="1" x14ac:dyDescent="0.2">
      <c r="A70" s="512" t="s">
        <v>16</v>
      </c>
      <c r="B70" s="512" t="s">
        <v>17</v>
      </c>
      <c r="C70" s="512" t="s">
        <v>0</v>
      </c>
      <c r="D70" s="512" t="s">
        <v>18</v>
      </c>
      <c r="E70" s="92">
        <f>$E$8</f>
        <v>42917</v>
      </c>
      <c r="F70" s="518" t="str">
        <f>$F$8</f>
        <v>Preço Unitário</v>
      </c>
      <c r="G70" s="518"/>
      <c r="H70" s="518"/>
      <c r="I70" s="518"/>
      <c r="J70" s="518"/>
      <c r="K70" s="92">
        <f>E70</f>
        <v>42917</v>
      </c>
      <c r="L70" s="516" t="str">
        <f>L39</f>
        <v>Preço Total</v>
      </c>
      <c r="M70" s="516"/>
      <c r="N70" s="516"/>
      <c r="O70" s="516"/>
      <c r="P70" s="516"/>
      <c r="Q70" s="424" t="s">
        <v>536</v>
      </c>
      <c r="R70" s="383"/>
      <c r="S70" s="313">
        <f>SUMIF($R72:$R84,"UAR",L72:L84)</f>
        <v>2326785.1464691814</v>
      </c>
      <c r="T70" s="313">
        <f>SUMIF($R72:$R84,"UAR",M72:M84)</f>
        <v>2236241.6059547267</v>
      </c>
      <c r="U70" s="313">
        <f>SUMIF($R72:$R84,"UAR",N72:N84)</f>
        <v>2360107.0078260237</v>
      </c>
      <c r="V70" s="313">
        <f>SUMIF($R72:$R84,"UAR",O72:O84)</f>
        <v>2311388.1484629167</v>
      </c>
      <c r="W70" s="313">
        <f>SUMIF($R72:$R84,"UAR",P72:P84)</f>
        <v>2331611.071217414</v>
      </c>
      <c r="Z70" s="316"/>
      <c r="AC70" s="316"/>
      <c r="AF70" s="316"/>
      <c r="AI70" s="316"/>
      <c r="AL70" s="316"/>
    </row>
    <row r="71" spans="1:38" s="9" customFormat="1" x14ac:dyDescent="0.2">
      <c r="A71" s="513"/>
      <c r="B71" s="513"/>
      <c r="C71" s="512"/>
      <c r="D71" s="513"/>
      <c r="E71" s="113" t="s">
        <v>58</v>
      </c>
      <c r="F71" s="42" t="s">
        <v>11</v>
      </c>
      <c r="G71" s="42" t="s">
        <v>12</v>
      </c>
      <c r="H71" s="42" t="s">
        <v>13</v>
      </c>
      <c r="I71" s="42" t="s">
        <v>14</v>
      </c>
      <c r="J71" s="42" t="s">
        <v>15</v>
      </c>
      <c r="K71" s="113" t="s">
        <v>58</v>
      </c>
      <c r="L71" s="42" t="s">
        <v>11</v>
      </c>
      <c r="M71" s="42" t="s">
        <v>12</v>
      </c>
      <c r="N71" s="42" t="s">
        <v>13</v>
      </c>
      <c r="O71" s="42" t="s">
        <v>14</v>
      </c>
      <c r="P71" s="42" t="s">
        <v>15</v>
      </c>
      <c r="Q71" s="424" t="s">
        <v>537</v>
      </c>
      <c r="R71" s="425"/>
      <c r="S71" s="317">
        <f>S70/S69</f>
        <v>0.66069081606565283</v>
      </c>
      <c r="T71" s="317">
        <f>T70/T69</f>
        <v>0.66069081606565272</v>
      </c>
      <c r="U71" s="317">
        <f>U70/U69</f>
        <v>0.66069081606565261</v>
      </c>
      <c r="V71" s="317">
        <f>V70/V69</f>
        <v>0.66069081606565283</v>
      </c>
      <c r="W71" s="317">
        <f>W70/W69</f>
        <v>0.66069081606565261</v>
      </c>
      <c r="Y71" s="318"/>
      <c r="Z71" s="319"/>
      <c r="AB71" s="318"/>
      <c r="AC71" s="319"/>
      <c r="AE71" s="318"/>
      <c r="AF71" s="319"/>
      <c r="AH71" s="318"/>
      <c r="AI71" s="319"/>
      <c r="AL71" s="320"/>
    </row>
    <row r="72" spans="1:38" x14ac:dyDescent="0.2">
      <c r="A72" s="20">
        <v>1</v>
      </c>
      <c r="B72" s="40" t="s">
        <v>8</v>
      </c>
      <c r="C72" s="28" t="str">
        <f>VLOOKUP(B72,Valores!$A$2:$F$223,5,FALSE)</f>
        <v>unid.</v>
      </c>
      <c r="D72" s="40">
        <v>1</v>
      </c>
      <c r="E72" s="173">
        <f>EXP(7.25253)*POWER(Resumo!$C16,1.00058)*POWER(Resumo!$E16,0.15238)*1.018609*(1+Valores!$H$117)*(1+Valores!$I$117)*(1+Valores!$J$117)*VLOOKUP(VLOOKUP($B72,Indices_Poder!$B$5:$E$250,3,FALSE),Indices_Poder!$G$6:$N$28,8,FALSE)</f>
        <v>2249959.2159191179</v>
      </c>
      <c r="F72" s="297">
        <f>$E72*VLOOKUP($F71,Regional!$A$2:$B$7,2,FALSE)</f>
        <v>2278083.7061181068</v>
      </c>
      <c r="G72" s="297">
        <f>$E72*VLOOKUP($G71,Regional!$A$2:$B$7,2,FALSE)</f>
        <v>2189435.3130108938</v>
      </c>
      <c r="H72" s="297">
        <f>$E72*VLOOKUP($H71,Regional!$A$2:$B$7,2,FALSE)</f>
        <v>2310708.1147489338</v>
      </c>
      <c r="I72" s="297">
        <f>$E72*VLOOKUP($I71,Regional!$A$2:$B$7,2,FALSE)</f>
        <v>2263008.979371449</v>
      </c>
      <c r="J72" s="298">
        <f>$E72*VLOOKUP($J71,Regional!$A$2:$B$7,2,FALSE)</f>
        <v>2282808.6204715371</v>
      </c>
      <c r="K72" s="144">
        <f>D72*E72</f>
        <v>2249959.2159191179</v>
      </c>
      <c r="L72" s="16">
        <f t="shared" ref="L72:P84" si="50">$D72*F72</f>
        <v>2278083.7061181068</v>
      </c>
      <c r="M72" s="16">
        <f t="shared" si="50"/>
        <v>2189435.3130108938</v>
      </c>
      <c r="N72" s="16">
        <f t="shared" si="50"/>
        <v>2310708.1147489338</v>
      </c>
      <c r="O72" s="16">
        <f t="shared" si="50"/>
        <v>2263008.979371449</v>
      </c>
      <c r="P72" s="17">
        <f t="shared" si="50"/>
        <v>2282808.6204715371</v>
      </c>
      <c r="Q72" s="330">
        <f>VLOOKUP(B72,Valores!$A$2:$O$300,14,FALSE)</f>
        <v>2.7799999999999998E-2</v>
      </c>
      <c r="R72" s="330" t="str">
        <f>VLOOKUP(B72,Valores!$A$2:$O$300,15,FALSE)</f>
        <v>UAR</v>
      </c>
      <c r="S72" s="322">
        <f>IF($R72="UAR",L72*S$71,0)</f>
        <v>1505108.9828610388</v>
      </c>
      <c r="T72" s="322">
        <f t="shared" ref="T72:T84" si="51">IF($R72="UAR",M72*T$71,0)</f>
        <v>1446539.8036761251</v>
      </c>
      <c r="U72" s="322">
        <f t="shared" ref="U72:U84" si="52">IF($R72="UAR",N72*U$71,0)</f>
        <v>1526663.6300229987</v>
      </c>
      <c r="V72" s="322">
        <f t="shared" ref="V72:V84" si="53">IF($R72="UAR",O72*V$71,0)</f>
        <v>1495149.2493448227</v>
      </c>
      <c r="W72" s="322">
        <f t="shared" ref="W72:W84" si="54">IF($R72="UAR",P72*W$71,0)</f>
        <v>1508230.6903810464</v>
      </c>
      <c r="Y72" s="3">
        <f t="shared" ref="Y72:Y84" si="55">L72+S72</f>
        <v>3783192.6889791456</v>
      </c>
      <c r="Z72" s="323">
        <f t="shared" ref="Z72:Z84" si="56">IF($Q72="rateio",0,Y72*$Q72)</f>
        <v>105172.75675362024</v>
      </c>
      <c r="AB72" s="3">
        <f t="shared" ref="AB72:AB84" si="57">M72+T72</f>
        <v>3635975.1166870189</v>
      </c>
      <c r="AC72" s="323">
        <f t="shared" ref="AC72:AC84" si="58">IF($Q72="rateio",0,AB72*$Q72)</f>
        <v>101080.10824389911</v>
      </c>
      <c r="AE72" s="3">
        <f t="shared" ref="AE72:AE84" si="59">N72+U72</f>
        <v>3837371.7447719323</v>
      </c>
      <c r="AF72" s="323">
        <f t="shared" ref="AF72:AF84" si="60">IF($Q72="rateio",0,AE72*$Q72)</f>
        <v>106678.93450465972</v>
      </c>
      <c r="AH72" s="3">
        <f t="shared" ref="AH72:AH84" si="61">V72+O72</f>
        <v>3758158.2287162719</v>
      </c>
      <c r="AI72" s="323">
        <f t="shared" ref="AI72:AI84" si="62">IF($Q72="rateio",0,AH72*$Q72)</f>
        <v>104476.79875831235</v>
      </c>
      <c r="AK72" s="3">
        <f t="shared" ref="AK72:AK84" si="63">P72+W72</f>
        <v>3791039.3108525835</v>
      </c>
      <c r="AL72" s="323">
        <f t="shared" ref="AL72:AL84" si="64">IF($Q72="rateio",0,AK72*$Q72)</f>
        <v>105390.89284170182</v>
      </c>
    </row>
    <row r="73" spans="1:38" x14ac:dyDescent="0.2">
      <c r="A73" s="27">
        <v>2</v>
      </c>
      <c r="B73" s="28" t="s">
        <v>2</v>
      </c>
      <c r="C73" s="28" t="str">
        <f>VLOOKUP(B73,Valores!$A$2:$F$223,5,FALSE)</f>
        <v>unid.</v>
      </c>
      <c r="D73" s="62">
        <v>1</v>
      </c>
      <c r="E73" s="206">
        <f>VLOOKUP($B73,Valores!$A$2:$G$300,6,FALSE)*VLOOKUP(VLOOKUP($B73,Indices_Poder!$B$5:$E$250,3,FALSE),Indices_Poder!$G$6:$N$28,4,FALSE)</f>
        <v>25042.747785145042</v>
      </c>
      <c r="F73" s="60">
        <f>$E73*VLOOKUP($F71,Regional!$A$2:$B$7,2,FALSE)</f>
        <v>25355.782132459353</v>
      </c>
      <c r="G73" s="60">
        <f>$E73*VLOOKUP($G71,Regional!$A$2:$B$7,2,FALSE)</f>
        <v>24369.097869724639</v>
      </c>
      <c r="H73" s="60">
        <f>$E73*VLOOKUP($H71,Regional!$A$2:$B$7,2,FALSE)</f>
        <v>25718.901975343957</v>
      </c>
      <c r="I73" s="60">
        <f>$E73*VLOOKUP($I71,Regional!$A$2:$B$7,2,FALSE)</f>
        <v>25187.995722298885</v>
      </c>
      <c r="J73" s="82">
        <f>$E73*VLOOKUP($J71,Regional!$A$2:$B$7,2,FALSE)</f>
        <v>25408.371902808158</v>
      </c>
      <c r="K73" s="140">
        <f t="shared" ref="K73:K84" si="65">D73*E73</f>
        <v>25042.747785145042</v>
      </c>
      <c r="L73" s="25">
        <f t="shared" si="50"/>
        <v>25355.782132459353</v>
      </c>
      <c r="M73" s="25">
        <f t="shared" si="50"/>
        <v>24369.097869724639</v>
      </c>
      <c r="N73" s="25">
        <f t="shared" si="50"/>
        <v>25718.901975343957</v>
      </c>
      <c r="O73" s="25">
        <f t="shared" si="50"/>
        <v>25187.995722298885</v>
      </c>
      <c r="P73" s="26">
        <f t="shared" si="50"/>
        <v>25408.371902808158</v>
      </c>
      <c r="Q73" s="330">
        <f>VLOOKUP(B73,Valores!$A$2:$O$300,14,FALSE)</f>
        <v>0.04</v>
      </c>
      <c r="R73" s="330" t="str">
        <f>VLOOKUP(B73,Valores!$A$2:$O$300,15,FALSE)</f>
        <v>UAR</v>
      </c>
      <c r="S73" s="322">
        <f t="shared" ref="S73:S84" si="66">IF($R73="UAR",L73*S$71,0)</f>
        <v>16752.33238907747</v>
      </c>
      <c r="T73" s="322">
        <f t="shared" si="51"/>
        <v>16100.43915833213</v>
      </c>
      <c r="U73" s="322">
        <f t="shared" si="52"/>
        <v>16992.242334402523</v>
      </c>
      <c r="V73" s="322">
        <f t="shared" si="53"/>
        <v>16641.477448823822</v>
      </c>
      <c r="W73" s="322">
        <f t="shared" si="54"/>
        <v>16787.07796736592</v>
      </c>
      <c r="Y73" s="3">
        <f t="shared" si="55"/>
        <v>42108.114521536823</v>
      </c>
      <c r="Z73" s="323">
        <f t="shared" si="56"/>
        <v>1684.3245808614729</v>
      </c>
      <c r="AB73" s="3">
        <f t="shared" si="57"/>
        <v>40469.537028056773</v>
      </c>
      <c r="AC73" s="323">
        <f t="shared" si="58"/>
        <v>1618.7814811222709</v>
      </c>
      <c r="AE73" s="3">
        <f t="shared" si="59"/>
        <v>42711.14430974648</v>
      </c>
      <c r="AF73" s="323">
        <f t="shared" si="60"/>
        <v>1708.4457723898593</v>
      </c>
      <c r="AH73" s="3">
        <f t="shared" si="61"/>
        <v>41829.473171122707</v>
      </c>
      <c r="AI73" s="323">
        <f t="shared" si="62"/>
        <v>1673.1789268449083</v>
      </c>
      <c r="AK73" s="3">
        <f t="shared" si="63"/>
        <v>42195.449870174081</v>
      </c>
      <c r="AL73" s="323">
        <f t="shared" si="64"/>
        <v>1687.8179948069633</v>
      </c>
    </row>
    <row r="74" spans="1:38" x14ac:dyDescent="0.2">
      <c r="A74" s="27">
        <v>3</v>
      </c>
      <c r="B74" s="28" t="s">
        <v>540</v>
      </c>
      <c r="C74" s="28" t="str">
        <f>VLOOKUP(B74,Valores!$A$2:$F$223,5,FALSE)</f>
        <v>unid.</v>
      </c>
      <c r="D74" s="62">
        <v>0</v>
      </c>
      <c r="E74" s="206">
        <f>VLOOKUP($B74,Valores!$A$2:$G$300,6,FALSE)*VLOOKUP(VLOOKUP($B74,Indices_Poder!$B$5:$E$250,3,FALSE),Indices_Poder!$G$6:$N$28,4,FALSE)</f>
        <v>0</v>
      </c>
      <c r="F74" s="60">
        <f>$E74*VLOOKUP($F71,Regional!$A$2:$B$7,2,FALSE)</f>
        <v>0</v>
      </c>
      <c r="G74" s="60">
        <f>$E74*VLOOKUP($G71,Regional!$A$2:$B$7,2,FALSE)</f>
        <v>0</v>
      </c>
      <c r="H74" s="60">
        <f>$E74*VLOOKUP($H71,Regional!$A$2:$B$7,2,FALSE)</f>
        <v>0</v>
      </c>
      <c r="I74" s="60">
        <f>$E74*VLOOKUP($I71,Regional!$A$2:$B$7,2,FALSE)</f>
        <v>0</v>
      </c>
      <c r="J74" s="82">
        <f>$E74*VLOOKUP($J71,Regional!$A$2:$B$7,2,FALSE)</f>
        <v>0</v>
      </c>
      <c r="K74" s="140">
        <f t="shared" si="65"/>
        <v>0</v>
      </c>
      <c r="L74" s="25">
        <f t="shared" si="50"/>
        <v>0</v>
      </c>
      <c r="M74" s="25">
        <f t="shared" si="50"/>
        <v>0</v>
      </c>
      <c r="N74" s="25">
        <f t="shared" si="50"/>
        <v>0</v>
      </c>
      <c r="O74" s="25">
        <f t="shared" si="50"/>
        <v>0</v>
      </c>
      <c r="P74" s="26">
        <f t="shared" si="50"/>
        <v>0</v>
      </c>
      <c r="Q74" s="330">
        <f>VLOOKUP(B74,Valores!$A$2:$O$300,14,FALSE)</f>
        <v>4.1700000000000001E-2</v>
      </c>
      <c r="R74" s="330" t="str">
        <f>VLOOKUP(B74,Valores!$A$2:$O$300,15,FALSE)</f>
        <v>UAR</v>
      </c>
      <c r="S74" s="322">
        <f t="shared" si="66"/>
        <v>0</v>
      </c>
      <c r="T74" s="322">
        <f t="shared" si="51"/>
        <v>0</v>
      </c>
      <c r="U74" s="322">
        <f t="shared" si="52"/>
        <v>0</v>
      </c>
      <c r="V74" s="322">
        <f t="shared" si="53"/>
        <v>0</v>
      </c>
      <c r="W74" s="322">
        <f t="shared" si="54"/>
        <v>0</v>
      </c>
      <c r="Y74" s="3">
        <f t="shared" si="55"/>
        <v>0</v>
      </c>
      <c r="Z74" s="323">
        <f t="shared" si="56"/>
        <v>0</v>
      </c>
      <c r="AB74" s="3">
        <f t="shared" si="57"/>
        <v>0</v>
      </c>
      <c r="AC74" s="323">
        <f t="shared" si="58"/>
        <v>0</v>
      </c>
      <c r="AE74" s="3">
        <f t="shared" si="59"/>
        <v>0</v>
      </c>
      <c r="AF74" s="323">
        <f t="shared" si="60"/>
        <v>0</v>
      </c>
      <c r="AH74" s="3">
        <f t="shared" si="61"/>
        <v>0</v>
      </c>
      <c r="AI74" s="323">
        <f t="shared" si="62"/>
        <v>0</v>
      </c>
      <c r="AK74" s="3">
        <f t="shared" si="63"/>
        <v>0</v>
      </c>
      <c r="AL74" s="323">
        <f t="shared" si="64"/>
        <v>0</v>
      </c>
    </row>
    <row r="75" spans="1:38" x14ac:dyDescent="0.2">
      <c r="A75" s="27">
        <v>4</v>
      </c>
      <c r="B75" s="28" t="s">
        <v>249</v>
      </c>
      <c r="C75" s="421" t="str">
        <f>VLOOKUP(B75,Valores!$A$2:$F$223,5,FALSE)</f>
        <v>kg</v>
      </c>
      <c r="D75" s="401">
        <v>0</v>
      </c>
      <c r="E75" s="206">
        <f>VLOOKUP($B75,Valores!$A$2:$G$300,6,FALSE)*VLOOKUP(VLOOKUP($B75,Indices_Poder!$B$5:$E$250,3,FALSE),Indices_Poder!$G$6:$N$28,4,FALSE)</f>
        <v>63.149084067654321</v>
      </c>
      <c r="F75" s="60">
        <f>$E75*VLOOKUP($F71,Regional!$A$2:$B$7,2,FALSE)</f>
        <v>63.9384476185</v>
      </c>
      <c r="G75" s="60">
        <f>$E75*VLOOKUP($G71,Regional!$A$2:$B$7,2,FALSE)</f>
        <v>61.450373706234416</v>
      </c>
      <c r="H75" s="60">
        <f>$E75*VLOOKUP($H71,Regional!$A$2:$B$7,2,FALSE)</f>
        <v>64.854109337480978</v>
      </c>
      <c r="I75" s="60">
        <f>$E75*VLOOKUP($I71,Regional!$A$2:$B$7,2,FALSE)</f>
        <v>63.51534875524672</v>
      </c>
      <c r="J75" s="82">
        <f>$E75*VLOOKUP($J71,Regional!$A$2:$B$7,2,FALSE)</f>
        <v>64.071060695042078</v>
      </c>
      <c r="K75" s="140">
        <f t="shared" si="65"/>
        <v>0</v>
      </c>
      <c r="L75" s="25">
        <f t="shared" si="50"/>
        <v>0</v>
      </c>
      <c r="M75" s="25">
        <f t="shared" si="50"/>
        <v>0</v>
      </c>
      <c r="N75" s="25">
        <f t="shared" si="50"/>
        <v>0</v>
      </c>
      <c r="O75" s="25">
        <f t="shared" si="50"/>
        <v>0</v>
      </c>
      <c r="P75" s="26">
        <f t="shared" si="50"/>
        <v>0</v>
      </c>
      <c r="Q75" s="330">
        <f>VLOOKUP(B75,Valores!$A$2:$O$300,14,FALSE)</f>
        <v>2.5000000000000001E-2</v>
      </c>
      <c r="R75" s="330" t="str">
        <f>VLOOKUP(B75,Valores!$A$2:$O$300,15,FALSE)</f>
        <v>UAR</v>
      </c>
      <c r="S75" s="322">
        <f t="shared" si="66"/>
        <v>0</v>
      </c>
      <c r="T75" s="322">
        <f t="shared" si="51"/>
        <v>0</v>
      </c>
      <c r="U75" s="322">
        <f t="shared" si="52"/>
        <v>0</v>
      </c>
      <c r="V75" s="322">
        <f t="shared" si="53"/>
        <v>0</v>
      </c>
      <c r="W75" s="322">
        <f t="shared" si="54"/>
        <v>0</v>
      </c>
      <c r="Y75" s="3">
        <f t="shared" si="55"/>
        <v>0</v>
      </c>
      <c r="Z75" s="323">
        <f t="shared" si="56"/>
        <v>0</v>
      </c>
      <c r="AB75" s="3">
        <f t="shared" si="57"/>
        <v>0</v>
      </c>
      <c r="AC75" s="323">
        <f t="shared" si="58"/>
        <v>0</v>
      </c>
      <c r="AE75" s="3">
        <f t="shared" si="59"/>
        <v>0</v>
      </c>
      <c r="AF75" s="323">
        <f t="shared" si="60"/>
        <v>0</v>
      </c>
      <c r="AH75" s="3">
        <f t="shared" si="61"/>
        <v>0</v>
      </c>
      <c r="AI75" s="323">
        <f t="shared" si="62"/>
        <v>0</v>
      </c>
      <c r="AK75" s="3">
        <f t="shared" si="63"/>
        <v>0</v>
      </c>
      <c r="AL75" s="323">
        <f t="shared" si="64"/>
        <v>0</v>
      </c>
    </row>
    <row r="76" spans="1:38" x14ac:dyDescent="0.2">
      <c r="A76" s="27">
        <v>5</v>
      </c>
      <c r="B76" s="28" t="s">
        <v>4</v>
      </c>
      <c r="C76" s="421" t="str">
        <f>VLOOKUP(B76,Valores!$A$2:$F$223,5,FALSE)</f>
        <v>kg</v>
      </c>
      <c r="D76" s="401">
        <v>0</v>
      </c>
      <c r="E76" s="206">
        <f>VLOOKUP($B76,Valores!$A$2:$G$300,6,FALSE)*VLOOKUP(VLOOKUP($B76,Indices_Poder!$B$5:$E$250,3,FALSE),Indices_Poder!$G$6:$N$28,4,FALSE)</f>
        <v>50.884983367545722</v>
      </c>
      <c r="F76" s="60">
        <f>$E76*VLOOKUP($F71,Regional!$A$2:$B$7,2,FALSE)</f>
        <v>51.521045659640038</v>
      </c>
      <c r="G76" s="60">
        <f>$E76*VLOOKUP($G71,Regional!$A$2:$B$7,2,FALSE)</f>
        <v>49.516177314958739</v>
      </c>
      <c r="H76" s="60">
        <f>$E76*VLOOKUP($H71,Regional!$A$2:$B$7,2,FALSE)</f>
        <v>52.258877918469452</v>
      </c>
      <c r="I76" s="60">
        <f>$E76*VLOOKUP($I71,Regional!$A$2:$B$7,2,FALSE)</f>
        <v>51.180116271077488</v>
      </c>
      <c r="J76" s="82">
        <f>$E76*VLOOKUP($J71,Regional!$A$2:$B$7,2,FALSE)</f>
        <v>51.62790412471189</v>
      </c>
      <c r="K76" s="140">
        <f t="shared" si="65"/>
        <v>0</v>
      </c>
      <c r="L76" s="25">
        <f t="shared" si="50"/>
        <v>0</v>
      </c>
      <c r="M76" s="25">
        <f t="shared" si="50"/>
        <v>0</v>
      </c>
      <c r="N76" s="25">
        <f t="shared" si="50"/>
        <v>0</v>
      </c>
      <c r="O76" s="25">
        <f t="shared" si="50"/>
        <v>0</v>
      </c>
      <c r="P76" s="26">
        <f t="shared" si="50"/>
        <v>0</v>
      </c>
      <c r="Q76" s="330" t="str">
        <f>VLOOKUP(B76,Valores!$A$2:$O$300,14,FALSE)</f>
        <v>Rateio</v>
      </c>
      <c r="R76" s="330" t="str">
        <f>VLOOKUP(B76,Valores!$A$2:$O$300,15,FALSE)</f>
        <v>COM</v>
      </c>
      <c r="S76" s="322">
        <f t="shared" si="66"/>
        <v>0</v>
      </c>
      <c r="T76" s="322">
        <f t="shared" si="51"/>
        <v>0</v>
      </c>
      <c r="U76" s="322">
        <f t="shared" si="52"/>
        <v>0</v>
      </c>
      <c r="V76" s="322">
        <f t="shared" si="53"/>
        <v>0</v>
      </c>
      <c r="W76" s="322">
        <f t="shared" si="54"/>
        <v>0</v>
      </c>
      <c r="Y76" s="3">
        <f t="shared" si="55"/>
        <v>0</v>
      </c>
      <c r="Z76" s="323">
        <f t="shared" si="56"/>
        <v>0</v>
      </c>
      <c r="AB76" s="3">
        <f t="shared" si="57"/>
        <v>0</v>
      </c>
      <c r="AC76" s="323">
        <f t="shared" si="58"/>
        <v>0</v>
      </c>
      <c r="AE76" s="3">
        <f t="shared" si="59"/>
        <v>0</v>
      </c>
      <c r="AF76" s="323">
        <f t="shared" si="60"/>
        <v>0</v>
      </c>
      <c r="AH76" s="3">
        <f t="shared" si="61"/>
        <v>0</v>
      </c>
      <c r="AI76" s="323">
        <f t="shared" si="62"/>
        <v>0</v>
      </c>
      <c r="AK76" s="3">
        <f t="shared" si="63"/>
        <v>0</v>
      </c>
      <c r="AL76" s="323">
        <f t="shared" si="64"/>
        <v>0</v>
      </c>
    </row>
    <row r="77" spans="1:38" x14ac:dyDescent="0.2">
      <c r="A77" s="27">
        <v>6</v>
      </c>
      <c r="B77" s="28" t="s">
        <v>541</v>
      </c>
      <c r="C77" s="421" t="str">
        <f>VLOOKUP(B77,Valores!$A$2:$F$223,5,FALSE)</f>
        <v>kg</v>
      </c>
      <c r="D77" s="400">
        <v>500</v>
      </c>
      <c r="E77" s="206">
        <f>VLOOKUP($B77,Valores!$A$2:$G$300,6,FALSE)*VLOOKUP(VLOOKUP($B77,Indices_Poder!$B$5:$E$250,3,FALSE),Indices_Poder!$G$6:$N$28,4,FALSE)</f>
        <v>46.114880431832724</v>
      </c>
      <c r="F77" s="60">
        <f>$E77*VLOOKUP($F71,Regional!$A$2:$B$7,2,FALSE)</f>
        <v>46.691316437230633</v>
      </c>
      <c r="G77" s="60">
        <f>$E77*VLOOKUP($G71,Regional!$A$2:$B$7,2,FALSE)</f>
        <v>44.87439014821642</v>
      </c>
      <c r="H77" s="60">
        <f>$E77*VLOOKUP($H71,Regional!$A$2:$B$7,2,FALSE)</f>
        <v>47.359982203492201</v>
      </c>
      <c r="I77" s="60">
        <f>$E77*VLOOKUP($I71,Regional!$A$2:$B$7,2,FALSE)</f>
        <v>46.382346738337354</v>
      </c>
      <c r="J77" s="82">
        <f>$E77*VLOOKUP($J71,Regional!$A$2:$B$7,2,FALSE)</f>
        <v>46.788157686137481</v>
      </c>
      <c r="K77" s="140">
        <f t="shared" si="65"/>
        <v>23057.440215916362</v>
      </c>
      <c r="L77" s="25">
        <f t="shared" si="50"/>
        <v>23345.658218615317</v>
      </c>
      <c r="M77" s="25">
        <f t="shared" si="50"/>
        <v>22437.195074108211</v>
      </c>
      <c r="N77" s="25">
        <f t="shared" si="50"/>
        <v>23679.991101746102</v>
      </c>
      <c r="O77" s="25">
        <f t="shared" si="50"/>
        <v>23191.173369168679</v>
      </c>
      <c r="P77" s="26">
        <f t="shared" si="50"/>
        <v>23394.078843068739</v>
      </c>
      <c r="Q77" s="330">
        <f>VLOOKUP(B77,Valores!$A$2:$O$300,14,FALSE)</f>
        <v>3.1300000000000001E-2</v>
      </c>
      <c r="R77" s="330" t="str">
        <f>VLOOKUP(B77,Valores!$A$2:$O$300,15,FALSE)</f>
        <v>UAR</v>
      </c>
      <c r="S77" s="322">
        <f t="shared" si="66"/>
        <v>15424.261980046769</v>
      </c>
      <c r="T77" s="322">
        <f t="shared" si="51"/>
        <v>14824.048723736798</v>
      </c>
      <c r="U77" s="322">
        <f t="shared" si="52"/>
        <v>15645.152645440025</v>
      </c>
      <c r="V77" s="322">
        <f t="shared" si="53"/>
        <v>15322.19525879609</v>
      </c>
      <c r="W77" s="322">
        <f t="shared" si="54"/>
        <v>15456.253041931303</v>
      </c>
      <c r="Y77" s="3">
        <f t="shared" si="55"/>
        <v>38769.92019866209</v>
      </c>
      <c r="Z77" s="323">
        <f t="shared" si="56"/>
        <v>1213.4985022181236</v>
      </c>
      <c r="AB77" s="3">
        <f t="shared" si="57"/>
        <v>37261.243797845011</v>
      </c>
      <c r="AC77" s="323">
        <f t="shared" si="58"/>
        <v>1166.276930872549</v>
      </c>
      <c r="AE77" s="3">
        <f t="shared" si="59"/>
        <v>39325.143747186128</v>
      </c>
      <c r="AF77" s="323">
        <f t="shared" si="60"/>
        <v>1230.8769992869259</v>
      </c>
      <c r="AH77" s="3">
        <f t="shared" si="61"/>
        <v>38513.368627964766</v>
      </c>
      <c r="AI77" s="323">
        <f t="shared" si="62"/>
        <v>1205.4684380552972</v>
      </c>
      <c r="AK77" s="3">
        <f t="shared" si="63"/>
        <v>38850.331885000043</v>
      </c>
      <c r="AL77" s="323">
        <f t="shared" si="64"/>
        <v>1216.0153880005014</v>
      </c>
    </row>
    <row r="78" spans="1:38" x14ac:dyDescent="0.2">
      <c r="A78" s="27">
        <v>7</v>
      </c>
      <c r="B78" s="28" t="s">
        <v>7</v>
      </c>
      <c r="C78" s="421" t="str">
        <f>VLOOKUP(B78,Valores!$A$2:$F$223,5,FALSE)</f>
        <v>unid.</v>
      </c>
      <c r="D78" s="401">
        <v>1</v>
      </c>
      <c r="E78" s="206">
        <f>VLOOKUP($B78,Valores!$A$2:$G$300,6,FALSE)*VLOOKUP(VLOOKUP($B78,Indices_Poder!$B$5:$E$250,3,FALSE),Indices_Poder!$G$6:$N$28,4,FALSE)</f>
        <v>1568.6315587113145</v>
      </c>
      <c r="F78" s="60">
        <f>$E78*VLOOKUP($F71,Regional!$A$2:$B$7,2,FALSE)</f>
        <v>1588.2394531952059</v>
      </c>
      <c r="G78" s="60">
        <f>$E78*VLOOKUP($G71,Regional!$A$2:$B$7,2,FALSE)</f>
        <v>1526.4353697819802</v>
      </c>
      <c r="H78" s="60">
        <f>$E78*VLOOKUP($H71,Regional!$A$2:$B$7,2,FALSE)</f>
        <v>1610.9846107965197</v>
      </c>
      <c r="I78" s="60">
        <f>$E78*VLOOKUP($I71,Regional!$A$2:$B$7,2,FALSE)</f>
        <v>1577.7296217518401</v>
      </c>
      <c r="J78" s="82">
        <f>$E78*VLOOKUP($J71,Regional!$A$2:$B$7,2,FALSE)</f>
        <v>1591.5335794684995</v>
      </c>
      <c r="K78" s="140">
        <f t="shared" si="65"/>
        <v>1568.6315587113145</v>
      </c>
      <c r="L78" s="25">
        <f t="shared" si="50"/>
        <v>1588.2394531952059</v>
      </c>
      <c r="M78" s="25">
        <f t="shared" si="50"/>
        <v>1526.4353697819802</v>
      </c>
      <c r="N78" s="25">
        <f t="shared" si="50"/>
        <v>1610.9846107965197</v>
      </c>
      <c r="O78" s="25">
        <f t="shared" si="50"/>
        <v>1577.7296217518401</v>
      </c>
      <c r="P78" s="26">
        <f t="shared" si="50"/>
        <v>1591.5335794684995</v>
      </c>
      <c r="Q78" s="330">
        <f>VLOOKUP(B78,Valores!$A$2:$O$300,14,FALSE)</f>
        <v>2.7E-2</v>
      </c>
      <c r="R78" s="330" t="str">
        <f>VLOOKUP(B78,Valores!$A$2:$O$300,15,FALSE)</f>
        <v>COM</v>
      </c>
      <c r="S78" s="322">
        <f t="shared" si="66"/>
        <v>0</v>
      </c>
      <c r="T78" s="322">
        <f t="shared" si="51"/>
        <v>0</v>
      </c>
      <c r="U78" s="322">
        <f t="shared" si="52"/>
        <v>0</v>
      </c>
      <c r="V78" s="322">
        <f t="shared" si="53"/>
        <v>0</v>
      </c>
      <c r="W78" s="322">
        <f t="shared" si="54"/>
        <v>0</v>
      </c>
      <c r="Y78" s="3">
        <f t="shared" si="55"/>
        <v>1588.2394531952059</v>
      </c>
      <c r="Z78" s="323">
        <f t="shared" si="56"/>
        <v>42.882465236270562</v>
      </c>
      <c r="AB78" s="3">
        <f t="shared" si="57"/>
        <v>1526.4353697819802</v>
      </c>
      <c r="AC78" s="323">
        <f t="shared" si="58"/>
        <v>41.213754984113464</v>
      </c>
      <c r="AE78" s="3">
        <f t="shared" si="59"/>
        <v>1610.9846107965197</v>
      </c>
      <c r="AF78" s="323">
        <f t="shared" si="60"/>
        <v>43.496584491506034</v>
      </c>
      <c r="AH78" s="3">
        <f t="shared" si="61"/>
        <v>1577.7296217518401</v>
      </c>
      <c r="AI78" s="323">
        <f t="shared" si="62"/>
        <v>42.59869978729968</v>
      </c>
      <c r="AK78" s="3">
        <f t="shared" si="63"/>
        <v>1591.5335794684995</v>
      </c>
      <c r="AL78" s="323">
        <f t="shared" si="64"/>
        <v>42.971406645649488</v>
      </c>
    </row>
    <row r="79" spans="1:38" x14ac:dyDescent="0.2">
      <c r="A79" s="27">
        <v>8</v>
      </c>
      <c r="B79" s="28" t="s">
        <v>387</v>
      </c>
      <c r="C79" s="421" t="str">
        <f>VLOOKUP(B79,Valores!$A$2:$F$223,5,FALSE)</f>
        <v>m³</v>
      </c>
      <c r="D79" s="401">
        <v>48</v>
      </c>
      <c r="E79" s="206">
        <f>VLOOKUP($B79,Valores!$A$2:$G$300,6,FALSE)*VLOOKUP(VLOOKUP($B79,Indices_Poder!$B$5:$E$250,3,FALSE),Indices_Poder!$G$6:$N$28,4,FALSE)</f>
        <v>3532.8480140991414</v>
      </c>
      <c r="F79" s="60">
        <f>$E79*VLOOKUP($F71,Regional!$A$2:$B$7,2,FALSE)</f>
        <v>3577.0086142753808</v>
      </c>
      <c r="G79" s="60">
        <f>$E79*VLOOKUP($G71,Regional!$A$2:$B$7,2,FALSE)</f>
        <v>3437.8144025198744</v>
      </c>
      <c r="H79" s="60">
        <f>$E79*VLOOKUP($H71,Regional!$A$2:$B$7,2,FALSE)</f>
        <v>3628.2349104798182</v>
      </c>
      <c r="I79" s="60">
        <f>$E79*VLOOKUP($I71,Regional!$A$2:$B$7,2,FALSE)</f>
        <v>3553.3385325809168</v>
      </c>
      <c r="J79" s="82">
        <f>$E79*VLOOKUP($J71,Regional!$A$2:$B$7,2,FALSE)</f>
        <v>3584.4275951049885</v>
      </c>
      <c r="K79" s="140">
        <f t="shared" si="65"/>
        <v>169576.70467675879</v>
      </c>
      <c r="L79" s="25">
        <f t="shared" si="50"/>
        <v>171696.41348521828</v>
      </c>
      <c r="M79" s="25">
        <f t="shared" si="50"/>
        <v>165015.09132095397</v>
      </c>
      <c r="N79" s="25">
        <f t="shared" si="50"/>
        <v>174155.27570303128</v>
      </c>
      <c r="O79" s="25">
        <f t="shared" si="50"/>
        <v>170560.24956388399</v>
      </c>
      <c r="P79" s="26">
        <f t="shared" si="50"/>
        <v>172052.52456503944</v>
      </c>
      <c r="Q79" s="330">
        <f>VLOOKUP(B79,Valores!$A$2:$O$300,14,FALSE)</f>
        <v>3.1300000000000001E-2</v>
      </c>
      <c r="R79" s="330" t="str">
        <f>VLOOKUP(B79,Valores!$A$2:$O$300,15,FALSE)</f>
        <v>COM</v>
      </c>
      <c r="S79" s="322">
        <f t="shared" si="66"/>
        <v>0</v>
      </c>
      <c r="T79" s="322">
        <f t="shared" si="51"/>
        <v>0</v>
      </c>
      <c r="U79" s="322">
        <f t="shared" si="52"/>
        <v>0</v>
      </c>
      <c r="V79" s="322">
        <f t="shared" si="53"/>
        <v>0</v>
      </c>
      <c r="W79" s="322">
        <f t="shared" si="54"/>
        <v>0</v>
      </c>
      <c r="Y79" s="3">
        <f t="shared" si="55"/>
        <v>171696.41348521828</v>
      </c>
      <c r="Z79" s="323">
        <f t="shared" si="56"/>
        <v>5374.0977420873323</v>
      </c>
      <c r="AB79" s="3">
        <f t="shared" si="57"/>
        <v>165015.09132095397</v>
      </c>
      <c r="AC79" s="323">
        <f t="shared" si="58"/>
        <v>5164.9723583458599</v>
      </c>
      <c r="AE79" s="3">
        <f t="shared" si="59"/>
        <v>174155.27570303128</v>
      </c>
      <c r="AF79" s="323">
        <f t="shared" si="60"/>
        <v>5451.0601295048791</v>
      </c>
      <c r="AH79" s="3">
        <f t="shared" si="61"/>
        <v>170560.24956388399</v>
      </c>
      <c r="AI79" s="323">
        <f t="shared" si="62"/>
        <v>5338.5358113495695</v>
      </c>
      <c r="AK79" s="3">
        <f t="shared" si="63"/>
        <v>172052.52456503944</v>
      </c>
      <c r="AL79" s="323">
        <f t="shared" si="64"/>
        <v>5385.2440188857345</v>
      </c>
    </row>
    <row r="80" spans="1:38" x14ac:dyDescent="0.2">
      <c r="A80" s="27">
        <v>9</v>
      </c>
      <c r="B80" s="28" t="s">
        <v>542</v>
      </c>
      <c r="C80" s="421" t="str">
        <f>VLOOKUP(B80,Valores!$A$2:$F$223,5,FALSE)</f>
        <v>m³</v>
      </c>
      <c r="D80" s="401">
        <v>0</v>
      </c>
      <c r="E80" s="206">
        <f>VLOOKUP($B80,Valores!$A$2:$G$300,6,FALSE)*VLOOKUP(VLOOKUP($B80,Indices_Poder!$B$5:$E$250,3,FALSE),Indices_Poder!$G$6:$N$28,4,FALSE)</f>
        <v>3532.8480140991414</v>
      </c>
      <c r="F80" s="60">
        <f>$E80*VLOOKUP($F71,Regional!$A$2:$B$7,2,FALSE)</f>
        <v>3577.0086142753808</v>
      </c>
      <c r="G80" s="60">
        <f>$E80*VLOOKUP($G71,Regional!$A$2:$B$7,2,FALSE)</f>
        <v>3437.8144025198744</v>
      </c>
      <c r="H80" s="60">
        <f>$E80*VLOOKUP($H71,Regional!$A$2:$B$7,2,FALSE)</f>
        <v>3628.2349104798182</v>
      </c>
      <c r="I80" s="60">
        <f>$E80*VLOOKUP($I71,Regional!$A$2:$B$7,2,FALSE)</f>
        <v>3553.3385325809168</v>
      </c>
      <c r="J80" s="60">
        <f>$E80*VLOOKUP($J71,Regional!$A$2:$B$7,2,FALSE)</f>
        <v>3584.4275951049885</v>
      </c>
      <c r="K80" s="140">
        <f t="shared" si="65"/>
        <v>0</v>
      </c>
      <c r="L80" s="25">
        <f t="shared" si="50"/>
        <v>0</v>
      </c>
      <c r="M80" s="25">
        <f t="shared" si="50"/>
        <v>0</v>
      </c>
      <c r="N80" s="25">
        <f t="shared" si="50"/>
        <v>0</v>
      </c>
      <c r="O80" s="25">
        <f t="shared" si="50"/>
        <v>0</v>
      </c>
      <c r="P80" s="26">
        <f t="shared" si="50"/>
        <v>0</v>
      </c>
      <c r="Q80" s="330">
        <f>VLOOKUP(B80,Valores!$A$2:$O$300,14,FALSE)</f>
        <v>3.1300000000000001E-2</v>
      </c>
      <c r="R80" s="330" t="str">
        <f>VLOOKUP(B80,Valores!$A$2:$O$300,15,FALSE)</f>
        <v>COM</v>
      </c>
      <c r="S80" s="322">
        <f t="shared" si="66"/>
        <v>0</v>
      </c>
      <c r="T80" s="322">
        <f t="shared" si="51"/>
        <v>0</v>
      </c>
      <c r="U80" s="322">
        <f t="shared" si="52"/>
        <v>0</v>
      </c>
      <c r="V80" s="322">
        <f t="shared" si="53"/>
        <v>0</v>
      </c>
      <c r="W80" s="322">
        <f t="shared" si="54"/>
        <v>0</v>
      </c>
      <c r="Y80" s="3">
        <f t="shared" si="55"/>
        <v>0</v>
      </c>
      <c r="Z80" s="323">
        <f t="shared" si="56"/>
        <v>0</v>
      </c>
      <c r="AB80" s="3">
        <f t="shared" si="57"/>
        <v>0</v>
      </c>
      <c r="AC80" s="323">
        <f t="shared" si="58"/>
        <v>0</v>
      </c>
      <c r="AE80" s="3">
        <f t="shared" si="59"/>
        <v>0</v>
      </c>
      <c r="AF80" s="323">
        <f t="shared" si="60"/>
        <v>0</v>
      </c>
      <c r="AH80" s="3">
        <f t="shared" si="61"/>
        <v>0</v>
      </c>
      <c r="AI80" s="323">
        <f t="shared" si="62"/>
        <v>0</v>
      </c>
      <c r="AK80" s="3">
        <f t="shared" si="63"/>
        <v>0</v>
      </c>
      <c r="AL80" s="323">
        <f t="shared" si="64"/>
        <v>0</v>
      </c>
    </row>
    <row r="81" spans="1:38" x14ac:dyDescent="0.2">
      <c r="A81" s="27">
        <v>10</v>
      </c>
      <c r="B81" s="28" t="s">
        <v>388</v>
      </c>
      <c r="C81" s="421" t="str">
        <f>VLOOKUP(B81,Valores!$A$2:$F$223,5,FALSE)</f>
        <v>m³</v>
      </c>
      <c r="D81" s="401">
        <v>0</v>
      </c>
      <c r="E81" s="206">
        <f>VLOOKUP($B81,Valores!$A$2:$G$300,6,FALSE)*VLOOKUP(VLOOKUP($B81,Indices_Poder!$B$5:$E$250,3,FALSE),Indices_Poder!$G$6:$N$28,4,FALSE)</f>
        <v>3532.8480140991414</v>
      </c>
      <c r="F81" s="60">
        <f>$E81*VLOOKUP($F71,Regional!$A$2:$B$7,2,FALSE)</f>
        <v>3577.0086142753808</v>
      </c>
      <c r="G81" s="60">
        <f>$E81*VLOOKUP($G71,Regional!$A$2:$B$7,2,FALSE)</f>
        <v>3437.8144025198744</v>
      </c>
      <c r="H81" s="60">
        <f>$E81*VLOOKUP($H71,Regional!$A$2:$B$7,2,FALSE)</f>
        <v>3628.2349104798182</v>
      </c>
      <c r="I81" s="60">
        <f>$E81*VLOOKUP($I71,Regional!$A$2:$B$7,2,FALSE)</f>
        <v>3553.3385325809168</v>
      </c>
      <c r="J81" s="60">
        <f>$E81*VLOOKUP($J71,Regional!$A$2:$B$7,2,FALSE)</f>
        <v>3584.4275951049885</v>
      </c>
      <c r="K81" s="140">
        <f t="shared" si="65"/>
        <v>0</v>
      </c>
      <c r="L81" s="25">
        <f t="shared" si="50"/>
        <v>0</v>
      </c>
      <c r="M81" s="25">
        <f t="shared" si="50"/>
        <v>0</v>
      </c>
      <c r="N81" s="25">
        <f t="shared" si="50"/>
        <v>0</v>
      </c>
      <c r="O81" s="25">
        <f t="shared" si="50"/>
        <v>0</v>
      </c>
      <c r="P81" s="26">
        <f t="shared" si="50"/>
        <v>0</v>
      </c>
      <c r="Q81" s="330">
        <f>VLOOKUP(B81,Valores!$A$2:$O$300,14,FALSE)</f>
        <v>3.1300000000000001E-2</v>
      </c>
      <c r="R81" s="330" t="str">
        <f>VLOOKUP(B81,Valores!$A$2:$O$300,15,FALSE)</f>
        <v>COM</v>
      </c>
      <c r="S81" s="322">
        <f t="shared" si="66"/>
        <v>0</v>
      </c>
      <c r="T81" s="322">
        <f t="shared" si="51"/>
        <v>0</v>
      </c>
      <c r="U81" s="322">
        <f t="shared" si="52"/>
        <v>0</v>
      </c>
      <c r="V81" s="322">
        <f t="shared" si="53"/>
        <v>0</v>
      </c>
      <c r="W81" s="322">
        <f t="shared" si="54"/>
        <v>0</v>
      </c>
      <c r="Y81" s="3">
        <f t="shared" si="55"/>
        <v>0</v>
      </c>
      <c r="Z81" s="323">
        <f t="shared" si="56"/>
        <v>0</v>
      </c>
      <c r="AB81" s="3">
        <f t="shared" si="57"/>
        <v>0</v>
      </c>
      <c r="AC81" s="323">
        <f t="shared" si="58"/>
        <v>0</v>
      </c>
      <c r="AE81" s="3">
        <f t="shared" si="59"/>
        <v>0</v>
      </c>
      <c r="AF81" s="323">
        <f t="shared" si="60"/>
        <v>0</v>
      </c>
      <c r="AH81" s="3">
        <f t="shared" si="61"/>
        <v>0</v>
      </c>
      <c r="AI81" s="323">
        <f t="shared" si="62"/>
        <v>0</v>
      </c>
      <c r="AK81" s="3">
        <f t="shared" si="63"/>
        <v>0</v>
      </c>
      <c r="AL81" s="323">
        <f t="shared" si="64"/>
        <v>0</v>
      </c>
    </row>
    <row r="82" spans="1:38" x14ac:dyDescent="0.2">
      <c r="A82" s="27">
        <v>11</v>
      </c>
      <c r="B82" s="28" t="s">
        <v>389</v>
      </c>
      <c r="C82" s="421" t="str">
        <f>VLOOKUP(B82,Valores!$A$2:$F$223,5,FALSE)</f>
        <v>m³</v>
      </c>
      <c r="D82" s="401">
        <v>10.1</v>
      </c>
      <c r="E82" s="206">
        <f>VLOOKUP($B82,Valores!$A$2:$G$300,6,FALSE)*VLOOKUP(VLOOKUP($B82,Indices_Poder!$B$5:$E$250,3,FALSE),Indices_Poder!$G$6:$N$28,4,FALSE)</f>
        <v>3532.8480140991414</v>
      </c>
      <c r="F82" s="60">
        <f>$E82*VLOOKUP($F71,Regional!$A$2:$B$7,2,FALSE)</f>
        <v>3577.0086142753808</v>
      </c>
      <c r="G82" s="60">
        <f>$E82*VLOOKUP($G71,Regional!$A$2:$B$7,2,FALSE)</f>
        <v>3437.8144025198744</v>
      </c>
      <c r="H82" s="60">
        <f>$E82*VLOOKUP($H71,Regional!$A$2:$B$7,2,FALSE)</f>
        <v>3628.2349104798182</v>
      </c>
      <c r="I82" s="60">
        <f>$E82*VLOOKUP($I71,Regional!$A$2:$B$7,2,FALSE)</f>
        <v>3553.3385325809168</v>
      </c>
      <c r="J82" s="60">
        <f>$E82*VLOOKUP($J71,Regional!$A$2:$B$7,2,FALSE)</f>
        <v>3584.4275951049885</v>
      </c>
      <c r="K82" s="140">
        <f t="shared" si="65"/>
        <v>35681.764942401329</v>
      </c>
      <c r="L82" s="25">
        <f t="shared" si="50"/>
        <v>36127.787004181344</v>
      </c>
      <c r="M82" s="25">
        <f t="shared" si="50"/>
        <v>34721.925465450731</v>
      </c>
      <c r="N82" s="25">
        <f t="shared" si="50"/>
        <v>36645.172595846161</v>
      </c>
      <c r="O82" s="25">
        <f t="shared" si="50"/>
        <v>35888.719179067259</v>
      </c>
      <c r="P82" s="26">
        <f t="shared" si="50"/>
        <v>36202.718710560381</v>
      </c>
      <c r="Q82" s="330">
        <f>VLOOKUP(B82,Valores!$A$2:$O$300,14,FALSE)</f>
        <v>3.1300000000000001E-2</v>
      </c>
      <c r="R82" s="330" t="str">
        <f>VLOOKUP(B82,Valores!$A$2:$O$300,15,FALSE)</f>
        <v>COM</v>
      </c>
      <c r="S82" s="322">
        <f t="shared" si="66"/>
        <v>0</v>
      </c>
      <c r="T82" s="322">
        <f t="shared" si="51"/>
        <v>0</v>
      </c>
      <c r="U82" s="322">
        <f t="shared" si="52"/>
        <v>0</v>
      </c>
      <c r="V82" s="322">
        <f t="shared" si="53"/>
        <v>0</v>
      </c>
      <c r="W82" s="322">
        <f t="shared" si="54"/>
        <v>0</v>
      </c>
      <c r="Y82" s="3">
        <f t="shared" si="55"/>
        <v>36127.787004181344</v>
      </c>
      <c r="Z82" s="323">
        <f t="shared" si="56"/>
        <v>1130.7997332308762</v>
      </c>
      <c r="AB82" s="3">
        <f t="shared" si="57"/>
        <v>34721.925465450731</v>
      </c>
      <c r="AC82" s="323">
        <f t="shared" si="58"/>
        <v>1086.7962670686079</v>
      </c>
      <c r="AE82" s="3">
        <f t="shared" si="59"/>
        <v>36645.172595846161</v>
      </c>
      <c r="AF82" s="323">
        <f t="shared" si="60"/>
        <v>1146.9939022499848</v>
      </c>
      <c r="AH82" s="3">
        <f t="shared" si="61"/>
        <v>35888.719179067259</v>
      </c>
      <c r="AI82" s="323">
        <f t="shared" si="62"/>
        <v>1123.3169103048053</v>
      </c>
      <c r="AK82" s="3">
        <f t="shared" si="63"/>
        <v>36202.718710560381</v>
      </c>
      <c r="AL82" s="323">
        <f t="shared" si="64"/>
        <v>1133.1450956405399</v>
      </c>
    </row>
    <row r="83" spans="1:38" x14ac:dyDescent="0.2">
      <c r="A83" s="27">
        <v>12</v>
      </c>
      <c r="B83" s="28" t="s">
        <v>390</v>
      </c>
      <c r="C83" s="421" t="str">
        <f>VLOOKUP(B83,Valores!$A$2:$F$223,5,FALSE)</f>
        <v>m³</v>
      </c>
      <c r="D83" s="401">
        <v>0.2</v>
      </c>
      <c r="E83" s="206">
        <f>VLOOKUP($B83,Valores!$A$2:$G$300,6,FALSE)*VLOOKUP(VLOOKUP($B83,Indices_Poder!$B$5:$E$250,3,FALSE),Indices_Poder!$G$6:$N$28,4,FALSE)</f>
        <v>3532.8480140991414</v>
      </c>
      <c r="F83" s="60">
        <f>$E83*VLOOKUP($F71,Regional!$A$2:$B$7,2,FALSE)</f>
        <v>3577.0086142753808</v>
      </c>
      <c r="G83" s="60">
        <f>$E83*VLOOKUP($G71,Regional!$A$2:$B$7,2,FALSE)</f>
        <v>3437.8144025198744</v>
      </c>
      <c r="H83" s="60">
        <f>$E83*VLOOKUP($H71,Regional!$A$2:$B$7,2,FALSE)</f>
        <v>3628.2349104798182</v>
      </c>
      <c r="I83" s="60">
        <f>$E83*VLOOKUP($I71,Regional!$A$2:$B$7,2,FALSE)</f>
        <v>3553.3385325809168</v>
      </c>
      <c r="J83" s="60">
        <f>$E83*VLOOKUP($J71,Regional!$A$2:$B$7,2,FALSE)</f>
        <v>3584.4275951049885</v>
      </c>
      <c r="K83" s="140">
        <f t="shared" si="65"/>
        <v>706.56960281982833</v>
      </c>
      <c r="L83" s="25">
        <f t="shared" si="50"/>
        <v>715.40172285507617</v>
      </c>
      <c r="M83" s="25">
        <f t="shared" si="50"/>
        <v>687.56288050397495</v>
      </c>
      <c r="N83" s="25">
        <f t="shared" si="50"/>
        <v>725.64698209596372</v>
      </c>
      <c r="O83" s="25">
        <f t="shared" si="50"/>
        <v>710.66770651618344</v>
      </c>
      <c r="P83" s="26">
        <f t="shared" si="50"/>
        <v>716.88551902099778</v>
      </c>
      <c r="Q83" s="330">
        <f>VLOOKUP(B83,Valores!$A$2:$O$300,14,FALSE)</f>
        <v>3.1300000000000001E-2</v>
      </c>
      <c r="R83" s="330" t="str">
        <f>VLOOKUP(B83,Valores!$A$2:$O$300,15,FALSE)</f>
        <v>COM</v>
      </c>
      <c r="S83" s="322">
        <f t="shared" si="66"/>
        <v>0</v>
      </c>
      <c r="T83" s="322">
        <f t="shared" si="51"/>
        <v>0</v>
      </c>
      <c r="U83" s="322">
        <f t="shared" si="52"/>
        <v>0</v>
      </c>
      <c r="V83" s="322">
        <f t="shared" si="53"/>
        <v>0</v>
      </c>
      <c r="W83" s="322">
        <f t="shared" si="54"/>
        <v>0</v>
      </c>
      <c r="Y83" s="3">
        <f t="shared" si="55"/>
        <v>715.40172285507617</v>
      </c>
      <c r="Z83" s="323">
        <f t="shared" si="56"/>
        <v>22.392073925363885</v>
      </c>
      <c r="AB83" s="3">
        <f t="shared" si="57"/>
        <v>687.56288050397495</v>
      </c>
      <c r="AC83" s="323">
        <f t="shared" si="58"/>
        <v>21.520718159774418</v>
      </c>
      <c r="AE83" s="3">
        <f t="shared" si="59"/>
        <v>725.64698209596372</v>
      </c>
      <c r="AF83" s="323">
        <f t="shared" si="60"/>
        <v>22.712750539603665</v>
      </c>
      <c r="AH83" s="3">
        <f t="shared" si="61"/>
        <v>710.66770651618344</v>
      </c>
      <c r="AI83" s="323">
        <f t="shared" si="62"/>
        <v>22.243899213956542</v>
      </c>
      <c r="AK83" s="3">
        <f t="shared" si="63"/>
        <v>716.88551902099778</v>
      </c>
      <c r="AL83" s="323">
        <f t="shared" si="64"/>
        <v>22.43851674535723</v>
      </c>
    </row>
    <row r="84" spans="1:38" x14ac:dyDescent="0.2">
      <c r="A84" s="22">
        <v>13</v>
      </c>
      <c r="B84" s="23" t="s">
        <v>391</v>
      </c>
      <c r="C84" s="23" t="str">
        <f>VLOOKUP(B84,Valores!$A$2:$F$223,5,FALSE)</f>
        <v>m³</v>
      </c>
      <c r="D84" s="66">
        <v>10</v>
      </c>
      <c r="E84" s="206">
        <f>VLOOKUP($B84,Valores!$A$2:$G$300,6,FALSE)*VLOOKUP(VLOOKUP($B84,Indices_Poder!$B$5:$E$250,3,FALSE),Indices_Poder!$G$6:$N$28,4,FALSE)</f>
        <v>3532.8480140991414</v>
      </c>
      <c r="F84" s="60">
        <f>$E84*VLOOKUP($F71,Regional!$A$2:$B$7,2,FALSE)</f>
        <v>3577.0086142753808</v>
      </c>
      <c r="G84" s="60">
        <f>$E84*VLOOKUP($G71,Regional!$A$2:$B$7,2,FALSE)</f>
        <v>3437.8144025198744</v>
      </c>
      <c r="H84" s="60">
        <f>$E84*VLOOKUP($H71,Regional!$A$2:$B$7,2,FALSE)</f>
        <v>3628.2349104798182</v>
      </c>
      <c r="I84" s="60">
        <f>$E84*VLOOKUP($I71,Regional!$A$2:$B$7,2,FALSE)</f>
        <v>3553.3385325809168</v>
      </c>
      <c r="J84" s="60">
        <f>$E84*VLOOKUP($J71,Regional!$A$2:$B$7,2,FALSE)</f>
        <v>3584.4275951049885</v>
      </c>
      <c r="K84" s="141">
        <f t="shared" si="65"/>
        <v>35328.480140991414</v>
      </c>
      <c r="L84" s="18">
        <f t="shared" si="50"/>
        <v>35770.086142753804</v>
      </c>
      <c r="M84" s="18">
        <f t="shared" si="50"/>
        <v>34378.144025198744</v>
      </c>
      <c r="N84" s="18">
        <f t="shared" si="50"/>
        <v>36282.349104798181</v>
      </c>
      <c r="O84" s="18">
        <f t="shared" si="50"/>
        <v>35533.385325809169</v>
      </c>
      <c r="P84" s="19">
        <f t="shared" si="50"/>
        <v>35844.275951049887</v>
      </c>
      <c r="Q84" s="330">
        <f>VLOOKUP(B84,Valores!$A$2:$O$300,14,FALSE)</f>
        <v>3.1300000000000001E-2</v>
      </c>
      <c r="R84" s="330" t="str">
        <f>VLOOKUP(B84,Valores!$A$2:$O$300,15,FALSE)</f>
        <v>COM</v>
      </c>
      <c r="S84" s="322">
        <f t="shared" si="66"/>
        <v>0</v>
      </c>
      <c r="T84" s="322">
        <f t="shared" si="51"/>
        <v>0</v>
      </c>
      <c r="U84" s="322">
        <f t="shared" si="52"/>
        <v>0</v>
      </c>
      <c r="V84" s="322">
        <f t="shared" si="53"/>
        <v>0</v>
      </c>
      <c r="W84" s="322">
        <f t="shared" si="54"/>
        <v>0</v>
      </c>
      <c r="Y84" s="3">
        <f t="shared" si="55"/>
        <v>35770.086142753804</v>
      </c>
      <c r="Z84" s="323">
        <f t="shared" si="56"/>
        <v>1119.6036962681942</v>
      </c>
      <c r="AB84" s="3">
        <f t="shared" si="57"/>
        <v>34378.144025198744</v>
      </c>
      <c r="AC84" s="323">
        <f t="shared" si="58"/>
        <v>1076.0359079887207</v>
      </c>
      <c r="AE84" s="3">
        <f t="shared" si="59"/>
        <v>36282.349104798181</v>
      </c>
      <c r="AF84" s="323">
        <f t="shared" si="60"/>
        <v>1135.6375269801831</v>
      </c>
      <c r="AH84" s="3">
        <f t="shared" si="61"/>
        <v>35533.385325809169</v>
      </c>
      <c r="AI84" s="323">
        <f t="shared" si="62"/>
        <v>1112.1949606978271</v>
      </c>
      <c r="AK84" s="3">
        <f t="shared" si="63"/>
        <v>35844.275951049887</v>
      </c>
      <c r="AL84" s="323">
        <f t="shared" si="64"/>
        <v>1121.9258372678614</v>
      </c>
    </row>
    <row r="85" spans="1:38" s="41" customFormat="1" x14ac:dyDescent="0.2">
      <c r="A85" s="36"/>
      <c r="B85" s="37" t="s">
        <v>20</v>
      </c>
      <c r="C85" s="37"/>
      <c r="D85" s="37"/>
      <c r="E85" s="94"/>
      <c r="F85" s="38"/>
      <c r="G85" s="38"/>
      <c r="H85" s="38"/>
      <c r="I85" s="38"/>
      <c r="J85" s="38"/>
      <c r="K85" s="95">
        <f t="shared" ref="K85:P85" si="67">SUM(K72:K84)</f>
        <v>2540921.5548418621</v>
      </c>
      <c r="L85" s="38">
        <f t="shared" si="67"/>
        <v>2572683.0742773847</v>
      </c>
      <c r="M85" s="38">
        <f t="shared" si="67"/>
        <v>2472570.7650166159</v>
      </c>
      <c r="N85" s="38">
        <f t="shared" si="67"/>
        <v>2609526.4368225918</v>
      </c>
      <c r="O85" s="38">
        <f t="shared" si="67"/>
        <v>2555658.8998599448</v>
      </c>
      <c r="P85" s="38">
        <f t="shared" si="67"/>
        <v>2578019.0095425532</v>
      </c>
      <c r="S85" s="313">
        <f>SUMIF($Q72:$Q84,"&lt;&gt;Rateio",Z72:Z84)</f>
        <v>115760.35554744788</v>
      </c>
      <c r="T85" s="313">
        <f>SUMIF($Q72:$Q84,"&lt;&gt;Rateio",AC72:AC84)</f>
        <v>111255.70566244103</v>
      </c>
      <c r="U85" s="313">
        <f>SUMIF($Q72:$Q84,"&lt;&gt;Rateio",AF72:AF84)</f>
        <v>117418.15817010266</v>
      </c>
      <c r="V85" s="313">
        <f>SUMIF($Q72:$Q84,"&lt;&gt;Rateio",AI72:AI84)</f>
        <v>114994.336404566</v>
      </c>
      <c r="W85" s="313">
        <f>SUMIF($Q72:$Q84,"&lt;&gt;Rateio",AL72:AL84)</f>
        <v>116000.45109969442</v>
      </c>
      <c r="Z85" s="325"/>
      <c r="AC85" s="325"/>
      <c r="AF85" s="325"/>
      <c r="AI85" s="325"/>
      <c r="AL85" s="325"/>
    </row>
    <row r="86" spans="1:38" s="41" customFormat="1" ht="12.75" hidden="1" customHeight="1" x14ac:dyDescent="0.2">
      <c r="A86" s="36"/>
      <c r="B86" s="37"/>
      <c r="C86" s="37"/>
      <c r="D86" s="37"/>
      <c r="E86" s="93" t="s">
        <v>58</v>
      </c>
      <c r="F86" s="84" t="s">
        <v>11</v>
      </c>
      <c r="G86" s="84" t="s">
        <v>12</v>
      </c>
      <c r="H86" s="84" t="s">
        <v>13</v>
      </c>
      <c r="I86" s="84" t="s">
        <v>14</v>
      </c>
      <c r="J86" s="84" t="s">
        <v>15</v>
      </c>
      <c r="K86" s="121"/>
      <c r="L86" s="38"/>
      <c r="M86" s="38"/>
      <c r="N86" s="38"/>
      <c r="O86" s="38"/>
      <c r="P86" s="38"/>
      <c r="S86" s="326"/>
      <c r="T86" s="326"/>
      <c r="U86" s="326"/>
      <c r="V86" s="326"/>
      <c r="W86" s="326"/>
      <c r="Z86" s="325"/>
      <c r="AC86" s="325"/>
      <c r="AF86" s="325"/>
      <c r="AI86" s="325"/>
      <c r="AL86" s="325"/>
    </row>
    <row r="87" spans="1:38" s="2" customFormat="1" ht="12.75" hidden="1" customHeight="1" x14ac:dyDescent="0.2">
      <c r="A87" s="11"/>
      <c r="B87" s="12" t="s">
        <v>163</v>
      </c>
      <c r="C87" s="12"/>
      <c r="D87" s="12"/>
      <c r="E87" s="99" t="e">
        <f>(SUMIF(#REF!,"Obras civis",K72:K84)+#REF!)*3.98%</f>
        <v>#REF!</v>
      </c>
      <c r="F87" s="14" t="e">
        <f>(SUMIF(#REF!,"Obras civis",L72:L84)+#REF!)*3.98%</f>
        <v>#REF!</v>
      </c>
      <c r="G87" s="14" t="e">
        <f>(SUMIF(#REF!,"Obras civis",M72:M84)+#REF!)*3.98%</f>
        <v>#REF!</v>
      </c>
      <c r="H87" s="14" t="e">
        <f>(SUMIF(#REF!,"Obras civis",N72:N84)+#REF!)*3.98%</f>
        <v>#REF!</v>
      </c>
      <c r="I87" s="14" t="e">
        <f>(SUMIF(#REF!,"Obras civis",O72:O84)+#REF!)*3.98%</f>
        <v>#REF!</v>
      </c>
      <c r="J87" s="14" t="e">
        <f>(SUMIF(#REF!,"Obras civis",P72:P84)+#REF!)*3.98%</f>
        <v>#REF!</v>
      </c>
      <c r="K87" s="99"/>
      <c r="L87" s="14"/>
      <c r="M87" s="14"/>
      <c r="N87" s="14"/>
      <c r="O87" s="14"/>
      <c r="P87" s="14"/>
      <c r="Q87" s="41"/>
      <c r="R87" s="41"/>
      <c r="S87" s="322"/>
      <c r="T87" s="322"/>
      <c r="U87" s="322"/>
      <c r="V87" s="322"/>
      <c r="W87" s="322"/>
      <c r="Z87" s="323"/>
      <c r="AC87" s="323"/>
      <c r="AF87" s="323"/>
      <c r="AI87" s="323"/>
      <c r="AL87" s="323"/>
    </row>
    <row r="88" spans="1:38" s="2" customFormat="1" ht="12.75" hidden="1" customHeight="1" x14ac:dyDescent="0.2">
      <c r="A88" s="11"/>
      <c r="B88" s="12" t="s">
        <v>22</v>
      </c>
      <c r="C88" s="31"/>
      <c r="D88" s="31"/>
      <c r="E88" s="100" t="e">
        <f>K85+#REF!+E87</f>
        <v>#REF!</v>
      </c>
      <c r="F88" s="32" t="e">
        <f>L85+#REF!+F87</f>
        <v>#REF!</v>
      </c>
      <c r="G88" s="32" t="e">
        <f>M85+#REF!+G87</f>
        <v>#REF!</v>
      </c>
      <c r="H88" s="32" t="e">
        <f>N85+#REF!+H87</f>
        <v>#REF!</v>
      </c>
      <c r="I88" s="32" t="e">
        <f>O85+#REF!+I87</f>
        <v>#REF!</v>
      </c>
      <c r="J88" s="32" t="e">
        <f>P85+#REF!+J87</f>
        <v>#REF!</v>
      </c>
      <c r="K88" s="100"/>
      <c r="L88" s="32"/>
      <c r="M88" s="32"/>
      <c r="N88" s="32"/>
      <c r="O88" s="32"/>
      <c r="P88" s="32"/>
      <c r="Q88" s="41"/>
      <c r="R88" s="41"/>
      <c r="S88" s="322"/>
      <c r="T88" s="322"/>
      <c r="U88" s="322"/>
      <c r="V88" s="322"/>
      <c r="W88" s="322"/>
      <c r="Z88" s="323"/>
      <c r="AC88" s="323"/>
      <c r="AF88" s="323"/>
      <c r="AI88" s="323"/>
      <c r="AL88" s="323"/>
    </row>
    <row r="89" spans="1:38" s="2" customFormat="1" ht="12.75" hidden="1" customHeight="1" x14ac:dyDescent="0.2">
      <c r="A89" s="11"/>
      <c r="B89" s="12" t="s">
        <v>155</v>
      </c>
      <c r="C89" s="12"/>
      <c r="D89" s="130"/>
      <c r="E89" s="99" t="e">
        <f>E88*2.7%</f>
        <v>#REF!</v>
      </c>
      <c r="F89" s="14" t="e">
        <f>F88*2.7%</f>
        <v>#REF!</v>
      </c>
      <c r="G89" s="14" t="e">
        <f t="shared" ref="G89:J89" si="68">G88*2.7%</f>
        <v>#REF!</v>
      </c>
      <c r="H89" s="14" t="e">
        <f t="shared" si="68"/>
        <v>#REF!</v>
      </c>
      <c r="I89" s="14" t="e">
        <f t="shared" si="68"/>
        <v>#REF!</v>
      </c>
      <c r="J89" s="14" t="e">
        <f t="shared" si="68"/>
        <v>#REF!</v>
      </c>
      <c r="K89" s="99"/>
      <c r="L89" s="14"/>
      <c r="M89" s="14"/>
      <c r="N89" s="14"/>
      <c r="O89" s="14"/>
      <c r="P89" s="14"/>
      <c r="Q89" s="41"/>
      <c r="R89" s="41"/>
      <c r="S89" s="322"/>
      <c r="T89" s="322"/>
      <c r="U89" s="322"/>
      <c r="V89" s="322"/>
      <c r="W89" s="322"/>
      <c r="Z89" s="323"/>
      <c r="AC89" s="323"/>
      <c r="AF89" s="323"/>
      <c r="AI89" s="323"/>
      <c r="AL89" s="323"/>
    </row>
    <row r="90" spans="1:38" s="2" customFormat="1" ht="12.75" hidden="1" customHeight="1" x14ac:dyDescent="0.2">
      <c r="A90" s="11"/>
      <c r="B90" s="12" t="s">
        <v>156</v>
      </c>
      <c r="C90" s="31"/>
      <c r="D90" s="131"/>
      <c r="E90" s="100" t="e">
        <f>E88*1.4%</f>
        <v>#REF!</v>
      </c>
      <c r="F90" s="32" t="e">
        <f>F88*1.4%</f>
        <v>#REF!</v>
      </c>
      <c r="G90" s="32" t="e">
        <f t="shared" ref="G90:J90" si="69">G88*1.4%</f>
        <v>#REF!</v>
      </c>
      <c r="H90" s="32" t="e">
        <f t="shared" si="69"/>
        <v>#REF!</v>
      </c>
      <c r="I90" s="32" t="e">
        <f t="shared" si="69"/>
        <v>#REF!</v>
      </c>
      <c r="J90" s="32" t="e">
        <f t="shared" si="69"/>
        <v>#REF!</v>
      </c>
      <c r="K90" s="100"/>
      <c r="L90" s="32"/>
      <c r="M90" s="32"/>
      <c r="N90" s="32"/>
      <c r="O90" s="32"/>
      <c r="P90" s="32"/>
      <c r="Q90" s="41"/>
      <c r="R90" s="41"/>
      <c r="S90" s="322"/>
      <c r="T90" s="322"/>
      <c r="U90" s="322"/>
      <c r="V90" s="322"/>
      <c r="W90" s="322"/>
      <c r="Z90" s="323"/>
      <c r="AC90" s="323"/>
      <c r="AF90" s="323"/>
      <c r="AI90" s="323"/>
      <c r="AL90" s="323"/>
    </row>
    <row r="91" spans="1:38" s="2" customFormat="1" ht="12.75" hidden="1" customHeight="1" x14ac:dyDescent="0.2">
      <c r="A91" s="11"/>
      <c r="B91" s="12" t="s">
        <v>160</v>
      </c>
      <c r="C91" s="12"/>
      <c r="D91" s="12"/>
      <c r="E91" s="99" t="e">
        <f>E88*3.99%</f>
        <v>#REF!</v>
      </c>
      <c r="F91" s="14" t="e">
        <f>F88*3.99%</f>
        <v>#REF!</v>
      </c>
      <c r="G91" s="14" t="e">
        <f t="shared" ref="G91:J91" si="70">G88*3.99%</f>
        <v>#REF!</v>
      </c>
      <c r="H91" s="14" t="e">
        <f t="shared" si="70"/>
        <v>#REF!</v>
      </c>
      <c r="I91" s="14" t="e">
        <f t="shared" si="70"/>
        <v>#REF!</v>
      </c>
      <c r="J91" s="14" t="e">
        <f t="shared" si="70"/>
        <v>#REF!</v>
      </c>
      <c r="K91" s="99"/>
      <c r="L91" s="14"/>
      <c r="M91" s="14"/>
      <c r="N91" s="14"/>
      <c r="O91" s="14"/>
      <c r="P91" s="14"/>
      <c r="Q91" s="41"/>
      <c r="R91" s="41"/>
      <c r="S91" s="322"/>
      <c r="T91" s="322"/>
      <c r="U91" s="322"/>
      <c r="V91" s="322"/>
      <c r="W91" s="322"/>
      <c r="Z91" s="323"/>
      <c r="AC91" s="323"/>
      <c r="AF91" s="323"/>
      <c r="AI91" s="323"/>
      <c r="AL91" s="323"/>
    </row>
    <row r="92" spans="1:38" s="2" customFormat="1" ht="12.75" hidden="1" customHeight="1" x14ac:dyDescent="0.2">
      <c r="A92" s="11"/>
      <c r="B92" s="33" t="s">
        <v>157</v>
      </c>
      <c r="C92" s="33"/>
      <c r="D92" s="132"/>
      <c r="E92" s="101" t="e">
        <f>E88*2.7%</f>
        <v>#REF!</v>
      </c>
      <c r="F92" s="34" t="e">
        <f>F88*2.7%</f>
        <v>#REF!</v>
      </c>
      <c r="G92" s="34" t="e">
        <f t="shared" ref="G92:J92" si="71">G88*2.7%</f>
        <v>#REF!</v>
      </c>
      <c r="H92" s="34" t="e">
        <f t="shared" si="71"/>
        <v>#REF!</v>
      </c>
      <c r="I92" s="34" t="e">
        <f t="shared" si="71"/>
        <v>#REF!</v>
      </c>
      <c r="J92" s="34" t="e">
        <f t="shared" si="71"/>
        <v>#REF!</v>
      </c>
      <c r="K92" s="101"/>
      <c r="L92" s="34"/>
      <c r="M92" s="34"/>
      <c r="N92" s="34"/>
      <c r="O92" s="34"/>
      <c r="P92" s="34"/>
      <c r="Q92" s="41"/>
      <c r="R92" s="41"/>
      <c r="S92" s="322"/>
      <c r="T92" s="322"/>
      <c r="U92" s="322"/>
      <c r="V92" s="322"/>
      <c r="W92" s="322"/>
      <c r="Z92" s="323"/>
      <c r="AC92" s="323"/>
      <c r="AF92" s="323"/>
      <c r="AI92" s="323"/>
      <c r="AL92" s="323"/>
    </row>
    <row r="93" spans="1:38" s="2" customFormat="1" ht="12.75" hidden="1" customHeight="1" x14ac:dyDescent="0.2">
      <c r="A93" s="11"/>
      <c r="B93" s="12" t="s">
        <v>23</v>
      </c>
      <c r="C93" s="12"/>
      <c r="D93" s="130"/>
      <c r="E93" s="101" t="e">
        <f>E88+E89+E90+E91+E92</f>
        <v>#REF!</v>
      </c>
      <c r="F93" s="14" t="e">
        <f>F88+F89+F90+F91+F92</f>
        <v>#REF!</v>
      </c>
      <c r="G93" s="14" t="e">
        <f t="shared" ref="G93:J93" si="72">G88+G89+G90+G91+G92</f>
        <v>#REF!</v>
      </c>
      <c r="H93" s="14" t="e">
        <f t="shared" si="72"/>
        <v>#REF!</v>
      </c>
      <c r="I93" s="14" t="e">
        <f t="shared" si="72"/>
        <v>#REF!</v>
      </c>
      <c r="J93" s="14" t="e">
        <f t="shared" si="72"/>
        <v>#REF!</v>
      </c>
      <c r="K93" s="99"/>
      <c r="L93" s="14"/>
      <c r="M93" s="14"/>
      <c r="N93" s="14"/>
      <c r="O93" s="14"/>
      <c r="P93" s="14"/>
      <c r="Q93" s="41"/>
      <c r="R93" s="41"/>
      <c r="S93" s="322"/>
      <c r="T93" s="322"/>
      <c r="U93" s="322"/>
      <c r="V93" s="322"/>
      <c r="W93" s="322"/>
      <c r="Z93" s="323"/>
      <c r="AC93" s="323"/>
      <c r="AF93" s="323"/>
      <c r="AI93" s="323"/>
      <c r="AL93" s="323"/>
    </row>
    <row r="94" spans="1:38" s="2" customFormat="1" ht="12.75" hidden="1" customHeight="1" x14ac:dyDescent="0.2">
      <c r="A94" s="12"/>
      <c r="B94" s="12" t="s">
        <v>24</v>
      </c>
      <c r="C94" s="12"/>
      <c r="D94" s="130"/>
      <c r="E94" s="99" t="e">
        <f t="shared" ref="E94:J94" si="73">E93*3%</f>
        <v>#REF!</v>
      </c>
      <c r="F94" s="14" t="e">
        <f t="shared" si="73"/>
        <v>#REF!</v>
      </c>
      <c r="G94" s="14" t="e">
        <f t="shared" si="73"/>
        <v>#REF!</v>
      </c>
      <c r="H94" s="14" t="e">
        <f t="shared" si="73"/>
        <v>#REF!</v>
      </c>
      <c r="I94" s="14" t="e">
        <f t="shared" si="73"/>
        <v>#REF!</v>
      </c>
      <c r="J94" s="14" t="e">
        <f t="shared" si="73"/>
        <v>#REF!</v>
      </c>
      <c r="K94" s="99"/>
      <c r="L94" s="14"/>
      <c r="M94" s="14"/>
      <c r="N94" s="14"/>
      <c r="O94" s="14"/>
      <c r="P94" s="14"/>
      <c r="Q94" s="41"/>
      <c r="R94" s="41"/>
      <c r="S94" s="322"/>
      <c r="T94" s="322"/>
      <c r="U94" s="322"/>
      <c r="V94" s="322"/>
      <c r="W94" s="322"/>
      <c r="Z94" s="323"/>
      <c r="AC94" s="323"/>
      <c r="AF94" s="323"/>
      <c r="AI94" s="323"/>
      <c r="AL94" s="323"/>
    </row>
    <row r="95" spans="1:38" s="2" customFormat="1" ht="12.75" hidden="1" customHeight="1" x14ac:dyDescent="0.2">
      <c r="A95" s="35"/>
      <c r="B95" s="35" t="s">
        <v>158</v>
      </c>
      <c r="C95" s="35"/>
      <c r="D95" s="133"/>
      <c r="E95" s="102" t="e">
        <f>E93*2.7%</f>
        <v>#REF!</v>
      </c>
      <c r="F95" s="13" t="e">
        <f>F93*2.7%</f>
        <v>#REF!</v>
      </c>
      <c r="G95" s="13" t="e">
        <f t="shared" ref="G95:J95" si="74">G93*2.7%</f>
        <v>#REF!</v>
      </c>
      <c r="H95" s="13" t="e">
        <f t="shared" si="74"/>
        <v>#REF!</v>
      </c>
      <c r="I95" s="13" t="e">
        <f t="shared" si="74"/>
        <v>#REF!</v>
      </c>
      <c r="J95" s="13" t="e">
        <f t="shared" si="74"/>
        <v>#REF!</v>
      </c>
      <c r="K95" s="102"/>
      <c r="L95" s="13"/>
      <c r="M95" s="13"/>
      <c r="N95" s="13"/>
      <c r="O95" s="13"/>
      <c r="P95" s="13"/>
      <c r="Q95" s="41"/>
      <c r="R95" s="41"/>
      <c r="S95" s="322"/>
      <c r="T95" s="322"/>
      <c r="U95" s="322"/>
      <c r="V95" s="322"/>
      <c r="W95" s="322"/>
      <c r="Z95" s="323"/>
      <c r="AC95" s="323"/>
      <c r="AF95" s="323"/>
      <c r="AI95" s="323"/>
      <c r="AL95" s="323"/>
    </row>
    <row r="96" spans="1:38" s="41" customFormat="1" x14ac:dyDescent="0.2">
      <c r="A96" s="36"/>
      <c r="B96" s="37" t="s">
        <v>25</v>
      </c>
      <c r="C96" s="37"/>
      <c r="D96" s="37"/>
      <c r="E96" s="94">
        <f>K85*(1+Entrada!$K$13)</f>
        <v>3478267.5164230252</v>
      </c>
      <c r="F96" s="38">
        <f>L85*(1+Entrada!$K$13)</f>
        <v>3521745.8603783119</v>
      </c>
      <c r="G96" s="38">
        <f>M85*(1+Entrada!$K$13)</f>
        <v>3384702.1202312456</v>
      </c>
      <c r="H96" s="38">
        <f>N85*(1+Entrada!$K$13)</f>
        <v>3572180.7393664462</v>
      </c>
      <c r="I96" s="38">
        <f>O85*(1+Entrada!$K$13)</f>
        <v>3498441.4680182785</v>
      </c>
      <c r="J96" s="38">
        <f>P85*(1+Entrada!$K$13)</f>
        <v>3529050.2221628013</v>
      </c>
      <c r="K96" s="94"/>
      <c r="L96" s="38"/>
      <c r="M96" s="38"/>
      <c r="N96" s="38"/>
      <c r="O96" s="38"/>
      <c r="P96" s="38"/>
      <c r="S96" s="313">
        <f>SUMIF($Q72:$Q84,"&lt;&gt;Rateio",Y72:Y84)</f>
        <v>4109968.6515075481</v>
      </c>
      <c r="T96" s="313">
        <f>SUMIF($Q72:$Q84,"&lt;&gt;Rateio",AB72:AB84)</f>
        <v>3950035.0565748098</v>
      </c>
      <c r="U96" s="313">
        <f>SUMIF($Q72:$Q84,"&lt;&gt;Rateio",AE72:AE84)</f>
        <v>4168827.4618254332</v>
      </c>
      <c r="V96" s="313">
        <f>SUMIF($Q72:$Q84,"&lt;&gt;Rateio",AH72:AH84)</f>
        <v>4082771.8219123879</v>
      </c>
      <c r="W96" s="313">
        <f>SUMIF($Q72:$Q84,"&lt;&gt;Rateio",AK72:AK84)</f>
        <v>4118493.0309328972</v>
      </c>
      <c r="Z96" s="325"/>
      <c r="AC96" s="325"/>
      <c r="AF96" s="325"/>
      <c r="AI96" s="325"/>
      <c r="AL96" s="325"/>
    </row>
    <row r="97" spans="1:38" s="2" customFormat="1" x14ac:dyDescent="0.2">
      <c r="E97" s="88">
        <f>AVERAGE(F97:J97)</f>
        <v>2.8165751460169079E-2</v>
      </c>
      <c r="F97" s="327">
        <f>S97</f>
        <v>2.8165751460169083E-2</v>
      </c>
      <c r="G97" s="328">
        <f>T97</f>
        <v>2.8165751460169086E-2</v>
      </c>
      <c r="H97" s="328">
        <f>U97</f>
        <v>2.8165751460169083E-2</v>
      </c>
      <c r="I97" s="328">
        <f>V97</f>
        <v>2.8165751460169076E-2</v>
      </c>
      <c r="J97" s="329">
        <f>W97</f>
        <v>2.8165751460169076E-2</v>
      </c>
      <c r="K97" s="6"/>
      <c r="L97" s="6"/>
      <c r="M97" s="6"/>
      <c r="N97" s="6"/>
      <c r="O97" s="6"/>
      <c r="P97" s="6"/>
      <c r="Q97" s="364"/>
      <c r="R97" s="41"/>
      <c r="S97" s="308">
        <f>S85/S96</f>
        <v>2.8165751460169083E-2</v>
      </c>
      <c r="T97" s="308">
        <f>T85/T96</f>
        <v>2.8165751460169086E-2</v>
      </c>
      <c r="U97" s="308">
        <f>U85/U96</f>
        <v>2.8165751460169083E-2</v>
      </c>
      <c r="V97" s="308">
        <f>V85/V96</f>
        <v>2.8165751460169076E-2</v>
      </c>
      <c r="W97" s="308">
        <f>W85/W96</f>
        <v>2.8165751460169076E-2</v>
      </c>
      <c r="Y97" s="324"/>
      <c r="Z97" s="309"/>
      <c r="AB97" s="324"/>
      <c r="AC97" s="309"/>
      <c r="AE97" s="324"/>
      <c r="AF97" s="309"/>
      <c r="AH97" s="324"/>
      <c r="AI97" s="309"/>
      <c r="AK97" s="324"/>
      <c r="AL97" s="309"/>
    </row>
    <row r="98" spans="1:38" s="2" customFormat="1" x14ac:dyDescent="0.2"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382"/>
      <c r="R98" s="382"/>
      <c r="S98" s="5"/>
      <c r="T98" s="5"/>
      <c r="U98" s="5"/>
      <c r="V98" s="5"/>
      <c r="W98" s="5"/>
      <c r="Y98" s="5"/>
      <c r="Z98" s="5"/>
      <c r="AB98" s="5"/>
      <c r="AC98" s="5"/>
      <c r="AE98" s="5"/>
      <c r="AF98" s="5"/>
      <c r="AH98" s="5"/>
      <c r="AI98" s="5"/>
      <c r="AK98" s="5"/>
      <c r="AL98" s="5"/>
    </row>
    <row r="99" spans="1:38" s="2" customFormat="1" x14ac:dyDescent="0.2"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382"/>
      <c r="R99" s="382"/>
      <c r="S99" s="5"/>
      <c r="T99" s="5"/>
      <c r="U99" s="5"/>
      <c r="V99" s="5"/>
      <c r="W99" s="5"/>
      <c r="Y99" s="5"/>
      <c r="Z99" s="5"/>
      <c r="AB99" s="5"/>
      <c r="AC99" s="5"/>
      <c r="AE99" s="5"/>
      <c r="AF99" s="5"/>
      <c r="AH99" s="5"/>
      <c r="AI99" s="5"/>
      <c r="AK99" s="5"/>
      <c r="AL99" s="5"/>
    </row>
    <row r="100" spans="1:38" s="5" customFormat="1" ht="12.75" customHeight="1" x14ac:dyDescent="0.2">
      <c r="B100" s="517" t="s">
        <v>21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382"/>
      <c r="R100" s="382"/>
      <c r="S100" s="359" t="s">
        <v>11</v>
      </c>
      <c r="T100" s="359" t="s">
        <v>12</v>
      </c>
      <c r="U100" s="359" t="s">
        <v>13</v>
      </c>
      <c r="V100" s="359" t="s">
        <v>14</v>
      </c>
      <c r="W100" s="359" t="s">
        <v>15</v>
      </c>
      <c r="Y100" s="360"/>
      <c r="Z100" s="361"/>
      <c r="AB100" s="360"/>
      <c r="AC100" s="361"/>
      <c r="AE100" s="360"/>
      <c r="AF100" s="361"/>
      <c r="AH100" s="360"/>
      <c r="AI100" s="361"/>
      <c r="AK100" s="360"/>
      <c r="AL100" s="361"/>
    </row>
    <row r="101" spans="1:38" s="5" customFormat="1" ht="12.75" customHeight="1" x14ac:dyDescent="0.2">
      <c r="B101" s="517"/>
      <c r="C101" s="6"/>
      <c r="D101" s="6"/>
      <c r="E101" s="112"/>
      <c r="F101" s="6"/>
      <c r="G101" s="7"/>
      <c r="H101" s="10"/>
      <c r="I101" s="6"/>
      <c r="J101" s="6"/>
      <c r="K101" s="112"/>
      <c r="L101" s="6"/>
      <c r="M101" s="6"/>
      <c r="Q101" s="41" t="s">
        <v>535</v>
      </c>
      <c r="R101" s="382"/>
      <c r="S101" s="313">
        <f>SUMIF($Q104:$Q116,"Rateio",L104:L116)+F128</f>
        <v>5039757.6103956597</v>
      </c>
      <c r="T101" s="313">
        <f>SUMIF($Q104:$Q116,"Rateio",M104:M116)+G128</f>
        <v>4843642.5981985349</v>
      </c>
      <c r="U101" s="313">
        <f>SUMIF($Q104:$Q116,"Rateio",N104:N116)+H128</f>
        <v>5111931.9169149064</v>
      </c>
      <c r="V101" s="313">
        <f>SUMIF($Q104:$Q116,"Rateio",O104:O116)+I128</f>
        <v>5006408.1032453878</v>
      </c>
      <c r="W101" s="313">
        <f>SUMIF($Q104:$Q116,"Rateio",P104:P116)+J128</f>
        <v>5050210.4409949994</v>
      </c>
      <c r="Z101" s="314"/>
      <c r="AC101" s="314"/>
      <c r="AF101" s="314"/>
      <c r="AI101" s="314"/>
      <c r="AL101" s="314"/>
    </row>
    <row r="102" spans="1:38" s="8" customFormat="1" x14ac:dyDescent="0.2">
      <c r="A102" s="512" t="s">
        <v>16</v>
      </c>
      <c r="B102" s="512" t="s">
        <v>17</v>
      </c>
      <c r="C102" s="512" t="s">
        <v>0</v>
      </c>
      <c r="D102" s="512" t="s">
        <v>18</v>
      </c>
      <c r="E102" s="92">
        <f>$E$8</f>
        <v>42917</v>
      </c>
      <c r="F102" s="518" t="str">
        <f>$F$8</f>
        <v>Preço Unitário</v>
      </c>
      <c r="G102" s="518"/>
      <c r="H102" s="518"/>
      <c r="I102" s="518"/>
      <c r="J102" s="518"/>
      <c r="K102" s="92">
        <f>E102</f>
        <v>42917</v>
      </c>
      <c r="L102" s="516" t="str">
        <f>L70</f>
        <v>Preço Total</v>
      </c>
      <c r="M102" s="516"/>
      <c r="N102" s="516"/>
      <c r="O102" s="516"/>
      <c r="P102" s="516"/>
      <c r="Q102" s="424" t="s">
        <v>536</v>
      </c>
      <c r="R102" s="383"/>
      <c r="S102" s="313">
        <f>SUMIF($R104:$R116,"UAR",L104:L116)</f>
        <v>3466630.6986342715</v>
      </c>
      <c r="T102" s="313">
        <f>SUMIF($R104:$R116,"UAR",M104:M116)</f>
        <v>3331731.6867565531</v>
      </c>
      <c r="U102" s="313">
        <f>SUMIF($R104:$R116,"UAR",N104:N116)</f>
        <v>3516276.274071503</v>
      </c>
      <c r="V102" s="313">
        <f>SUMIF($R104:$R116,"UAR",O104:O116)</f>
        <v>3443691.0189494826</v>
      </c>
      <c r="W102" s="313">
        <f>SUMIF($R104:$R116,"UAR",P104:P116)</f>
        <v>3473820.7474906985</v>
      </c>
      <c r="Z102" s="316"/>
      <c r="AC102" s="316"/>
      <c r="AF102" s="316"/>
      <c r="AI102" s="316"/>
      <c r="AL102" s="316"/>
    </row>
    <row r="103" spans="1:38" s="9" customFormat="1" x14ac:dyDescent="0.2">
      <c r="A103" s="513"/>
      <c r="B103" s="513"/>
      <c r="C103" s="512"/>
      <c r="D103" s="513"/>
      <c r="E103" s="113" t="s">
        <v>58</v>
      </c>
      <c r="F103" s="42" t="s">
        <v>11</v>
      </c>
      <c r="G103" s="42" t="s">
        <v>12</v>
      </c>
      <c r="H103" s="42" t="s">
        <v>13</v>
      </c>
      <c r="I103" s="42" t="s">
        <v>14</v>
      </c>
      <c r="J103" s="42" t="s">
        <v>15</v>
      </c>
      <c r="K103" s="113" t="s">
        <v>58</v>
      </c>
      <c r="L103" s="42" t="s">
        <v>11</v>
      </c>
      <c r="M103" s="42" t="s">
        <v>12</v>
      </c>
      <c r="N103" s="42" t="s">
        <v>13</v>
      </c>
      <c r="O103" s="42" t="s">
        <v>14</v>
      </c>
      <c r="P103" s="42" t="s">
        <v>15</v>
      </c>
      <c r="Q103" s="424" t="s">
        <v>537</v>
      </c>
      <c r="R103" s="425"/>
      <c r="S103" s="317">
        <f>S102/S101</f>
        <v>0.68785663252604612</v>
      </c>
      <c r="T103" s="317">
        <f>T102/T101</f>
        <v>0.68785663252604612</v>
      </c>
      <c r="U103" s="317">
        <f>U102/U101</f>
        <v>0.68785663252604601</v>
      </c>
      <c r="V103" s="317">
        <f>V102/V101</f>
        <v>0.68785663252604623</v>
      </c>
      <c r="W103" s="317">
        <f>W102/W101</f>
        <v>0.68785663252604612</v>
      </c>
      <c r="Y103" s="318"/>
      <c r="Z103" s="319"/>
      <c r="AB103" s="318"/>
      <c r="AC103" s="319"/>
      <c r="AE103" s="318"/>
      <c r="AF103" s="319"/>
      <c r="AH103" s="318"/>
      <c r="AI103" s="319"/>
      <c r="AL103" s="320"/>
    </row>
    <row r="104" spans="1:38" x14ac:dyDescent="0.2">
      <c r="A104" s="20">
        <v>1</v>
      </c>
      <c r="B104" s="40" t="s">
        <v>8</v>
      </c>
      <c r="C104" s="28" t="str">
        <f>VLOOKUP(B104,Valores!$A$2:$F$223,5,FALSE)</f>
        <v>unid.</v>
      </c>
      <c r="D104" s="40">
        <v>1</v>
      </c>
      <c r="E104" s="173">
        <f>EXP(7.25253)*POWER(Resumo!$C17,1.00058)*POWER(Resumo!$E17,0.15238)*1.018609*(1+Valores!$H$117)*(1+Valores!$I$117)*(1+Valores!$J$117)*VLOOKUP(VLOOKUP($B104,Indices_Poder!$B$5:$E$250,3,FALSE),Indices_Poder!$G$6:$N$28,8,FALSE)</f>
        <v>3375732.6007735282</v>
      </c>
      <c r="F104" s="297">
        <f>$E104*VLOOKUP($F103,Regional!$A$2:$B$7,2,FALSE)</f>
        <v>3417929.2582831969</v>
      </c>
      <c r="G104" s="297">
        <f>$E104*VLOOKUP($G103,Regional!$A$2:$B$7,2,FALSE)</f>
        <v>3284925.3938127202</v>
      </c>
      <c r="H104" s="297">
        <f>$E104*VLOOKUP($H103,Regional!$A$2:$B$7,2,FALSE)</f>
        <v>3466877.380994413</v>
      </c>
      <c r="I104" s="297">
        <f>$E104*VLOOKUP($I103,Regional!$A$2:$B$7,2,FALSE)</f>
        <v>3395311.8498580148</v>
      </c>
      <c r="J104" s="298">
        <f>$E104*VLOOKUP($J103,Regional!$A$2:$B$7,2,FALSE)</f>
        <v>3425018.2967448216</v>
      </c>
      <c r="K104" s="144">
        <f>D104*E104</f>
        <v>3375732.6007735282</v>
      </c>
      <c r="L104" s="16">
        <f t="shared" ref="L104:P116" si="75">$D104*F104</f>
        <v>3417929.2582831969</v>
      </c>
      <c r="M104" s="16">
        <f t="shared" si="75"/>
        <v>3284925.3938127202</v>
      </c>
      <c r="N104" s="16">
        <f t="shared" si="75"/>
        <v>3466877.380994413</v>
      </c>
      <c r="O104" s="16">
        <f t="shared" si="75"/>
        <v>3395311.8498580148</v>
      </c>
      <c r="P104" s="17">
        <f t="shared" si="75"/>
        <v>3425018.2967448216</v>
      </c>
      <c r="Q104" s="330">
        <f>VLOOKUP(B104,Valores!$A$2:$O$300,14,FALSE)</f>
        <v>2.7799999999999998E-2</v>
      </c>
      <c r="R104" s="330" t="str">
        <f>VLOOKUP(B104,Valores!$A$2:$O$300,15,FALSE)</f>
        <v>UAR</v>
      </c>
      <c r="S104" s="322">
        <f>IF($R104="UAR",L104*S$103,0)</f>
        <v>2351045.3098149262</v>
      </c>
      <c r="T104" s="322">
        <f t="shared" ref="T104:T116" si="76">IF($R104="UAR",M104*T$103,0)</f>
        <v>2259557.7194873136</v>
      </c>
      <c r="U104" s="322">
        <f t="shared" ref="U104:U116" si="77">IF($R104="UAR",N104*U$103,0)</f>
        <v>2384714.6006715349</v>
      </c>
      <c r="V104" s="322">
        <f t="shared" ref="V104:V116" si="78">IF($R104="UAR",O104*V$103,0)</f>
        <v>2335487.7754191146</v>
      </c>
      <c r="W104" s="322">
        <f t="shared" ref="W104:W116" si="79">IF($R104="UAR",P104*W$103,0)</f>
        <v>2355921.5519389873</v>
      </c>
      <c r="Y104" s="3">
        <f t="shared" ref="Y104:Y116" si="80">L104+S104</f>
        <v>5768974.5680981232</v>
      </c>
      <c r="Z104" s="323">
        <f t="shared" ref="Z104:Z116" si="81">IF($Q104="rateio",0,Y104*$Q104)</f>
        <v>160377.49299312782</v>
      </c>
      <c r="AB104" s="3">
        <f t="shared" ref="AB104:AB116" si="82">M104+T104</f>
        <v>5544483.1133000338</v>
      </c>
      <c r="AC104" s="323">
        <f t="shared" ref="AC104:AC116" si="83">IF($Q104="rateio",0,AB104*$Q104)</f>
        <v>154136.63054974092</v>
      </c>
      <c r="AE104" s="3">
        <f t="shared" ref="AE104:AE116" si="84">N104+U104</f>
        <v>5851591.9816659484</v>
      </c>
      <c r="AF104" s="323">
        <f t="shared" ref="AF104:AF116" si="85">IF($Q104="rateio",0,AE104*$Q104)</f>
        <v>162674.25709031336</v>
      </c>
      <c r="AH104" s="3">
        <f t="shared" ref="AH104:AH116" si="86">V104+O104</f>
        <v>5730799.6252771299</v>
      </c>
      <c r="AI104" s="323">
        <f t="shared" ref="AI104:AI116" si="87">IF($Q104="rateio",0,AH104*$Q104)</f>
        <v>159316.2295827042</v>
      </c>
      <c r="AK104" s="3">
        <f t="shared" ref="AK104:AK116" si="88">P104+W104</f>
        <v>5780939.8486838089</v>
      </c>
      <c r="AL104" s="323">
        <f t="shared" ref="AL104:AL116" si="89">IF($Q104="rateio",0,AK104*$Q104)</f>
        <v>160710.12779340989</v>
      </c>
    </row>
    <row r="105" spans="1:38" x14ac:dyDescent="0.2">
      <c r="A105" s="27">
        <v>2</v>
      </c>
      <c r="B105" s="28" t="s">
        <v>2</v>
      </c>
      <c r="C105" s="28" t="str">
        <f>VLOOKUP(B105,Valores!$A$2:$F$223,5,FALSE)</f>
        <v>unid.</v>
      </c>
      <c r="D105" s="62">
        <v>1</v>
      </c>
      <c r="E105" s="206">
        <f>VLOOKUP($B105,Valores!$A$2:$G$300,6,FALSE)*VLOOKUP(VLOOKUP($B105,Indices_Poder!$B$5:$E$250,3,FALSE),Indices_Poder!$G$6:$N$28,4,FALSE)</f>
        <v>25042.747785145042</v>
      </c>
      <c r="F105" s="60">
        <f>$E105*VLOOKUP($F103,Regional!$A$2:$B$7,2,FALSE)</f>
        <v>25355.782132459353</v>
      </c>
      <c r="G105" s="60">
        <f>$E105*VLOOKUP($G103,Regional!$A$2:$B$7,2,FALSE)</f>
        <v>24369.097869724639</v>
      </c>
      <c r="H105" s="60">
        <f>$E105*VLOOKUP($H103,Regional!$A$2:$B$7,2,FALSE)</f>
        <v>25718.901975343957</v>
      </c>
      <c r="I105" s="60">
        <f>$E105*VLOOKUP($I103,Regional!$A$2:$B$7,2,FALSE)</f>
        <v>25187.995722298885</v>
      </c>
      <c r="J105" s="82">
        <f>$E105*VLOOKUP($J103,Regional!$A$2:$B$7,2,FALSE)</f>
        <v>25408.371902808158</v>
      </c>
      <c r="K105" s="140">
        <f t="shared" ref="K105:K116" si="90">D105*E105</f>
        <v>25042.747785145042</v>
      </c>
      <c r="L105" s="25">
        <f t="shared" si="75"/>
        <v>25355.782132459353</v>
      </c>
      <c r="M105" s="25">
        <f t="shared" si="75"/>
        <v>24369.097869724639</v>
      </c>
      <c r="N105" s="25">
        <f t="shared" si="75"/>
        <v>25718.901975343957</v>
      </c>
      <c r="O105" s="25">
        <f t="shared" si="75"/>
        <v>25187.995722298885</v>
      </c>
      <c r="P105" s="26">
        <f t="shared" si="75"/>
        <v>25408.371902808158</v>
      </c>
      <c r="Q105" s="330">
        <f>VLOOKUP(B105,Valores!$A$2:$O$300,14,FALSE)</f>
        <v>0.04</v>
      </c>
      <c r="R105" s="330" t="str">
        <f>VLOOKUP(B105,Valores!$A$2:$O$300,15,FALSE)</f>
        <v>UAR</v>
      </c>
      <c r="S105" s="322">
        <f t="shared" ref="S105:S116" si="91">IF($R105="UAR",L105*S$103,0)</f>
        <v>17441.142912697578</v>
      </c>
      <c r="T105" s="322">
        <f t="shared" si="76"/>
        <v>16762.445598366434</v>
      </c>
      <c r="U105" s="322">
        <f t="shared" si="77"/>
        <v>17690.917305027568</v>
      </c>
      <c r="V105" s="322">
        <f t="shared" si="78"/>
        <v>17325.729917620967</v>
      </c>
      <c r="W105" s="322">
        <f t="shared" si="79"/>
        <v>17477.317135035028</v>
      </c>
      <c r="Y105" s="3">
        <f t="shared" si="80"/>
        <v>42796.925045156931</v>
      </c>
      <c r="Z105" s="323">
        <f t="shared" si="81"/>
        <v>1711.8770018062773</v>
      </c>
      <c r="AB105" s="3">
        <f t="shared" si="82"/>
        <v>41131.543468091069</v>
      </c>
      <c r="AC105" s="323">
        <f t="shared" si="83"/>
        <v>1645.2617387236428</v>
      </c>
      <c r="AE105" s="3">
        <f t="shared" si="84"/>
        <v>43409.819280371521</v>
      </c>
      <c r="AF105" s="323">
        <f t="shared" si="85"/>
        <v>1736.3927712148609</v>
      </c>
      <c r="AH105" s="3">
        <f t="shared" si="86"/>
        <v>42513.725639919852</v>
      </c>
      <c r="AI105" s="323">
        <f t="shared" si="87"/>
        <v>1700.5490255967941</v>
      </c>
      <c r="AK105" s="3">
        <f t="shared" si="88"/>
        <v>42885.689037843185</v>
      </c>
      <c r="AL105" s="323">
        <f t="shared" si="89"/>
        <v>1715.4275615137274</v>
      </c>
    </row>
    <row r="106" spans="1:38" x14ac:dyDescent="0.2">
      <c r="A106" s="27">
        <v>3</v>
      </c>
      <c r="B106" s="28" t="s">
        <v>540</v>
      </c>
      <c r="C106" s="28" t="str">
        <f>VLOOKUP(B106,Valores!$A$2:$F$223,5,FALSE)</f>
        <v>unid.</v>
      </c>
      <c r="D106" s="62">
        <v>0</v>
      </c>
      <c r="E106" s="206">
        <f>VLOOKUP($B106,Valores!$A$2:$G$300,6,FALSE)*VLOOKUP(VLOOKUP($B106,Indices_Poder!$B$5:$E$250,3,FALSE),Indices_Poder!$G$6:$N$28,4,FALSE)</f>
        <v>0</v>
      </c>
      <c r="F106" s="60">
        <f>$E106*VLOOKUP($F103,Regional!$A$2:$B$7,2,FALSE)</f>
        <v>0</v>
      </c>
      <c r="G106" s="60">
        <f>$E106*VLOOKUP($G103,Regional!$A$2:$B$7,2,FALSE)</f>
        <v>0</v>
      </c>
      <c r="H106" s="60">
        <f>$E106*VLOOKUP($H103,Regional!$A$2:$B$7,2,FALSE)</f>
        <v>0</v>
      </c>
      <c r="I106" s="60">
        <f>$E106*VLOOKUP($I103,Regional!$A$2:$B$7,2,FALSE)</f>
        <v>0</v>
      </c>
      <c r="J106" s="82">
        <f>$E106*VLOOKUP($J103,Regional!$A$2:$B$7,2,FALSE)</f>
        <v>0</v>
      </c>
      <c r="K106" s="140">
        <f t="shared" si="90"/>
        <v>0</v>
      </c>
      <c r="L106" s="25">
        <f t="shared" si="75"/>
        <v>0</v>
      </c>
      <c r="M106" s="25">
        <f t="shared" si="75"/>
        <v>0</v>
      </c>
      <c r="N106" s="25">
        <f t="shared" si="75"/>
        <v>0</v>
      </c>
      <c r="O106" s="25">
        <f t="shared" si="75"/>
        <v>0</v>
      </c>
      <c r="P106" s="26">
        <f t="shared" si="75"/>
        <v>0</v>
      </c>
      <c r="Q106" s="330">
        <f>VLOOKUP(B106,Valores!$A$2:$O$300,14,FALSE)</f>
        <v>4.1700000000000001E-2</v>
      </c>
      <c r="R106" s="330" t="str">
        <f>VLOOKUP(B106,Valores!$A$2:$O$300,15,FALSE)</f>
        <v>UAR</v>
      </c>
      <c r="S106" s="322">
        <f t="shared" si="91"/>
        <v>0</v>
      </c>
      <c r="T106" s="322">
        <f t="shared" si="76"/>
        <v>0</v>
      </c>
      <c r="U106" s="322">
        <f t="shared" si="77"/>
        <v>0</v>
      </c>
      <c r="V106" s="322">
        <f t="shared" si="78"/>
        <v>0</v>
      </c>
      <c r="W106" s="322">
        <f t="shared" si="79"/>
        <v>0</v>
      </c>
      <c r="Y106" s="3">
        <f t="shared" si="80"/>
        <v>0</v>
      </c>
      <c r="Z106" s="323">
        <f t="shared" si="81"/>
        <v>0</v>
      </c>
      <c r="AB106" s="3">
        <f t="shared" si="82"/>
        <v>0</v>
      </c>
      <c r="AC106" s="323">
        <f t="shared" si="83"/>
        <v>0</v>
      </c>
      <c r="AE106" s="3">
        <f t="shared" si="84"/>
        <v>0</v>
      </c>
      <c r="AF106" s="323">
        <f t="shared" si="85"/>
        <v>0</v>
      </c>
      <c r="AH106" s="3">
        <f t="shared" si="86"/>
        <v>0</v>
      </c>
      <c r="AI106" s="323">
        <f t="shared" si="87"/>
        <v>0</v>
      </c>
      <c r="AK106" s="3">
        <f t="shared" si="88"/>
        <v>0</v>
      </c>
      <c r="AL106" s="323">
        <f t="shared" si="89"/>
        <v>0</v>
      </c>
    </row>
    <row r="107" spans="1:38" x14ac:dyDescent="0.2">
      <c r="A107" s="27">
        <v>4</v>
      </c>
      <c r="B107" s="28" t="s">
        <v>249</v>
      </c>
      <c r="C107" s="28" t="str">
        <f>VLOOKUP(B107,Valores!$A$2:$F$223,5,FALSE)</f>
        <v>kg</v>
      </c>
      <c r="D107" s="401">
        <v>0</v>
      </c>
      <c r="E107" s="206">
        <f>VLOOKUP($B107,Valores!$A$2:$G$300,6,FALSE)*VLOOKUP(VLOOKUP($B107,Indices_Poder!$B$5:$E$250,3,FALSE),Indices_Poder!$G$6:$N$28,4,FALSE)</f>
        <v>63.149084067654321</v>
      </c>
      <c r="F107" s="60">
        <f>$E107*VLOOKUP($F103,Regional!$A$2:$B$7,2,FALSE)</f>
        <v>63.9384476185</v>
      </c>
      <c r="G107" s="60">
        <f>$E107*VLOOKUP($G103,Regional!$A$2:$B$7,2,FALSE)</f>
        <v>61.450373706234416</v>
      </c>
      <c r="H107" s="60">
        <f>$E107*VLOOKUP($H103,Regional!$A$2:$B$7,2,FALSE)</f>
        <v>64.854109337480978</v>
      </c>
      <c r="I107" s="60">
        <f>$E107*VLOOKUP($I103,Regional!$A$2:$B$7,2,FALSE)</f>
        <v>63.51534875524672</v>
      </c>
      <c r="J107" s="82">
        <f>$E107*VLOOKUP($J103,Regional!$A$2:$B$7,2,FALSE)</f>
        <v>64.071060695042078</v>
      </c>
      <c r="K107" s="140">
        <f t="shared" si="90"/>
        <v>0</v>
      </c>
      <c r="L107" s="25">
        <f t="shared" si="75"/>
        <v>0</v>
      </c>
      <c r="M107" s="25">
        <f t="shared" si="75"/>
        <v>0</v>
      </c>
      <c r="N107" s="25">
        <f t="shared" si="75"/>
        <v>0</v>
      </c>
      <c r="O107" s="25">
        <f t="shared" si="75"/>
        <v>0</v>
      </c>
      <c r="P107" s="26">
        <f t="shared" si="75"/>
        <v>0</v>
      </c>
      <c r="Q107" s="330">
        <f>VLOOKUP(B107,Valores!$A$2:$O$300,14,FALSE)</f>
        <v>2.5000000000000001E-2</v>
      </c>
      <c r="R107" s="330" t="str">
        <f>VLOOKUP(B107,Valores!$A$2:$O$300,15,FALSE)</f>
        <v>UAR</v>
      </c>
      <c r="S107" s="322">
        <f t="shared" si="91"/>
        <v>0</v>
      </c>
      <c r="T107" s="322">
        <f t="shared" si="76"/>
        <v>0</v>
      </c>
      <c r="U107" s="322">
        <f t="shared" si="77"/>
        <v>0</v>
      </c>
      <c r="V107" s="322">
        <f t="shared" si="78"/>
        <v>0</v>
      </c>
      <c r="W107" s="322">
        <f t="shared" si="79"/>
        <v>0</v>
      </c>
      <c r="Y107" s="3">
        <f t="shared" si="80"/>
        <v>0</v>
      </c>
      <c r="Z107" s="323">
        <f t="shared" si="81"/>
        <v>0</v>
      </c>
      <c r="AB107" s="3">
        <f t="shared" si="82"/>
        <v>0</v>
      </c>
      <c r="AC107" s="323">
        <f t="shared" si="83"/>
        <v>0</v>
      </c>
      <c r="AE107" s="3">
        <f t="shared" si="84"/>
        <v>0</v>
      </c>
      <c r="AF107" s="323">
        <f t="shared" si="85"/>
        <v>0</v>
      </c>
      <c r="AH107" s="3">
        <f t="shared" si="86"/>
        <v>0</v>
      </c>
      <c r="AI107" s="323">
        <f t="shared" si="87"/>
        <v>0</v>
      </c>
      <c r="AK107" s="3">
        <f t="shared" si="88"/>
        <v>0</v>
      </c>
      <c r="AL107" s="323">
        <f t="shared" si="89"/>
        <v>0</v>
      </c>
    </row>
    <row r="108" spans="1:38" x14ac:dyDescent="0.2">
      <c r="A108" s="27">
        <v>5</v>
      </c>
      <c r="B108" s="28" t="s">
        <v>4</v>
      </c>
      <c r="C108" s="28" t="str">
        <f>VLOOKUP(B108,Valores!$A$2:$F$223,5,FALSE)</f>
        <v>kg</v>
      </c>
      <c r="D108" s="401">
        <v>0</v>
      </c>
      <c r="E108" s="206">
        <f>VLOOKUP($B108,Valores!$A$2:$G$300,6,FALSE)*VLOOKUP(VLOOKUP($B108,Indices_Poder!$B$5:$E$250,3,FALSE),Indices_Poder!$G$6:$N$28,4,FALSE)</f>
        <v>50.884983367545722</v>
      </c>
      <c r="F108" s="60">
        <f>$E108*VLOOKUP($F103,Regional!$A$2:$B$7,2,FALSE)</f>
        <v>51.521045659640038</v>
      </c>
      <c r="G108" s="60">
        <f>$E108*VLOOKUP($G103,Regional!$A$2:$B$7,2,FALSE)</f>
        <v>49.516177314958739</v>
      </c>
      <c r="H108" s="60">
        <f>$E108*VLOOKUP($H103,Regional!$A$2:$B$7,2,FALSE)</f>
        <v>52.258877918469452</v>
      </c>
      <c r="I108" s="60">
        <f>$E108*VLOOKUP($I103,Regional!$A$2:$B$7,2,FALSE)</f>
        <v>51.180116271077488</v>
      </c>
      <c r="J108" s="82">
        <f>$E108*VLOOKUP($J103,Regional!$A$2:$B$7,2,FALSE)</f>
        <v>51.62790412471189</v>
      </c>
      <c r="K108" s="140">
        <f t="shared" si="90"/>
        <v>0</v>
      </c>
      <c r="L108" s="25">
        <f t="shared" si="75"/>
        <v>0</v>
      </c>
      <c r="M108" s="25">
        <f t="shared" si="75"/>
        <v>0</v>
      </c>
      <c r="N108" s="25">
        <f t="shared" si="75"/>
        <v>0</v>
      </c>
      <c r="O108" s="25">
        <f t="shared" si="75"/>
        <v>0</v>
      </c>
      <c r="P108" s="26">
        <f t="shared" si="75"/>
        <v>0</v>
      </c>
      <c r="Q108" s="330" t="str">
        <f>VLOOKUP(B108,Valores!$A$2:$O$300,14,FALSE)</f>
        <v>Rateio</v>
      </c>
      <c r="R108" s="330" t="str">
        <f>VLOOKUP(B108,Valores!$A$2:$O$300,15,FALSE)</f>
        <v>COM</v>
      </c>
      <c r="S108" s="322">
        <f t="shared" si="91"/>
        <v>0</v>
      </c>
      <c r="T108" s="322">
        <f t="shared" si="76"/>
        <v>0</v>
      </c>
      <c r="U108" s="322">
        <f t="shared" si="77"/>
        <v>0</v>
      </c>
      <c r="V108" s="322">
        <f t="shared" si="78"/>
        <v>0</v>
      </c>
      <c r="W108" s="322">
        <f t="shared" si="79"/>
        <v>0</v>
      </c>
      <c r="Y108" s="3">
        <f t="shared" si="80"/>
        <v>0</v>
      </c>
      <c r="Z108" s="323">
        <f t="shared" si="81"/>
        <v>0</v>
      </c>
      <c r="AB108" s="3">
        <f t="shared" si="82"/>
        <v>0</v>
      </c>
      <c r="AC108" s="323">
        <f t="shared" si="83"/>
        <v>0</v>
      </c>
      <c r="AE108" s="3">
        <f t="shared" si="84"/>
        <v>0</v>
      </c>
      <c r="AF108" s="323">
        <f t="shared" si="85"/>
        <v>0</v>
      </c>
      <c r="AH108" s="3">
        <f t="shared" si="86"/>
        <v>0</v>
      </c>
      <c r="AI108" s="323">
        <f t="shared" si="87"/>
        <v>0</v>
      </c>
      <c r="AK108" s="3">
        <f t="shared" si="88"/>
        <v>0</v>
      </c>
      <c r="AL108" s="323">
        <f t="shared" si="89"/>
        <v>0</v>
      </c>
    </row>
    <row r="109" spans="1:38" x14ac:dyDescent="0.2">
      <c r="A109" s="27">
        <v>6</v>
      </c>
      <c r="B109" s="28" t="s">
        <v>541</v>
      </c>
      <c r="C109" s="28" t="str">
        <f>VLOOKUP(B109,Valores!$A$2:$F$223,5,FALSE)</f>
        <v>kg</v>
      </c>
      <c r="D109" s="400">
        <v>500</v>
      </c>
      <c r="E109" s="206">
        <f>VLOOKUP($B109,Valores!$A$2:$G$300,6,FALSE)*VLOOKUP(VLOOKUP($B109,Indices_Poder!$B$5:$E$250,3,FALSE),Indices_Poder!$G$6:$N$28,4,FALSE)</f>
        <v>46.114880431832724</v>
      </c>
      <c r="F109" s="60">
        <f>$E109*VLOOKUP($F103,Regional!$A$2:$B$7,2,FALSE)</f>
        <v>46.691316437230633</v>
      </c>
      <c r="G109" s="60">
        <f>$E109*VLOOKUP($G103,Regional!$A$2:$B$7,2,FALSE)</f>
        <v>44.87439014821642</v>
      </c>
      <c r="H109" s="60">
        <f>$E109*VLOOKUP($H103,Regional!$A$2:$B$7,2,FALSE)</f>
        <v>47.359982203492201</v>
      </c>
      <c r="I109" s="60">
        <f>$E109*VLOOKUP($I103,Regional!$A$2:$B$7,2,FALSE)</f>
        <v>46.382346738337354</v>
      </c>
      <c r="J109" s="82">
        <f>$E109*VLOOKUP($J103,Regional!$A$2:$B$7,2,FALSE)</f>
        <v>46.788157686137481</v>
      </c>
      <c r="K109" s="140">
        <f t="shared" si="90"/>
        <v>23057.440215916362</v>
      </c>
      <c r="L109" s="25">
        <f t="shared" si="75"/>
        <v>23345.658218615317</v>
      </c>
      <c r="M109" s="25">
        <f t="shared" si="75"/>
        <v>22437.195074108211</v>
      </c>
      <c r="N109" s="25">
        <f t="shared" si="75"/>
        <v>23679.991101746102</v>
      </c>
      <c r="O109" s="25">
        <f t="shared" si="75"/>
        <v>23191.173369168679</v>
      </c>
      <c r="P109" s="26">
        <f t="shared" si="75"/>
        <v>23394.078843068739</v>
      </c>
      <c r="Q109" s="330">
        <f>VLOOKUP(B109,Valores!$A$2:$O$300,14,FALSE)</f>
        <v>3.1300000000000001E-2</v>
      </c>
      <c r="R109" s="330" t="str">
        <f>VLOOKUP(B109,Valores!$A$2:$O$300,15,FALSE)</f>
        <v>UAR</v>
      </c>
      <c r="S109" s="322">
        <f t="shared" si="91"/>
        <v>16058.465846360745</v>
      </c>
      <c r="T109" s="322">
        <f t="shared" si="76"/>
        <v>15433.573447006063</v>
      </c>
      <c r="U109" s="322">
        <f t="shared" si="77"/>
        <v>16288.438937493807</v>
      </c>
      <c r="V109" s="322">
        <f t="shared" si="78"/>
        <v>15952.202418044089</v>
      </c>
      <c r="W109" s="322">
        <f t="shared" si="79"/>
        <v>16091.772294042084</v>
      </c>
      <c r="Y109" s="3">
        <f t="shared" si="80"/>
        <v>39404.124064976058</v>
      </c>
      <c r="Z109" s="323">
        <f t="shared" si="81"/>
        <v>1233.3490832337507</v>
      </c>
      <c r="AB109" s="3">
        <f t="shared" si="82"/>
        <v>37870.768521114274</v>
      </c>
      <c r="AC109" s="323">
        <f t="shared" si="83"/>
        <v>1185.3550547108769</v>
      </c>
      <c r="AE109" s="3">
        <f t="shared" si="84"/>
        <v>39968.430039239909</v>
      </c>
      <c r="AF109" s="323">
        <f t="shared" si="85"/>
        <v>1251.0118602282091</v>
      </c>
      <c r="AH109" s="3">
        <f t="shared" si="86"/>
        <v>39143.375787212768</v>
      </c>
      <c r="AI109" s="323">
        <f t="shared" si="87"/>
        <v>1225.1876621397596</v>
      </c>
      <c r="AK109" s="3">
        <f t="shared" si="88"/>
        <v>39485.851137110825</v>
      </c>
      <c r="AL109" s="323">
        <f t="shared" si="89"/>
        <v>1235.9071405915688</v>
      </c>
    </row>
    <row r="110" spans="1:38" x14ac:dyDescent="0.2">
      <c r="A110" s="27">
        <v>7</v>
      </c>
      <c r="B110" s="28" t="s">
        <v>7</v>
      </c>
      <c r="C110" s="28" t="str">
        <f>VLOOKUP(B110,Valores!$A$2:$F$223,5,FALSE)</f>
        <v>unid.</v>
      </c>
      <c r="D110" s="401">
        <v>1</v>
      </c>
      <c r="E110" s="206">
        <f>VLOOKUP($B110,Valores!$A$2:$G$300,6,FALSE)*VLOOKUP(VLOOKUP($B110,Indices_Poder!$B$5:$E$250,3,FALSE),Indices_Poder!$G$6:$N$28,4,FALSE)</f>
        <v>1568.6315587113145</v>
      </c>
      <c r="F110" s="60">
        <f>$E110*VLOOKUP($F103,Regional!$A$2:$B$7,2,FALSE)</f>
        <v>1588.2394531952059</v>
      </c>
      <c r="G110" s="60">
        <f>$E110*VLOOKUP($G103,Regional!$A$2:$B$7,2,FALSE)</f>
        <v>1526.4353697819802</v>
      </c>
      <c r="H110" s="60">
        <f>$E110*VLOOKUP($H103,Regional!$A$2:$B$7,2,FALSE)</f>
        <v>1610.9846107965197</v>
      </c>
      <c r="I110" s="60">
        <f>$E110*VLOOKUP($I103,Regional!$A$2:$B$7,2,FALSE)</f>
        <v>1577.7296217518401</v>
      </c>
      <c r="J110" s="82">
        <f>$E110*VLOOKUP($J103,Regional!$A$2:$B$7,2,FALSE)</f>
        <v>1591.5335794684995</v>
      </c>
      <c r="K110" s="140">
        <f t="shared" si="90"/>
        <v>1568.6315587113145</v>
      </c>
      <c r="L110" s="25">
        <f t="shared" si="75"/>
        <v>1588.2394531952059</v>
      </c>
      <c r="M110" s="25">
        <f t="shared" si="75"/>
        <v>1526.4353697819802</v>
      </c>
      <c r="N110" s="25">
        <f t="shared" si="75"/>
        <v>1610.9846107965197</v>
      </c>
      <c r="O110" s="25">
        <f t="shared" si="75"/>
        <v>1577.7296217518401</v>
      </c>
      <c r="P110" s="26">
        <f t="shared" si="75"/>
        <v>1591.5335794684995</v>
      </c>
      <c r="Q110" s="330">
        <f>VLOOKUP(B110,Valores!$A$2:$O$300,14,FALSE)</f>
        <v>2.7E-2</v>
      </c>
      <c r="R110" s="330" t="str">
        <f>VLOOKUP(B110,Valores!$A$2:$O$300,15,FALSE)</f>
        <v>COM</v>
      </c>
      <c r="S110" s="322">
        <f t="shared" si="91"/>
        <v>0</v>
      </c>
      <c r="T110" s="322">
        <f t="shared" si="76"/>
        <v>0</v>
      </c>
      <c r="U110" s="322">
        <f t="shared" si="77"/>
        <v>0</v>
      </c>
      <c r="V110" s="322">
        <f t="shared" si="78"/>
        <v>0</v>
      </c>
      <c r="W110" s="322">
        <f t="shared" si="79"/>
        <v>0</v>
      </c>
      <c r="Y110" s="3">
        <f t="shared" si="80"/>
        <v>1588.2394531952059</v>
      </c>
      <c r="Z110" s="323">
        <f t="shared" si="81"/>
        <v>42.882465236270562</v>
      </c>
      <c r="AB110" s="3">
        <f t="shared" si="82"/>
        <v>1526.4353697819802</v>
      </c>
      <c r="AC110" s="323">
        <f t="shared" si="83"/>
        <v>41.213754984113464</v>
      </c>
      <c r="AE110" s="3">
        <f t="shared" si="84"/>
        <v>1610.9846107965197</v>
      </c>
      <c r="AF110" s="323">
        <f t="shared" si="85"/>
        <v>43.496584491506034</v>
      </c>
      <c r="AH110" s="3">
        <f t="shared" si="86"/>
        <v>1577.7296217518401</v>
      </c>
      <c r="AI110" s="323">
        <f t="shared" si="87"/>
        <v>42.59869978729968</v>
      </c>
      <c r="AK110" s="3">
        <f t="shared" si="88"/>
        <v>1591.5335794684995</v>
      </c>
      <c r="AL110" s="323">
        <f t="shared" si="89"/>
        <v>42.971406645649488</v>
      </c>
    </row>
    <row r="111" spans="1:38" x14ac:dyDescent="0.2">
      <c r="A111" s="27">
        <v>8</v>
      </c>
      <c r="B111" s="28" t="s">
        <v>387</v>
      </c>
      <c r="C111" s="28" t="str">
        <f>VLOOKUP(B111,Valores!$A$2:$F$223,5,FALSE)</f>
        <v>m³</v>
      </c>
      <c r="D111" s="401">
        <v>48</v>
      </c>
      <c r="E111" s="206">
        <f>VLOOKUP($B111,Valores!$A$2:$G$300,6,FALSE)*VLOOKUP(VLOOKUP($B111,Indices_Poder!$B$5:$E$250,3,FALSE),Indices_Poder!$G$6:$N$28,4,FALSE)</f>
        <v>3532.8480140991414</v>
      </c>
      <c r="F111" s="60">
        <f>$E111*VLOOKUP($F103,Regional!$A$2:$B$7,2,FALSE)</f>
        <v>3577.0086142753808</v>
      </c>
      <c r="G111" s="60">
        <f>$E111*VLOOKUP($G103,Regional!$A$2:$B$7,2,FALSE)</f>
        <v>3437.8144025198744</v>
      </c>
      <c r="H111" s="60">
        <f>$E111*VLOOKUP($H103,Regional!$A$2:$B$7,2,FALSE)</f>
        <v>3628.2349104798182</v>
      </c>
      <c r="I111" s="60">
        <f>$E111*VLOOKUP($I103,Regional!$A$2:$B$7,2,FALSE)</f>
        <v>3553.3385325809168</v>
      </c>
      <c r="J111" s="82">
        <f>$E111*VLOOKUP($J103,Regional!$A$2:$B$7,2,FALSE)</f>
        <v>3584.4275951049885</v>
      </c>
      <c r="K111" s="140">
        <f t="shared" si="90"/>
        <v>169576.70467675879</v>
      </c>
      <c r="L111" s="25">
        <f t="shared" si="75"/>
        <v>171696.41348521828</v>
      </c>
      <c r="M111" s="25">
        <f t="shared" si="75"/>
        <v>165015.09132095397</v>
      </c>
      <c r="N111" s="25">
        <f t="shared" si="75"/>
        <v>174155.27570303128</v>
      </c>
      <c r="O111" s="25">
        <f t="shared" si="75"/>
        <v>170560.24956388399</v>
      </c>
      <c r="P111" s="26">
        <f t="shared" si="75"/>
        <v>172052.52456503944</v>
      </c>
      <c r="Q111" s="330">
        <f>VLOOKUP(B111,Valores!$A$2:$O$300,14,FALSE)</f>
        <v>3.1300000000000001E-2</v>
      </c>
      <c r="R111" s="330" t="str">
        <f>VLOOKUP(B111,Valores!$A$2:$O$300,15,FALSE)</f>
        <v>COM</v>
      </c>
      <c r="S111" s="322">
        <f t="shared" si="91"/>
        <v>0</v>
      </c>
      <c r="T111" s="322">
        <f t="shared" si="76"/>
        <v>0</v>
      </c>
      <c r="U111" s="322">
        <f t="shared" si="77"/>
        <v>0</v>
      </c>
      <c r="V111" s="322">
        <f t="shared" si="78"/>
        <v>0</v>
      </c>
      <c r="W111" s="322">
        <f t="shared" si="79"/>
        <v>0</v>
      </c>
      <c r="Y111" s="3">
        <f t="shared" si="80"/>
        <v>171696.41348521828</v>
      </c>
      <c r="Z111" s="323">
        <f t="shared" si="81"/>
        <v>5374.0977420873323</v>
      </c>
      <c r="AB111" s="3">
        <f t="shared" si="82"/>
        <v>165015.09132095397</v>
      </c>
      <c r="AC111" s="323">
        <f t="shared" si="83"/>
        <v>5164.9723583458599</v>
      </c>
      <c r="AE111" s="3">
        <f t="shared" si="84"/>
        <v>174155.27570303128</v>
      </c>
      <c r="AF111" s="323">
        <f t="shared" si="85"/>
        <v>5451.0601295048791</v>
      </c>
      <c r="AH111" s="3">
        <f t="shared" si="86"/>
        <v>170560.24956388399</v>
      </c>
      <c r="AI111" s="323">
        <f t="shared" si="87"/>
        <v>5338.5358113495695</v>
      </c>
      <c r="AK111" s="3">
        <f t="shared" si="88"/>
        <v>172052.52456503944</v>
      </c>
      <c r="AL111" s="323">
        <f t="shared" si="89"/>
        <v>5385.2440188857345</v>
      </c>
    </row>
    <row r="112" spans="1:38" x14ac:dyDescent="0.2">
      <c r="A112" s="27">
        <v>9</v>
      </c>
      <c r="B112" s="28" t="s">
        <v>542</v>
      </c>
      <c r="C112" s="28" t="str">
        <f>VLOOKUP(B112,Valores!$A$2:$F$223,5,FALSE)</f>
        <v>m³</v>
      </c>
      <c r="D112" s="401">
        <v>0</v>
      </c>
      <c r="E112" s="206">
        <f>VLOOKUP($B112,Valores!$A$2:$G$300,6,FALSE)*VLOOKUP(VLOOKUP($B112,Indices_Poder!$B$5:$E$250,3,FALSE),Indices_Poder!$G$6:$N$28,4,FALSE)</f>
        <v>3532.8480140991414</v>
      </c>
      <c r="F112" s="60">
        <f>$E112*VLOOKUP($F103,Regional!$A$2:$B$7,2,FALSE)</f>
        <v>3577.0086142753808</v>
      </c>
      <c r="G112" s="60">
        <f>$E112*VLOOKUP($G103,Regional!$A$2:$B$7,2,FALSE)</f>
        <v>3437.8144025198744</v>
      </c>
      <c r="H112" s="60">
        <f>$E112*VLOOKUP($H103,Regional!$A$2:$B$7,2,FALSE)</f>
        <v>3628.2349104798182</v>
      </c>
      <c r="I112" s="60">
        <f>$E112*VLOOKUP($I103,Regional!$A$2:$B$7,2,FALSE)</f>
        <v>3553.3385325809168</v>
      </c>
      <c r="J112" s="60">
        <f>$E112*VLOOKUP($J103,Regional!$A$2:$B$7,2,FALSE)</f>
        <v>3584.4275951049885</v>
      </c>
      <c r="K112" s="140">
        <f t="shared" si="90"/>
        <v>0</v>
      </c>
      <c r="L112" s="25">
        <f t="shared" si="75"/>
        <v>0</v>
      </c>
      <c r="M112" s="25">
        <f t="shared" si="75"/>
        <v>0</v>
      </c>
      <c r="N112" s="25">
        <f t="shared" si="75"/>
        <v>0</v>
      </c>
      <c r="O112" s="25">
        <f t="shared" si="75"/>
        <v>0</v>
      </c>
      <c r="P112" s="26">
        <f t="shared" si="75"/>
        <v>0</v>
      </c>
      <c r="Q112" s="330">
        <f>VLOOKUP(B112,Valores!$A$2:$O$300,14,FALSE)</f>
        <v>3.1300000000000001E-2</v>
      </c>
      <c r="R112" s="330" t="str">
        <f>VLOOKUP(B112,Valores!$A$2:$O$300,15,FALSE)</f>
        <v>COM</v>
      </c>
      <c r="S112" s="322">
        <f t="shared" si="91"/>
        <v>0</v>
      </c>
      <c r="T112" s="322">
        <f t="shared" si="76"/>
        <v>0</v>
      </c>
      <c r="U112" s="322">
        <f t="shared" si="77"/>
        <v>0</v>
      </c>
      <c r="V112" s="322">
        <f t="shared" si="78"/>
        <v>0</v>
      </c>
      <c r="W112" s="322">
        <f t="shared" si="79"/>
        <v>0</v>
      </c>
      <c r="Y112" s="3">
        <f t="shared" si="80"/>
        <v>0</v>
      </c>
      <c r="Z112" s="323">
        <f t="shared" si="81"/>
        <v>0</v>
      </c>
      <c r="AB112" s="3">
        <f t="shared" si="82"/>
        <v>0</v>
      </c>
      <c r="AC112" s="323">
        <f t="shared" si="83"/>
        <v>0</v>
      </c>
      <c r="AE112" s="3">
        <f t="shared" si="84"/>
        <v>0</v>
      </c>
      <c r="AF112" s="323">
        <f t="shared" si="85"/>
        <v>0</v>
      </c>
      <c r="AH112" s="3">
        <f t="shared" si="86"/>
        <v>0</v>
      </c>
      <c r="AI112" s="323">
        <f t="shared" si="87"/>
        <v>0</v>
      </c>
      <c r="AK112" s="3">
        <f t="shared" si="88"/>
        <v>0</v>
      </c>
      <c r="AL112" s="323">
        <f t="shared" si="89"/>
        <v>0</v>
      </c>
    </row>
    <row r="113" spans="1:38" x14ac:dyDescent="0.2">
      <c r="A113" s="27">
        <v>10</v>
      </c>
      <c r="B113" s="28" t="s">
        <v>388</v>
      </c>
      <c r="C113" s="28" t="str">
        <f>VLOOKUP(B113,Valores!$A$2:$F$223,5,FALSE)</f>
        <v>m³</v>
      </c>
      <c r="D113" s="401">
        <v>0</v>
      </c>
      <c r="E113" s="206">
        <f>VLOOKUP($B113,Valores!$A$2:$G$300,6,FALSE)*VLOOKUP(VLOOKUP($B113,Indices_Poder!$B$5:$E$250,3,FALSE),Indices_Poder!$G$6:$N$28,4,FALSE)</f>
        <v>3532.8480140991414</v>
      </c>
      <c r="F113" s="60">
        <f>$E113*VLOOKUP($F103,Regional!$A$2:$B$7,2,FALSE)</f>
        <v>3577.0086142753808</v>
      </c>
      <c r="G113" s="60">
        <f>$E113*VLOOKUP($G103,Regional!$A$2:$B$7,2,FALSE)</f>
        <v>3437.8144025198744</v>
      </c>
      <c r="H113" s="60">
        <f>$E113*VLOOKUP($H103,Regional!$A$2:$B$7,2,FALSE)</f>
        <v>3628.2349104798182</v>
      </c>
      <c r="I113" s="60">
        <f>$E113*VLOOKUP($I103,Regional!$A$2:$B$7,2,FALSE)</f>
        <v>3553.3385325809168</v>
      </c>
      <c r="J113" s="60">
        <f>$E113*VLOOKUP($J103,Regional!$A$2:$B$7,2,FALSE)</f>
        <v>3584.4275951049885</v>
      </c>
      <c r="K113" s="140">
        <f t="shared" si="90"/>
        <v>0</v>
      </c>
      <c r="L113" s="25">
        <f t="shared" si="75"/>
        <v>0</v>
      </c>
      <c r="M113" s="25">
        <f t="shared" si="75"/>
        <v>0</v>
      </c>
      <c r="N113" s="25">
        <f t="shared" si="75"/>
        <v>0</v>
      </c>
      <c r="O113" s="25">
        <f t="shared" si="75"/>
        <v>0</v>
      </c>
      <c r="P113" s="26">
        <f t="shared" si="75"/>
        <v>0</v>
      </c>
      <c r="Q113" s="330">
        <f>VLOOKUP(B113,Valores!$A$2:$O$300,14,FALSE)</f>
        <v>3.1300000000000001E-2</v>
      </c>
      <c r="R113" s="330" t="str">
        <f>VLOOKUP(B113,Valores!$A$2:$O$300,15,FALSE)</f>
        <v>COM</v>
      </c>
      <c r="S113" s="322">
        <f t="shared" si="91"/>
        <v>0</v>
      </c>
      <c r="T113" s="322">
        <f t="shared" si="76"/>
        <v>0</v>
      </c>
      <c r="U113" s="322">
        <f t="shared" si="77"/>
        <v>0</v>
      </c>
      <c r="V113" s="322">
        <f t="shared" si="78"/>
        <v>0</v>
      </c>
      <c r="W113" s="322">
        <f t="shared" si="79"/>
        <v>0</v>
      </c>
      <c r="Y113" s="3">
        <f t="shared" si="80"/>
        <v>0</v>
      </c>
      <c r="Z113" s="323">
        <f t="shared" si="81"/>
        <v>0</v>
      </c>
      <c r="AB113" s="3">
        <f t="shared" si="82"/>
        <v>0</v>
      </c>
      <c r="AC113" s="323">
        <f t="shared" si="83"/>
        <v>0</v>
      </c>
      <c r="AE113" s="3">
        <f t="shared" si="84"/>
        <v>0</v>
      </c>
      <c r="AF113" s="323">
        <f t="shared" si="85"/>
        <v>0</v>
      </c>
      <c r="AH113" s="3">
        <f t="shared" si="86"/>
        <v>0</v>
      </c>
      <c r="AI113" s="323">
        <f t="shared" si="87"/>
        <v>0</v>
      </c>
      <c r="AK113" s="3">
        <f t="shared" si="88"/>
        <v>0</v>
      </c>
      <c r="AL113" s="323">
        <f t="shared" si="89"/>
        <v>0</v>
      </c>
    </row>
    <row r="114" spans="1:38" x14ac:dyDescent="0.2">
      <c r="A114" s="27">
        <v>11</v>
      </c>
      <c r="B114" s="28" t="s">
        <v>389</v>
      </c>
      <c r="C114" s="28" t="str">
        <f>VLOOKUP(B114,Valores!$A$2:$F$223,5,FALSE)</f>
        <v>m³</v>
      </c>
      <c r="D114" s="401">
        <v>10.1</v>
      </c>
      <c r="E114" s="206">
        <f>VLOOKUP($B114,Valores!$A$2:$G$300,6,FALSE)*VLOOKUP(VLOOKUP($B114,Indices_Poder!$B$5:$E$250,3,FALSE),Indices_Poder!$G$6:$N$28,4,FALSE)</f>
        <v>3532.8480140991414</v>
      </c>
      <c r="F114" s="60">
        <f>$E114*VLOOKUP($F103,Regional!$A$2:$B$7,2,FALSE)</f>
        <v>3577.0086142753808</v>
      </c>
      <c r="G114" s="60">
        <f>$E114*VLOOKUP($G103,Regional!$A$2:$B$7,2,FALSE)</f>
        <v>3437.8144025198744</v>
      </c>
      <c r="H114" s="60">
        <f>$E114*VLOOKUP($H103,Regional!$A$2:$B$7,2,FALSE)</f>
        <v>3628.2349104798182</v>
      </c>
      <c r="I114" s="60">
        <f>$E114*VLOOKUP($I103,Regional!$A$2:$B$7,2,FALSE)</f>
        <v>3553.3385325809168</v>
      </c>
      <c r="J114" s="60">
        <f>$E114*VLOOKUP($J103,Regional!$A$2:$B$7,2,FALSE)</f>
        <v>3584.4275951049885</v>
      </c>
      <c r="K114" s="140">
        <f t="shared" si="90"/>
        <v>35681.764942401329</v>
      </c>
      <c r="L114" s="25">
        <f t="shared" si="75"/>
        <v>36127.787004181344</v>
      </c>
      <c r="M114" s="25">
        <f t="shared" si="75"/>
        <v>34721.925465450731</v>
      </c>
      <c r="N114" s="25">
        <f t="shared" si="75"/>
        <v>36645.172595846161</v>
      </c>
      <c r="O114" s="25">
        <f t="shared" si="75"/>
        <v>35888.719179067259</v>
      </c>
      <c r="P114" s="26">
        <f t="shared" si="75"/>
        <v>36202.718710560381</v>
      </c>
      <c r="Q114" s="330">
        <f>VLOOKUP(B114,Valores!$A$2:$O$300,14,FALSE)</f>
        <v>3.1300000000000001E-2</v>
      </c>
      <c r="R114" s="330" t="str">
        <f>VLOOKUP(B114,Valores!$A$2:$O$300,15,FALSE)</f>
        <v>COM</v>
      </c>
      <c r="S114" s="322">
        <f t="shared" si="91"/>
        <v>0</v>
      </c>
      <c r="T114" s="322">
        <f t="shared" si="76"/>
        <v>0</v>
      </c>
      <c r="U114" s="322">
        <f t="shared" si="77"/>
        <v>0</v>
      </c>
      <c r="V114" s="322">
        <f t="shared" si="78"/>
        <v>0</v>
      </c>
      <c r="W114" s="322">
        <f t="shared" si="79"/>
        <v>0</v>
      </c>
      <c r="Y114" s="3">
        <f t="shared" si="80"/>
        <v>36127.787004181344</v>
      </c>
      <c r="Z114" s="323">
        <f t="shared" si="81"/>
        <v>1130.7997332308762</v>
      </c>
      <c r="AB114" s="3">
        <f t="shared" si="82"/>
        <v>34721.925465450731</v>
      </c>
      <c r="AC114" s="323">
        <f t="shared" si="83"/>
        <v>1086.7962670686079</v>
      </c>
      <c r="AE114" s="3">
        <f t="shared" si="84"/>
        <v>36645.172595846161</v>
      </c>
      <c r="AF114" s="323">
        <f t="shared" si="85"/>
        <v>1146.9939022499848</v>
      </c>
      <c r="AH114" s="3">
        <f t="shared" si="86"/>
        <v>35888.719179067259</v>
      </c>
      <c r="AI114" s="323">
        <f t="shared" si="87"/>
        <v>1123.3169103048053</v>
      </c>
      <c r="AK114" s="3">
        <f t="shared" si="88"/>
        <v>36202.718710560381</v>
      </c>
      <c r="AL114" s="323">
        <f t="shared" si="89"/>
        <v>1133.1450956405399</v>
      </c>
    </row>
    <row r="115" spans="1:38" x14ac:dyDescent="0.2">
      <c r="A115" s="27">
        <v>12</v>
      </c>
      <c r="B115" s="28" t="s">
        <v>390</v>
      </c>
      <c r="C115" s="28" t="str">
        <f>VLOOKUP(B115,Valores!$A$2:$F$223,5,FALSE)</f>
        <v>m³</v>
      </c>
      <c r="D115" s="423">
        <v>0.2</v>
      </c>
      <c r="E115" s="206">
        <f>VLOOKUP($B115,Valores!$A$2:$G$300,6,FALSE)*VLOOKUP(VLOOKUP($B115,Indices_Poder!$B$5:$E$250,3,FALSE),Indices_Poder!$G$6:$N$28,4,FALSE)</f>
        <v>3532.8480140991414</v>
      </c>
      <c r="F115" s="60">
        <f>$E115*VLOOKUP($F103,Regional!$A$2:$B$7,2,FALSE)</f>
        <v>3577.0086142753808</v>
      </c>
      <c r="G115" s="60">
        <f>$E115*VLOOKUP($G103,Regional!$A$2:$B$7,2,FALSE)</f>
        <v>3437.8144025198744</v>
      </c>
      <c r="H115" s="60">
        <f>$E115*VLOOKUP($H103,Regional!$A$2:$B$7,2,FALSE)</f>
        <v>3628.2349104798182</v>
      </c>
      <c r="I115" s="60">
        <f>$E115*VLOOKUP($I103,Regional!$A$2:$B$7,2,FALSE)</f>
        <v>3553.3385325809168</v>
      </c>
      <c r="J115" s="60">
        <f>$E115*VLOOKUP($J103,Regional!$A$2:$B$7,2,FALSE)</f>
        <v>3584.4275951049885</v>
      </c>
      <c r="K115" s="140">
        <f t="shared" si="90"/>
        <v>706.56960281982833</v>
      </c>
      <c r="L115" s="25">
        <f t="shared" si="75"/>
        <v>715.40172285507617</v>
      </c>
      <c r="M115" s="25">
        <f t="shared" si="75"/>
        <v>687.56288050397495</v>
      </c>
      <c r="N115" s="25">
        <f t="shared" si="75"/>
        <v>725.64698209596372</v>
      </c>
      <c r="O115" s="25">
        <f t="shared" si="75"/>
        <v>710.66770651618344</v>
      </c>
      <c r="P115" s="26">
        <f t="shared" si="75"/>
        <v>716.88551902099778</v>
      </c>
      <c r="Q115" s="330">
        <f>VLOOKUP(B115,Valores!$A$2:$O$300,14,FALSE)</f>
        <v>3.1300000000000001E-2</v>
      </c>
      <c r="R115" s="330" t="str">
        <f>VLOOKUP(B115,Valores!$A$2:$O$300,15,FALSE)</f>
        <v>COM</v>
      </c>
      <c r="S115" s="322">
        <f t="shared" si="91"/>
        <v>0</v>
      </c>
      <c r="T115" s="322">
        <f t="shared" si="76"/>
        <v>0</v>
      </c>
      <c r="U115" s="322">
        <f t="shared" si="77"/>
        <v>0</v>
      </c>
      <c r="V115" s="322">
        <f t="shared" si="78"/>
        <v>0</v>
      </c>
      <c r="W115" s="322">
        <f t="shared" si="79"/>
        <v>0</v>
      </c>
      <c r="Y115" s="3">
        <f t="shared" si="80"/>
        <v>715.40172285507617</v>
      </c>
      <c r="Z115" s="323">
        <f t="shared" si="81"/>
        <v>22.392073925363885</v>
      </c>
      <c r="AB115" s="3">
        <f t="shared" si="82"/>
        <v>687.56288050397495</v>
      </c>
      <c r="AC115" s="323">
        <f t="shared" si="83"/>
        <v>21.520718159774418</v>
      </c>
      <c r="AE115" s="3">
        <f t="shared" si="84"/>
        <v>725.64698209596372</v>
      </c>
      <c r="AF115" s="323">
        <f t="shared" si="85"/>
        <v>22.712750539603665</v>
      </c>
      <c r="AH115" s="3">
        <f t="shared" si="86"/>
        <v>710.66770651618344</v>
      </c>
      <c r="AI115" s="323">
        <f t="shared" si="87"/>
        <v>22.243899213956542</v>
      </c>
      <c r="AK115" s="3">
        <f t="shared" si="88"/>
        <v>716.88551902099778</v>
      </c>
      <c r="AL115" s="323">
        <f t="shared" si="89"/>
        <v>22.43851674535723</v>
      </c>
    </row>
    <row r="116" spans="1:38" x14ac:dyDescent="0.2">
      <c r="A116" s="22">
        <v>13</v>
      </c>
      <c r="B116" s="23" t="s">
        <v>391</v>
      </c>
      <c r="C116" s="23" t="str">
        <f>VLOOKUP(B116,Valores!$A$2:$F$223,5,FALSE)</f>
        <v>m³</v>
      </c>
      <c r="D116" s="66">
        <v>10</v>
      </c>
      <c r="E116" s="206">
        <f>VLOOKUP($B116,Valores!$A$2:$G$300,6,FALSE)*VLOOKUP(VLOOKUP($B116,Indices_Poder!$B$5:$E$250,3,FALSE),Indices_Poder!$G$6:$N$28,4,FALSE)</f>
        <v>3532.8480140991414</v>
      </c>
      <c r="F116" s="60">
        <f>$E116*VLOOKUP($F103,Regional!$A$2:$B$7,2,FALSE)</f>
        <v>3577.0086142753808</v>
      </c>
      <c r="G116" s="60">
        <f>$E116*VLOOKUP($G103,Regional!$A$2:$B$7,2,FALSE)</f>
        <v>3437.8144025198744</v>
      </c>
      <c r="H116" s="60">
        <f>$E116*VLOOKUP($H103,Regional!$A$2:$B$7,2,FALSE)</f>
        <v>3628.2349104798182</v>
      </c>
      <c r="I116" s="60">
        <f>$E116*VLOOKUP($I103,Regional!$A$2:$B$7,2,FALSE)</f>
        <v>3553.3385325809168</v>
      </c>
      <c r="J116" s="60">
        <f>$E116*VLOOKUP($J103,Regional!$A$2:$B$7,2,FALSE)</f>
        <v>3584.4275951049885</v>
      </c>
      <c r="K116" s="141">
        <f t="shared" si="90"/>
        <v>35328.480140991414</v>
      </c>
      <c r="L116" s="18">
        <f t="shared" si="75"/>
        <v>35770.086142753804</v>
      </c>
      <c r="M116" s="18">
        <f t="shared" si="75"/>
        <v>34378.144025198744</v>
      </c>
      <c r="N116" s="18">
        <f t="shared" si="75"/>
        <v>36282.349104798181</v>
      </c>
      <c r="O116" s="18">
        <f t="shared" si="75"/>
        <v>35533.385325809169</v>
      </c>
      <c r="P116" s="19">
        <f t="shared" si="75"/>
        <v>35844.275951049887</v>
      </c>
      <c r="Q116" s="330">
        <f>VLOOKUP(B116,Valores!$A$2:$O$300,14,FALSE)</f>
        <v>3.1300000000000001E-2</v>
      </c>
      <c r="R116" s="330" t="str">
        <f>VLOOKUP(B116,Valores!$A$2:$O$300,15,FALSE)</f>
        <v>COM</v>
      </c>
      <c r="S116" s="322">
        <f t="shared" si="91"/>
        <v>0</v>
      </c>
      <c r="T116" s="322">
        <f t="shared" si="76"/>
        <v>0</v>
      </c>
      <c r="U116" s="322">
        <f t="shared" si="77"/>
        <v>0</v>
      </c>
      <c r="V116" s="322">
        <f t="shared" si="78"/>
        <v>0</v>
      </c>
      <c r="W116" s="322">
        <f t="shared" si="79"/>
        <v>0</v>
      </c>
      <c r="Y116" s="3">
        <f t="shared" si="80"/>
        <v>35770.086142753804</v>
      </c>
      <c r="Z116" s="323">
        <f t="shared" si="81"/>
        <v>1119.6036962681942</v>
      </c>
      <c r="AB116" s="3">
        <f t="shared" si="82"/>
        <v>34378.144025198744</v>
      </c>
      <c r="AC116" s="323">
        <f t="shared" si="83"/>
        <v>1076.0359079887207</v>
      </c>
      <c r="AE116" s="3">
        <f t="shared" si="84"/>
        <v>36282.349104798181</v>
      </c>
      <c r="AF116" s="323">
        <f t="shared" si="85"/>
        <v>1135.6375269801831</v>
      </c>
      <c r="AH116" s="3">
        <f t="shared" si="86"/>
        <v>35533.385325809169</v>
      </c>
      <c r="AI116" s="323">
        <f t="shared" si="87"/>
        <v>1112.1949606978271</v>
      </c>
      <c r="AK116" s="3">
        <f t="shared" si="88"/>
        <v>35844.275951049887</v>
      </c>
      <c r="AL116" s="323">
        <f t="shared" si="89"/>
        <v>1121.9258372678614</v>
      </c>
    </row>
    <row r="117" spans="1:38" s="41" customFormat="1" x14ac:dyDescent="0.2">
      <c r="A117" s="36"/>
      <c r="B117" s="37" t="s">
        <v>20</v>
      </c>
      <c r="C117" s="37"/>
      <c r="D117" s="37"/>
      <c r="E117" s="94"/>
      <c r="F117" s="38"/>
      <c r="G117" s="38"/>
      <c r="H117" s="38"/>
      <c r="I117" s="38"/>
      <c r="J117" s="38"/>
      <c r="K117" s="95">
        <f t="shared" ref="K117:P117" si="92">SUM(K104:K116)</f>
        <v>3666694.9396962724</v>
      </c>
      <c r="L117" s="38">
        <f t="shared" si="92"/>
        <v>3712528.6264424748</v>
      </c>
      <c r="M117" s="38">
        <f t="shared" si="92"/>
        <v>3568060.8458184423</v>
      </c>
      <c r="N117" s="38">
        <f t="shared" si="92"/>
        <v>3765695.703068071</v>
      </c>
      <c r="O117" s="38">
        <f t="shared" si="92"/>
        <v>3687961.7703465107</v>
      </c>
      <c r="P117" s="38">
        <f t="shared" si="92"/>
        <v>3720228.6858158377</v>
      </c>
      <c r="S117" s="313">
        <f>SUMIF($Q104:$Q116,"&lt;&gt;Rateio",Z104:Z116)</f>
        <v>171012.49478891585</v>
      </c>
      <c r="T117" s="313">
        <f>SUMIF($Q104:$Q116,"&lt;&gt;Rateio",AC104:AC116)</f>
        <v>164357.7863497225</v>
      </c>
      <c r="U117" s="313">
        <f>SUMIF($Q104:$Q116,"&lt;&gt;Rateio",AF104:AF116)</f>
        <v>173461.56261552259</v>
      </c>
      <c r="V117" s="313">
        <f>SUMIF($Q104:$Q116,"&lt;&gt;Rateio",AI104:AI116)</f>
        <v>169880.85655179422</v>
      </c>
      <c r="W117" s="313">
        <f>SUMIF($Q104:$Q116,"&lt;&gt;Rateio",AL104:AL116)</f>
        <v>171367.1873707003</v>
      </c>
      <c r="Z117" s="325"/>
      <c r="AC117" s="325"/>
      <c r="AF117" s="325"/>
      <c r="AI117" s="325"/>
      <c r="AL117" s="325"/>
    </row>
    <row r="118" spans="1:38" s="41" customFormat="1" ht="12.75" hidden="1" customHeight="1" x14ac:dyDescent="0.2">
      <c r="A118" s="36"/>
      <c r="B118" s="37"/>
      <c r="C118" s="37"/>
      <c r="D118" s="37"/>
      <c r="E118" s="93" t="s">
        <v>58</v>
      </c>
      <c r="F118" s="84" t="s">
        <v>11</v>
      </c>
      <c r="G118" s="84" t="s">
        <v>12</v>
      </c>
      <c r="H118" s="84" t="s">
        <v>13</v>
      </c>
      <c r="I118" s="84" t="s">
        <v>14</v>
      </c>
      <c r="J118" s="84" t="s">
        <v>15</v>
      </c>
      <c r="K118" s="121"/>
      <c r="L118" s="38"/>
      <c r="M118" s="38"/>
      <c r="N118" s="38"/>
      <c r="O118" s="38"/>
      <c r="P118" s="38"/>
      <c r="S118" s="326"/>
      <c r="T118" s="326"/>
      <c r="U118" s="326"/>
      <c r="V118" s="326"/>
      <c r="W118" s="326"/>
      <c r="Z118" s="325"/>
      <c r="AC118" s="325"/>
      <c r="AF118" s="325"/>
      <c r="AI118" s="325"/>
      <c r="AL118" s="325"/>
    </row>
    <row r="119" spans="1:38" s="2" customFormat="1" ht="12.75" hidden="1" customHeight="1" x14ac:dyDescent="0.2">
      <c r="A119" s="11"/>
      <c r="B119" s="12" t="s">
        <v>163</v>
      </c>
      <c r="C119" s="12"/>
      <c r="D119" s="12"/>
      <c r="E119" s="99" t="e">
        <f>(SUMIF(#REF!,"Obras civis",K104:K116)+#REF!)*3.98%</f>
        <v>#REF!</v>
      </c>
      <c r="F119" s="14" t="e">
        <f>(SUMIF(#REF!,"Obras civis",L104:L116)+#REF!)*3.98%</f>
        <v>#REF!</v>
      </c>
      <c r="G119" s="14" t="e">
        <f>(SUMIF(#REF!,"Obras civis",M104:M116)+#REF!)*3.98%</f>
        <v>#REF!</v>
      </c>
      <c r="H119" s="14" t="e">
        <f>(SUMIF(#REF!,"Obras civis",N104:N116)+#REF!)*3.98%</f>
        <v>#REF!</v>
      </c>
      <c r="I119" s="14" t="e">
        <f>(SUMIF(#REF!,"Obras civis",O104:O116)+#REF!)*3.98%</f>
        <v>#REF!</v>
      </c>
      <c r="J119" s="14" t="e">
        <f>(SUMIF(#REF!,"Obras civis",P104:P116)+#REF!)*3.98%</f>
        <v>#REF!</v>
      </c>
      <c r="K119" s="99"/>
      <c r="L119" s="14"/>
      <c r="M119" s="14"/>
      <c r="N119" s="14"/>
      <c r="O119" s="14"/>
      <c r="P119" s="14"/>
      <c r="Q119" s="41"/>
      <c r="R119" s="41"/>
      <c r="S119" s="322"/>
      <c r="T119" s="322"/>
      <c r="U119" s="322"/>
      <c r="V119" s="322"/>
      <c r="W119" s="322"/>
      <c r="Z119" s="323"/>
      <c r="AC119" s="323"/>
      <c r="AF119" s="323"/>
      <c r="AI119" s="323"/>
      <c r="AL119" s="323"/>
    </row>
    <row r="120" spans="1:38" s="2" customFormat="1" ht="12.75" hidden="1" customHeight="1" x14ac:dyDescent="0.2">
      <c r="A120" s="11"/>
      <c r="B120" s="12" t="s">
        <v>22</v>
      </c>
      <c r="C120" s="31"/>
      <c r="D120" s="31"/>
      <c r="E120" s="100" t="e">
        <f>K117+#REF!+E119</f>
        <v>#REF!</v>
      </c>
      <c r="F120" s="32" t="e">
        <f>L117+#REF!+F119</f>
        <v>#REF!</v>
      </c>
      <c r="G120" s="32" t="e">
        <f>M117+#REF!+G119</f>
        <v>#REF!</v>
      </c>
      <c r="H120" s="32" t="e">
        <f>N117+#REF!+H119</f>
        <v>#REF!</v>
      </c>
      <c r="I120" s="32" t="e">
        <f>O117+#REF!+I119</f>
        <v>#REF!</v>
      </c>
      <c r="J120" s="32" t="e">
        <f>P117+#REF!+J119</f>
        <v>#REF!</v>
      </c>
      <c r="K120" s="100"/>
      <c r="L120" s="32"/>
      <c r="M120" s="32"/>
      <c r="N120" s="32"/>
      <c r="O120" s="32"/>
      <c r="P120" s="32"/>
      <c r="Q120" s="41"/>
      <c r="R120" s="41"/>
      <c r="S120" s="322"/>
      <c r="T120" s="322"/>
      <c r="U120" s="322"/>
      <c r="V120" s="322"/>
      <c r="W120" s="322"/>
      <c r="Z120" s="323"/>
      <c r="AC120" s="323"/>
      <c r="AF120" s="323"/>
      <c r="AI120" s="323"/>
      <c r="AL120" s="323"/>
    </row>
    <row r="121" spans="1:38" s="2" customFormat="1" ht="12.75" hidden="1" customHeight="1" x14ac:dyDescent="0.2">
      <c r="A121" s="11"/>
      <c r="B121" s="12" t="s">
        <v>155</v>
      </c>
      <c r="C121" s="12"/>
      <c r="D121" s="130"/>
      <c r="E121" s="99" t="e">
        <f>E120*2.7%</f>
        <v>#REF!</v>
      </c>
      <c r="F121" s="14" t="e">
        <f>F120*2.7%</f>
        <v>#REF!</v>
      </c>
      <c r="G121" s="14" t="e">
        <f t="shared" ref="G121:J121" si="93">G120*2.7%</f>
        <v>#REF!</v>
      </c>
      <c r="H121" s="14" t="e">
        <f t="shared" si="93"/>
        <v>#REF!</v>
      </c>
      <c r="I121" s="14" t="e">
        <f t="shared" si="93"/>
        <v>#REF!</v>
      </c>
      <c r="J121" s="14" t="e">
        <f t="shared" si="93"/>
        <v>#REF!</v>
      </c>
      <c r="K121" s="99"/>
      <c r="L121" s="14"/>
      <c r="M121" s="14"/>
      <c r="N121" s="14"/>
      <c r="O121" s="14"/>
      <c r="P121" s="14"/>
      <c r="Q121" s="41"/>
      <c r="R121" s="41"/>
      <c r="S121" s="322"/>
      <c r="T121" s="322"/>
      <c r="U121" s="322"/>
      <c r="V121" s="322"/>
      <c r="W121" s="322"/>
      <c r="Z121" s="323"/>
      <c r="AC121" s="323"/>
      <c r="AF121" s="323"/>
      <c r="AI121" s="323"/>
      <c r="AL121" s="323"/>
    </row>
    <row r="122" spans="1:38" s="2" customFormat="1" ht="12.75" hidden="1" customHeight="1" x14ac:dyDescent="0.2">
      <c r="A122" s="11"/>
      <c r="B122" s="12" t="s">
        <v>156</v>
      </c>
      <c r="C122" s="31"/>
      <c r="D122" s="131"/>
      <c r="E122" s="100" t="e">
        <f>E120*1.4%</f>
        <v>#REF!</v>
      </c>
      <c r="F122" s="32" t="e">
        <f>F120*1.4%</f>
        <v>#REF!</v>
      </c>
      <c r="G122" s="32" t="e">
        <f t="shared" ref="G122:J122" si="94">G120*1.4%</f>
        <v>#REF!</v>
      </c>
      <c r="H122" s="32" t="e">
        <f t="shared" si="94"/>
        <v>#REF!</v>
      </c>
      <c r="I122" s="32" t="e">
        <f t="shared" si="94"/>
        <v>#REF!</v>
      </c>
      <c r="J122" s="32" t="e">
        <f t="shared" si="94"/>
        <v>#REF!</v>
      </c>
      <c r="K122" s="100"/>
      <c r="L122" s="32"/>
      <c r="M122" s="32"/>
      <c r="N122" s="32"/>
      <c r="O122" s="32"/>
      <c r="P122" s="32"/>
      <c r="Q122" s="41"/>
      <c r="R122" s="41"/>
      <c r="S122" s="322"/>
      <c r="T122" s="322"/>
      <c r="U122" s="322"/>
      <c r="V122" s="322"/>
      <c r="W122" s="322"/>
      <c r="Z122" s="323"/>
      <c r="AC122" s="323"/>
      <c r="AF122" s="323"/>
      <c r="AI122" s="323"/>
      <c r="AL122" s="323"/>
    </row>
    <row r="123" spans="1:38" s="2" customFormat="1" ht="12.75" hidden="1" customHeight="1" x14ac:dyDescent="0.2">
      <c r="A123" s="11"/>
      <c r="B123" s="12" t="s">
        <v>160</v>
      </c>
      <c r="C123" s="12"/>
      <c r="D123" s="12"/>
      <c r="E123" s="99" t="e">
        <f>E120*3.99%</f>
        <v>#REF!</v>
      </c>
      <c r="F123" s="14" t="e">
        <f>F120*3.99%</f>
        <v>#REF!</v>
      </c>
      <c r="G123" s="14" t="e">
        <f t="shared" ref="G123:J123" si="95">G120*3.99%</f>
        <v>#REF!</v>
      </c>
      <c r="H123" s="14" t="e">
        <f t="shared" si="95"/>
        <v>#REF!</v>
      </c>
      <c r="I123" s="14" t="e">
        <f t="shared" si="95"/>
        <v>#REF!</v>
      </c>
      <c r="J123" s="14" t="e">
        <f t="shared" si="95"/>
        <v>#REF!</v>
      </c>
      <c r="K123" s="99"/>
      <c r="L123" s="14"/>
      <c r="M123" s="14"/>
      <c r="N123" s="14"/>
      <c r="O123" s="14"/>
      <c r="P123" s="14"/>
      <c r="Q123" s="41"/>
      <c r="R123" s="41"/>
      <c r="S123" s="322"/>
      <c r="T123" s="322"/>
      <c r="U123" s="322"/>
      <c r="V123" s="322"/>
      <c r="W123" s="322"/>
      <c r="Z123" s="323"/>
      <c r="AC123" s="323"/>
      <c r="AF123" s="323"/>
      <c r="AI123" s="323"/>
      <c r="AL123" s="323"/>
    </row>
    <row r="124" spans="1:38" s="2" customFormat="1" ht="12.75" hidden="1" customHeight="1" x14ac:dyDescent="0.2">
      <c r="A124" s="11"/>
      <c r="B124" s="33" t="s">
        <v>157</v>
      </c>
      <c r="C124" s="33"/>
      <c r="D124" s="132"/>
      <c r="E124" s="101" t="e">
        <f>E120*2.7%</f>
        <v>#REF!</v>
      </c>
      <c r="F124" s="34" t="e">
        <f>F120*2.7%</f>
        <v>#REF!</v>
      </c>
      <c r="G124" s="34" t="e">
        <f t="shared" ref="G124:J124" si="96">G120*2.7%</f>
        <v>#REF!</v>
      </c>
      <c r="H124" s="34" t="e">
        <f t="shared" si="96"/>
        <v>#REF!</v>
      </c>
      <c r="I124" s="34" t="e">
        <f t="shared" si="96"/>
        <v>#REF!</v>
      </c>
      <c r="J124" s="34" t="e">
        <f t="shared" si="96"/>
        <v>#REF!</v>
      </c>
      <c r="K124" s="101"/>
      <c r="L124" s="34"/>
      <c r="M124" s="34"/>
      <c r="N124" s="34"/>
      <c r="O124" s="34"/>
      <c r="P124" s="34"/>
      <c r="Q124" s="41"/>
      <c r="R124" s="41"/>
      <c r="S124" s="322"/>
      <c r="T124" s="322"/>
      <c r="U124" s="322"/>
      <c r="V124" s="322"/>
      <c r="W124" s="322"/>
      <c r="Z124" s="323"/>
      <c r="AC124" s="323"/>
      <c r="AF124" s="323"/>
      <c r="AI124" s="323"/>
      <c r="AL124" s="323"/>
    </row>
    <row r="125" spans="1:38" s="2" customFormat="1" ht="12.75" hidden="1" customHeight="1" x14ac:dyDescent="0.2">
      <c r="A125" s="11"/>
      <c r="B125" s="12" t="s">
        <v>23</v>
      </c>
      <c r="C125" s="12"/>
      <c r="D125" s="130"/>
      <c r="E125" s="101" t="e">
        <f>E120+E121+E122+E123+E124</f>
        <v>#REF!</v>
      </c>
      <c r="F125" s="14" t="e">
        <f>F120+F121+F122+F123+F124</f>
        <v>#REF!</v>
      </c>
      <c r="G125" s="14" t="e">
        <f t="shared" ref="G125:J125" si="97">G120+G121+G122+G123+G124</f>
        <v>#REF!</v>
      </c>
      <c r="H125" s="14" t="e">
        <f t="shared" si="97"/>
        <v>#REF!</v>
      </c>
      <c r="I125" s="14" t="e">
        <f t="shared" si="97"/>
        <v>#REF!</v>
      </c>
      <c r="J125" s="14" t="e">
        <f t="shared" si="97"/>
        <v>#REF!</v>
      </c>
      <c r="K125" s="99"/>
      <c r="L125" s="14"/>
      <c r="M125" s="14"/>
      <c r="N125" s="14"/>
      <c r="O125" s="14"/>
      <c r="P125" s="14"/>
      <c r="Q125" s="41"/>
      <c r="R125" s="41"/>
      <c r="S125" s="322"/>
      <c r="T125" s="322"/>
      <c r="U125" s="322"/>
      <c r="V125" s="322"/>
      <c r="W125" s="322"/>
      <c r="Z125" s="323"/>
      <c r="AC125" s="323"/>
      <c r="AF125" s="323"/>
      <c r="AI125" s="323"/>
      <c r="AL125" s="323"/>
    </row>
    <row r="126" spans="1:38" s="2" customFormat="1" ht="12.75" hidden="1" customHeight="1" x14ac:dyDescent="0.2">
      <c r="A126" s="12"/>
      <c r="B126" s="12" t="s">
        <v>24</v>
      </c>
      <c r="C126" s="12"/>
      <c r="D126" s="130"/>
      <c r="E126" s="99" t="e">
        <f t="shared" ref="E126:J126" si="98">E125*3%</f>
        <v>#REF!</v>
      </c>
      <c r="F126" s="14" t="e">
        <f t="shared" si="98"/>
        <v>#REF!</v>
      </c>
      <c r="G126" s="14" t="e">
        <f t="shared" si="98"/>
        <v>#REF!</v>
      </c>
      <c r="H126" s="14" t="e">
        <f t="shared" si="98"/>
        <v>#REF!</v>
      </c>
      <c r="I126" s="14" t="e">
        <f t="shared" si="98"/>
        <v>#REF!</v>
      </c>
      <c r="J126" s="14" t="e">
        <f t="shared" si="98"/>
        <v>#REF!</v>
      </c>
      <c r="K126" s="99"/>
      <c r="L126" s="14"/>
      <c r="M126" s="14"/>
      <c r="N126" s="14"/>
      <c r="O126" s="14"/>
      <c r="P126" s="14"/>
      <c r="Q126" s="41"/>
      <c r="R126" s="41"/>
      <c r="S126" s="322"/>
      <c r="T126" s="322"/>
      <c r="U126" s="322"/>
      <c r="V126" s="322"/>
      <c r="W126" s="322"/>
      <c r="Z126" s="323"/>
      <c r="AC126" s="323"/>
      <c r="AF126" s="323"/>
      <c r="AI126" s="323"/>
      <c r="AL126" s="323"/>
    </row>
    <row r="127" spans="1:38" s="2" customFormat="1" ht="12.75" hidden="1" customHeight="1" x14ac:dyDescent="0.2">
      <c r="A127" s="35"/>
      <c r="B127" s="35" t="s">
        <v>158</v>
      </c>
      <c r="C127" s="35"/>
      <c r="D127" s="133"/>
      <c r="E127" s="102" t="e">
        <f>E125*2.7%</f>
        <v>#REF!</v>
      </c>
      <c r="F127" s="13" t="e">
        <f>F125*2.7%</f>
        <v>#REF!</v>
      </c>
      <c r="G127" s="13" t="e">
        <f t="shared" ref="G127:J127" si="99">G125*2.7%</f>
        <v>#REF!</v>
      </c>
      <c r="H127" s="13" t="e">
        <f t="shared" si="99"/>
        <v>#REF!</v>
      </c>
      <c r="I127" s="13" t="e">
        <f t="shared" si="99"/>
        <v>#REF!</v>
      </c>
      <c r="J127" s="13" t="e">
        <f t="shared" si="99"/>
        <v>#REF!</v>
      </c>
      <c r="K127" s="102"/>
      <c r="L127" s="13"/>
      <c r="M127" s="13"/>
      <c r="N127" s="13"/>
      <c r="O127" s="13"/>
      <c r="P127" s="13"/>
      <c r="Q127" s="41"/>
      <c r="R127" s="41"/>
      <c r="S127" s="322"/>
      <c r="T127" s="322"/>
      <c r="U127" s="322"/>
      <c r="V127" s="322"/>
      <c r="W127" s="322"/>
      <c r="Z127" s="323"/>
      <c r="AC127" s="323"/>
      <c r="AF127" s="323"/>
      <c r="AI127" s="323"/>
      <c r="AL127" s="323"/>
    </row>
    <row r="128" spans="1:38" s="41" customFormat="1" x14ac:dyDescent="0.2">
      <c r="A128" s="36"/>
      <c r="B128" s="37" t="s">
        <v>25</v>
      </c>
      <c r="C128" s="37"/>
      <c r="D128" s="37"/>
      <c r="E128" s="94">
        <f>K117*(1+Entrada!$L$13)</f>
        <v>4977538.3806376895</v>
      </c>
      <c r="F128" s="38">
        <f>L117*(1+Entrada!$L$13)</f>
        <v>5039757.6103956597</v>
      </c>
      <c r="G128" s="38">
        <f>M117*(1+Entrada!$L$13)</f>
        <v>4843642.5981985349</v>
      </c>
      <c r="H128" s="38">
        <f>N117*(1+Entrada!$L$13)</f>
        <v>5111931.9169149064</v>
      </c>
      <c r="I128" s="38">
        <f>O117*(1+Entrada!$L$13)</f>
        <v>5006408.1032453878</v>
      </c>
      <c r="J128" s="38">
        <f>P117*(1+Entrada!$L$13)</f>
        <v>5050210.4409949994</v>
      </c>
      <c r="K128" s="94"/>
      <c r="L128" s="38"/>
      <c r="M128" s="38"/>
      <c r="N128" s="38"/>
      <c r="O128" s="38"/>
      <c r="P128" s="38"/>
      <c r="S128" s="313">
        <f>SUMIF($Q104:$Q116,"&lt;&gt;Rateio",Y104:Y116)</f>
        <v>6097073.5450164601</v>
      </c>
      <c r="T128" s="313">
        <f>SUMIF($Q104:$Q116,"&lt;&gt;Rateio",AB104:AB116)</f>
        <v>5859814.5843511289</v>
      </c>
      <c r="U128" s="313">
        <f>SUMIF($Q104:$Q116,"&lt;&gt;Rateio",AE104:AE116)</f>
        <v>6184389.659982129</v>
      </c>
      <c r="V128" s="313">
        <f>SUMIF($Q104:$Q116,"&lt;&gt;Rateio",AH104:AH116)</f>
        <v>6056727.4781012908</v>
      </c>
      <c r="W128" s="313">
        <f>SUMIF($Q104:$Q116,"&lt;&gt;Rateio",AK104:AK116)</f>
        <v>6109719.3271839032</v>
      </c>
      <c r="Z128" s="325"/>
      <c r="AC128" s="325"/>
      <c r="AF128" s="325"/>
      <c r="AI128" s="325"/>
      <c r="AL128" s="325"/>
    </row>
    <row r="129" spans="5:38" s="2" customFormat="1" x14ac:dyDescent="0.2">
      <c r="E129" s="88">
        <f>AVERAGE(F129:J129)</f>
        <v>2.8048291287005322E-2</v>
      </c>
      <c r="F129" s="327">
        <f>S129</f>
        <v>2.8048291287005325E-2</v>
      </c>
      <c r="G129" s="328">
        <f>T129</f>
        <v>2.8048291287005325E-2</v>
      </c>
      <c r="H129" s="328">
        <f>U129</f>
        <v>2.8048291287005329E-2</v>
      </c>
      <c r="I129" s="328">
        <f>V129</f>
        <v>2.8048291287005332E-2</v>
      </c>
      <c r="J129" s="329">
        <f>W129</f>
        <v>2.8048291287005322E-2</v>
      </c>
      <c r="K129" s="6"/>
      <c r="L129" s="6"/>
      <c r="M129" s="6"/>
      <c r="N129" s="6"/>
      <c r="O129" s="6"/>
      <c r="P129" s="6"/>
      <c r="Q129" s="364"/>
      <c r="R129" s="41"/>
      <c r="S129" s="308">
        <f>S117/S128</f>
        <v>2.8048291287005325E-2</v>
      </c>
      <c r="T129" s="308">
        <f>T117/T128</f>
        <v>2.8048291287005325E-2</v>
      </c>
      <c r="U129" s="308">
        <f>U117/U128</f>
        <v>2.8048291287005329E-2</v>
      </c>
      <c r="V129" s="308">
        <f>V117/V128</f>
        <v>2.8048291287005332E-2</v>
      </c>
      <c r="W129" s="308">
        <f>W117/W128</f>
        <v>2.8048291287005322E-2</v>
      </c>
      <c r="Y129" s="324"/>
      <c r="Z129" s="309"/>
      <c r="AB129" s="324"/>
      <c r="AC129" s="309"/>
      <c r="AE129" s="324"/>
      <c r="AF129" s="309"/>
      <c r="AH129" s="324"/>
      <c r="AI129" s="309"/>
      <c r="AK129" s="324"/>
      <c r="AL129" s="309"/>
    </row>
    <row r="130" spans="5:38" s="2" customFormat="1" x14ac:dyDescent="0.2"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382"/>
      <c r="R130" s="382"/>
      <c r="S130" s="5"/>
      <c r="T130" s="5"/>
      <c r="U130" s="5"/>
      <c r="V130" s="5"/>
      <c r="W130" s="5"/>
      <c r="Y130" s="5"/>
      <c r="Z130" s="5"/>
      <c r="AB130" s="5"/>
      <c r="AC130" s="5"/>
      <c r="AE130" s="5"/>
      <c r="AF130" s="5"/>
      <c r="AH130" s="5"/>
      <c r="AI130" s="5"/>
      <c r="AK130" s="5"/>
      <c r="AL130" s="5"/>
    </row>
    <row r="131" spans="5:38" s="2" customFormat="1" x14ac:dyDescent="0.2"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26"/>
      <c r="R131" s="426"/>
      <c r="S131"/>
      <c r="T131"/>
      <c r="U131"/>
      <c r="V131"/>
      <c r="W131"/>
      <c r="Y131"/>
      <c r="Z131"/>
      <c r="AB131"/>
      <c r="AC131"/>
      <c r="AE131"/>
      <c r="AF131"/>
      <c r="AH131"/>
      <c r="AI131"/>
      <c r="AK131"/>
      <c r="AL131"/>
    </row>
    <row r="132" spans="5:38" x14ac:dyDescent="0.2"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5:38" x14ac:dyDescent="0.2"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5:38" x14ac:dyDescent="0.2"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5:38" x14ac:dyDescent="0.2"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</row>
  </sheetData>
  <mergeCells count="28">
    <mergeCell ref="L8:P8"/>
    <mergeCell ref="B6:B7"/>
    <mergeCell ref="D8:D9"/>
    <mergeCell ref="A8:A9"/>
    <mergeCell ref="B8:B9"/>
    <mergeCell ref="C8:C9"/>
    <mergeCell ref="F8:J8"/>
    <mergeCell ref="C102:C103"/>
    <mergeCell ref="D102:D103"/>
    <mergeCell ref="F102:J102"/>
    <mergeCell ref="L102:P102"/>
    <mergeCell ref="F39:J39"/>
    <mergeCell ref="C70:C71"/>
    <mergeCell ref="D70:D71"/>
    <mergeCell ref="C39:C40"/>
    <mergeCell ref="D39:D40"/>
    <mergeCell ref="F70:J70"/>
    <mergeCell ref="L70:P70"/>
    <mergeCell ref="L39:P39"/>
    <mergeCell ref="B37:B38"/>
    <mergeCell ref="B100:B101"/>
    <mergeCell ref="A102:A103"/>
    <mergeCell ref="B102:B103"/>
    <mergeCell ref="A70:A71"/>
    <mergeCell ref="B68:B69"/>
    <mergeCell ref="B70:B71"/>
    <mergeCell ref="A39:A40"/>
    <mergeCell ref="B39:B40"/>
  </mergeCells>
  <phoneticPr fontId="14" type="noConversion"/>
  <pageMargins left="0.74803149606299213" right="0.74803149606299213" top="0.98425196850393704" bottom="0.98425196850393704" header="0.51181102362204722" footer="0.51181102362204722"/>
  <pageSetup paperSize="9" scale="32" fitToHeight="2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A1:AI605"/>
  <sheetViews>
    <sheetView showGridLines="0" zoomScale="80" zoomScaleNormal="80" workbookViewId="0"/>
  </sheetViews>
  <sheetFormatPr defaultRowHeight="12.75" x14ac:dyDescent="0.2"/>
  <cols>
    <col min="1" max="1" width="4.28515625" style="1" bestFit="1" customWidth="1"/>
    <col min="2" max="2" width="46.85546875" style="1" customWidth="1"/>
    <col min="3" max="3" width="7.28515625" style="1" customWidth="1"/>
    <col min="4" max="4" width="10.140625" style="1" bestFit="1" customWidth="1"/>
    <col min="5" max="6" width="12.42578125" style="120" bestFit="1" customWidth="1"/>
    <col min="7" max="11" width="12.42578125" style="1" bestFit="1" customWidth="1"/>
    <col min="12" max="12" width="12.42578125" style="120" bestFit="1" customWidth="1"/>
    <col min="13" max="16" width="12.42578125" style="1" bestFit="1" customWidth="1"/>
    <col min="17" max="17" width="11.7109375" style="1" customWidth="1"/>
    <col min="18" max="18" width="9.140625" style="1"/>
    <col min="19" max="20" width="12.5703125" style="1" bestFit="1" customWidth="1"/>
    <col min="21" max="23" width="10.42578125" style="1" bestFit="1" customWidth="1"/>
    <col min="24" max="24" width="9.140625" style="1"/>
    <col min="25" max="26" width="10" style="1" bestFit="1" customWidth="1"/>
    <col min="27" max="27" width="9.5703125" style="1" customWidth="1"/>
    <col min="28" max="28" width="10" style="1" bestFit="1" customWidth="1"/>
    <col min="29" max="29" width="9.42578125" style="1" customWidth="1"/>
    <col min="30" max="16384" width="9.140625" style="1"/>
  </cols>
  <sheetData>
    <row r="1" spans="1:35" s="2" customFormat="1" x14ac:dyDescent="0.2">
      <c r="E1" s="86"/>
      <c r="F1" s="86"/>
      <c r="G1" s="3"/>
      <c r="H1" s="3"/>
      <c r="I1" s="3"/>
      <c r="J1" s="3"/>
      <c r="K1" s="3"/>
      <c r="L1" s="86"/>
      <c r="M1" s="3"/>
      <c r="N1" s="3"/>
      <c r="O1" s="3"/>
      <c r="P1" s="3"/>
      <c r="Q1" s="3"/>
    </row>
    <row r="2" spans="1:35" s="2" customFormat="1" ht="15.75" x14ac:dyDescent="0.25">
      <c r="C2" s="4" t="str">
        <f>BCD!C2</f>
        <v>Planilha de Apoio ANEEL - Ref. 07/2017 (Atualizada para 05/2019)</v>
      </c>
      <c r="E2" s="86"/>
      <c r="F2" s="86"/>
      <c r="G2" s="3"/>
      <c r="H2" s="3"/>
      <c r="I2" s="3"/>
      <c r="J2" s="3"/>
      <c r="K2" s="3"/>
      <c r="L2" s="86"/>
      <c r="M2" s="3"/>
      <c r="N2" s="3"/>
      <c r="O2" s="3"/>
      <c r="P2" s="3"/>
      <c r="Q2" s="3"/>
    </row>
    <row r="3" spans="1:35" s="2" customFormat="1" ht="15.75" x14ac:dyDescent="0.25">
      <c r="C3" s="4" t="s">
        <v>31</v>
      </c>
      <c r="E3" s="86"/>
      <c r="F3" s="86"/>
      <c r="G3" s="3"/>
      <c r="H3" s="3"/>
      <c r="I3" s="3"/>
      <c r="J3" s="3"/>
      <c r="K3" s="3"/>
      <c r="L3" s="86"/>
      <c r="M3" s="3"/>
      <c r="N3" s="3"/>
      <c r="O3" s="3"/>
      <c r="P3" s="3"/>
      <c r="Q3" s="306" t="s">
        <v>506</v>
      </c>
      <c r="R3" s="307"/>
    </row>
    <row r="4" spans="1:35" s="2" customFormat="1" x14ac:dyDescent="0.2">
      <c r="B4" s="86"/>
      <c r="C4" s="86"/>
      <c r="D4" s="86"/>
      <c r="E4" s="86"/>
      <c r="F4" s="86"/>
      <c r="G4" s="86"/>
      <c r="H4" s="3"/>
      <c r="I4" s="3"/>
      <c r="J4" s="3"/>
      <c r="K4" s="3"/>
      <c r="L4" s="86"/>
      <c r="M4" s="3"/>
      <c r="N4" s="3"/>
      <c r="O4" s="3"/>
      <c r="P4" s="3"/>
      <c r="Q4" s="308">
        <v>5</v>
      </c>
      <c r="R4" s="309" t="s">
        <v>507</v>
      </c>
    </row>
    <row r="5" spans="1:35" s="2" customFormat="1" ht="15.75" x14ac:dyDescent="0.25">
      <c r="B5" s="48"/>
      <c r="C5" s="52"/>
      <c r="D5" s="85"/>
      <c r="E5" s="86"/>
      <c r="F5" s="86"/>
      <c r="G5" s="86"/>
      <c r="H5" s="3"/>
      <c r="I5" s="3"/>
      <c r="J5" s="3"/>
      <c r="K5" s="3"/>
      <c r="L5" s="86"/>
      <c r="M5" s="88"/>
      <c r="N5" s="3"/>
      <c r="O5" s="3"/>
      <c r="P5" s="3"/>
      <c r="Q5" s="3"/>
    </row>
    <row r="6" spans="1:35" s="5" customFormat="1" ht="12.75" customHeight="1" x14ac:dyDescent="0.2">
      <c r="B6" s="523" t="s">
        <v>153</v>
      </c>
      <c r="C6" s="70"/>
      <c r="D6" s="87"/>
      <c r="E6" s="87"/>
      <c r="F6" s="87"/>
      <c r="G6" s="87"/>
      <c r="H6" s="53"/>
      <c r="I6" s="54"/>
      <c r="J6" s="6"/>
      <c r="K6" s="6"/>
      <c r="L6" s="112"/>
      <c r="M6" s="6"/>
      <c r="N6" s="6"/>
      <c r="S6" s="359" t="s">
        <v>11</v>
      </c>
      <c r="T6" s="359" t="s">
        <v>12</v>
      </c>
      <c r="U6" s="359" t="s">
        <v>13</v>
      </c>
      <c r="V6" s="359" t="s">
        <v>14</v>
      </c>
      <c r="W6" s="368" t="s">
        <v>15</v>
      </c>
      <c r="Y6" s="368" t="s">
        <v>11</v>
      </c>
      <c r="Z6" s="381" t="s">
        <v>12</v>
      </c>
      <c r="AA6" s="368" t="s">
        <v>13</v>
      </c>
      <c r="AB6" s="360" t="s">
        <v>14</v>
      </c>
      <c r="AC6" s="368" t="s">
        <v>15</v>
      </c>
      <c r="AE6" s="368" t="s">
        <v>11</v>
      </c>
      <c r="AF6" s="360" t="s">
        <v>12</v>
      </c>
      <c r="AG6" s="368" t="s">
        <v>13</v>
      </c>
      <c r="AH6" s="360" t="s">
        <v>14</v>
      </c>
      <c r="AI6" s="368" t="s">
        <v>15</v>
      </c>
    </row>
    <row r="7" spans="1:35" s="5" customFormat="1" ht="12.75" customHeight="1" x14ac:dyDescent="0.2">
      <c r="B7" s="523"/>
      <c r="C7" s="71"/>
      <c r="D7" s="79"/>
      <c r="E7" s="126"/>
      <c r="F7" s="126"/>
      <c r="G7" s="79"/>
      <c r="H7" s="80"/>
      <c r="I7" s="80"/>
      <c r="J7" s="81"/>
      <c r="K7" s="6"/>
      <c r="L7" s="112"/>
      <c r="M7" s="6"/>
      <c r="N7" s="6"/>
      <c r="Q7" s="41" t="s">
        <v>535</v>
      </c>
      <c r="S7" s="313">
        <f>SUMIF($Q10:$Q28,"Rateio",L10:L28)+F40</f>
        <v>6592076.5458808281</v>
      </c>
      <c r="T7" s="313">
        <f t="shared" ref="T7:W7" si="0">SUMIF($Q10:$Q28,"Rateio",M10:M28)+G40</f>
        <v>6335555.2462188965</v>
      </c>
      <c r="U7" s="313">
        <f t="shared" si="0"/>
        <v>6686481.592710725</v>
      </c>
      <c r="V7" s="313">
        <f t="shared" si="0"/>
        <v>6548454.9035525257</v>
      </c>
      <c r="W7" s="369">
        <f t="shared" si="0"/>
        <v>6605749.0009389454</v>
      </c>
      <c r="Y7" s="378"/>
      <c r="Z7" s="382"/>
      <c r="AA7" s="378"/>
      <c r="AC7" s="378"/>
      <c r="AE7" s="378"/>
      <c r="AG7" s="378"/>
      <c r="AI7" s="378"/>
    </row>
    <row r="8" spans="1:35" s="8" customFormat="1" x14ac:dyDescent="0.2">
      <c r="A8" s="512" t="s">
        <v>16</v>
      </c>
      <c r="B8" s="526" t="s">
        <v>17</v>
      </c>
      <c r="C8" s="512" t="s">
        <v>0</v>
      </c>
      <c r="D8" s="524" t="s">
        <v>18</v>
      </c>
      <c r="E8" s="92">
        <f>BCD!E7</f>
        <v>42917</v>
      </c>
      <c r="F8" s="519" t="str">
        <f>BCD!F7</f>
        <v>Preço Unitário</v>
      </c>
      <c r="G8" s="514"/>
      <c r="H8" s="514"/>
      <c r="I8" s="514"/>
      <c r="J8" s="515"/>
      <c r="K8" s="92">
        <f>E8</f>
        <v>42917</v>
      </c>
      <c r="L8" s="520" t="str">
        <f>BCD!L7</f>
        <v>Preço Total</v>
      </c>
      <c r="M8" s="521"/>
      <c r="N8" s="521"/>
      <c r="O8" s="521"/>
      <c r="P8" s="522"/>
      <c r="Q8" s="315" t="s">
        <v>536</v>
      </c>
      <c r="S8" s="313">
        <f>SUMIF($R10:$R28,"UAR",L10:L28)</f>
        <v>4432428.8937900187</v>
      </c>
      <c r="T8" s="313">
        <f t="shared" ref="T8:W8" si="1">SUMIF($R10:$R28,"UAR",M10:M28)</f>
        <v>4259947.2163427807</v>
      </c>
      <c r="U8" s="313">
        <f t="shared" si="1"/>
        <v>4495905.6532566398</v>
      </c>
      <c r="V8" s="313">
        <f t="shared" si="1"/>
        <v>4403098.2532088868</v>
      </c>
      <c r="W8" s="369">
        <f t="shared" si="1"/>
        <v>4441622.0796438018</v>
      </c>
      <c r="Y8" s="379"/>
      <c r="Z8" s="383"/>
      <c r="AA8" s="379"/>
      <c r="AC8" s="379"/>
      <c r="AE8" s="379"/>
      <c r="AG8" s="379"/>
      <c r="AI8" s="379"/>
    </row>
    <row r="9" spans="1:35" s="9" customFormat="1" x14ac:dyDescent="0.2">
      <c r="A9" s="512"/>
      <c r="B9" s="513"/>
      <c r="C9" s="512"/>
      <c r="D9" s="525"/>
      <c r="E9" s="217" t="s">
        <v>58</v>
      </c>
      <c r="F9" s="285" t="s">
        <v>11</v>
      </c>
      <c r="G9" s="285" t="s">
        <v>12</v>
      </c>
      <c r="H9" s="285" t="s">
        <v>13</v>
      </c>
      <c r="I9" s="285" t="s">
        <v>14</v>
      </c>
      <c r="J9" s="285" t="s">
        <v>15</v>
      </c>
      <c r="K9" s="217" t="s">
        <v>58</v>
      </c>
      <c r="L9" s="42" t="s">
        <v>11</v>
      </c>
      <c r="M9" s="42" t="s">
        <v>12</v>
      </c>
      <c r="N9" s="42" t="s">
        <v>13</v>
      </c>
      <c r="O9" s="42" t="s">
        <v>14</v>
      </c>
      <c r="P9" s="42" t="s">
        <v>15</v>
      </c>
      <c r="Q9" s="315" t="s">
        <v>537</v>
      </c>
      <c r="S9" s="317">
        <f>S8/S7</f>
        <v>0.67238735214015344</v>
      </c>
      <c r="T9" s="317">
        <f t="shared" ref="T9:W9" si="2">T8/T7</f>
        <v>0.67238735214015333</v>
      </c>
      <c r="U9" s="317">
        <f t="shared" si="2"/>
        <v>0.67238735214015333</v>
      </c>
      <c r="V9" s="317">
        <f t="shared" si="2"/>
        <v>0.67238735214015344</v>
      </c>
      <c r="W9" s="370">
        <f t="shared" si="2"/>
        <v>0.67238735214015344</v>
      </c>
      <c r="Y9" s="380"/>
      <c r="Z9" s="384"/>
      <c r="AA9" s="380"/>
      <c r="AB9" s="318"/>
      <c r="AC9" s="386"/>
      <c r="AE9" s="380"/>
      <c r="AF9" s="318"/>
      <c r="AG9" s="380"/>
      <c r="AH9" s="318"/>
      <c r="AI9" s="386"/>
    </row>
    <row r="10" spans="1:35" x14ac:dyDescent="0.2">
      <c r="A10" s="57">
        <v>1</v>
      </c>
      <c r="B10" s="40" t="s">
        <v>70</v>
      </c>
      <c r="C10" s="28" t="str">
        <f>VLOOKUP(B10,Valores!$A$2:$F$223,5,FALSE)</f>
        <v>unid.</v>
      </c>
      <c r="D10" s="279">
        <v>1</v>
      </c>
      <c r="E10" s="178">
        <f>EXP(11.59383)*POWER(Resumo!$C$18,0.14586)*POWER(Resumo!$D$18,0.00823)*POWER(Resumo!$E$18,0.51615)*(IF(Resumo!$F$18="ONAN/ONAF",0.8,IF(Resumo!$F$18="ONAN/ONAF/ONAF",1,1.1)))*1.027533*(1+Valores!$H$163)*(1+Valores!$I$163)*(1+Valores!$J$163)*VLOOKUP(VLOOKUP($B10,Indices_Poder!$B$5:$E$250,3,FALSE),Indices_Poder!$G$6:$N$28,8,FALSE)</f>
        <v>4190182.7985414034</v>
      </c>
      <c r="F10" s="60">
        <f>$E10*VLOOKUP(F$9,Regional!$A$2:$B$7,2,FALSE)</f>
        <v>4242560.083523171</v>
      </c>
      <c r="G10" s="60">
        <f>$E10*VLOOKUP(G$9,Regional!$A$2:$B$7,2,FALSE)</f>
        <v>4077466.8812606395</v>
      </c>
      <c r="H10" s="60">
        <f>$E10*VLOOKUP(H$9,Regional!$A$2:$B$7,2,FALSE)</f>
        <v>4303317.734102021</v>
      </c>
      <c r="I10" s="60">
        <f>$E10*VLOOKUP(I$9,Regional!$A$2:$B$7,2,FALSE)</f>
        <v>4214485.8587729437</v>
      </c>
      <c r="J10" s="60">
        <f>$E10*VLOOKUP(J$9,Regional!$A$2:$B$7,2,FALSE)</f>
        <v>4251359.4674001075</v>
      </c>
      <c r="K10" s="96">
        <f>D10*E10</f>
        <v>4190182.7985414034</v>
      </c>
      <c r="L10" s="58">
        <f>D10*F10</f>
        <v>4242560.083523171</v>
      </c>
      <c r="M10" s="58">
        <f>D10*G10</f>
        <v>4077466.8812606395</v>
      </c>
      <c r="N10" s="58">
        <f>D10*H10</f>
        <v>4303317.734102021</v>
      </c>
      <c r="O10" s="58">
        <f>D10*I10</f>
        <v>4214485.8587729437</v>
      </c>
      <c r="P10" s="59">
        <f>D10*J10</f>
        <v>4251359.4674001075</v>
      </c>
      <c r="Q10" s="1">
        <f>VLOOKUP(B10,Valores!$A$2:$O$300,14,FALSE)</f>
        <v>2.86E-2</v>
      </c>
      <c r="R10" s="1" t="str">
        <f>VLOOKUP(B10,Valores!$A$2:$O$300,15,FALSE)</f>
        <v>UAR</v>
      </c>
      <c r="S10" s="322">
        <f>IF($R10="UAR",L10*S$9,0)</f>
        <v>2852643.7408556533</v>
      </c>
      <c r="T10" s="322">
        <f t="shared" ref="T10:T28" si="3">IF($R10="UAR",M10*T$9,0)</f>
        <v>2741637.1597300102</v>
      </c>
      <c r="U10" s="322">
        <f t="shared" ref="U10:U28" si="4">IF($R10="UAR",N10*U$9,0)</f>
        <v>2893496.4166506222</v>
      </c>
      <c r="V10" s="322">
        <f t="shared" ref="V10:V28" si="5">IF($R10="UAR",O10*V$9,0)</f>
        <v>2833766.9872124605</v>
      </c>
      <c r="W10" s="371">
        <f t="shared" ref="W10:W28" si="6">IF($R10="UAR",P10*W$9,0)</f>
        <v>2858560.3352811313</v>
      </c>
      <c r="Y10" s="369">
        <f>L10+S10</f>
        <v>7095203.8243788239</v>
      </c>
      <c r="Z10" s="369">
        <f t="shared" ref="Z10:Z28" si="7">M10+T10</f>
        <v>6819104.0409906497</v>
      </c>
      <c r="AA10" s="369">
        <f t="shared" ref="AA10:AA28" si="8">N10+U10</f>
        <v>7196814.1507526431</v>
      </c>
      <c r="AB10" s="369">
        <f t="shared" ref="AB10:AB28" si="9">O10+V10</f>
        <v>7048252.8459854042</v>
      </c>
      <c r="AC10" s="369">
        <f t="shared" ref="AC10:AC28" si="10">P10+W10</f>
        <v>7109919.8026812393</v>
      </c>
      <c r="AE10" s="371">
        <f>IF($Q10="rateio",0,Y10*$Q10)</f>
        <v>202922.82937723436</v>
      </c>
      <c r="AF10" s="371">
        <f t="shared" ref="AF10:AF28" si="11">IF($Q10="rateio",0,Z10*$Q10)</f>
        <v>195026.37557233259</v>
      </c>
      <c r="AG10" s="371">
        <f t="shared" ref="AG10:AG28" si="12">IF($Q10="rateio",0,AA10*$Q10)</f>
        <v>205828.88471152561</v>
      </c>
      <c r="AH10" s="371">
        <f t="shared" ref="AH10:AH28" si="13">IF($Q10="rateio",0,AB10*$Q10)</f>
        <v>201580.03139518257</v>
      </c>
      <c r="AI10" s="371">
        <f t="shared" ref="AI10:AI28" si="14">IF($Q10="rateio",0,AC10*$Q10)</f>
        <v>203343.70635668345</v>
      </c>
    </row>
    <row r="11" spans="1:35" x14ac:dyDescent="0.2">
      <c r="A11" s="61">
        <v>2</v>
      </c>
      <c r="B11" s="28" t="s">
        <v>275</v>
      </c>
      <c r="C11" s="28" t="str">
        <f>VLOOKUP(B11,Valores!$A$2:$F$223,5,FALSE)</f>
        <v>unid.</v>
      </c>
      <c r="D11" s="280">
        <v>0.33300000000000002</v>
      </c>
      <c r="E11" s="209">
        <f>VLOOKUP($B11,Valores!$A$2:$G$300,6,FALSE)*VLOOKUP(VLOOKUP($B11,Indices_Poder!$B$5:$E$250,3,FALSE),Indices_Poder!$G$6:$N$28,4,FALSE)</f>
        <v>86511.582776174182</v>
      </c>
      <c r="F11" s="60">
        <f>$E11*VLOOKUP(F$9,Regional!$A$2:$B$7,2,FALSE)</f>
        <v>87592.977560876359</v>
      </c>
      <c r="G11" s="60">
        <f>$E11*VLOOKUP(G$9,Regional!$A$2:$B$7,2,FALSE)</f>
        <v>84184.421199495089</v>
      </c>
      <c r="H11" s="60">
        <f>$E11*VLOOKUP(H$9,Regional!$A$2:$B$7,2,FALSE)</f>
        <v>88847.395511130875</v>
      </c>
      <c r="I11" s="60">
        <f>$E11*VLOOKUP(I$9,Regional!$A$2:$B$7,2,FALSE)</f>
        <v>87013.349956275997</v>
      </c>
      <c r="J11" s="60">
        <f>$E11*VLOOKUP(J$9,Regional!$A$2:$B$7,2,FALSE)</f>
        <v>87774.651884706327</v>
      </c>
      <c r="K11" s="97">
        <f t="shared" ref="K11:K19" si="15">D11*E11</f>
        <v>28808.357064466003</v>
      </c>
      <c r="L11" s="63">
        <f t="shared" ref="L11:L28" si="16">$D11*F11</f>
        <v>29168.461527771829</v>
      </c>
      <c r="M11" s="63">
        <f t="shared" ref="M11:M28" si="17">$D11*G11</f>
        <v>28033.412259431865</v>
      </c>
      <c r="N11" s="63">
        <f t="shared" ref="N11:N28" si="18">$D11*H11</f>
        <v>29586.182705206582</v>
      </c>
      <c r="O11" s="63">
        <f t="shared" ref="O11:O28" si="19">$D11*I11</f>
        <v>28975.445535439907</v>
      </c>
      <c r="P11" s="64">
        <f t="shared" ref="P11:P28" si="20">$D11*J11</f>
        <v>29228.959077607207</v>
      </c>
      <c r="Q11" s="1">
        <f>VLOOKUP(B11,Valores!$A$2:$O$300,14,FALSE)</f>
        <v>3.5700000000000003E-2</v>
      </c>
      <c r="R11" s="1" t="str">
        <f>VLOOKUP(B11,Valores!$A$2:$O$300,15,FALSE)</f>
        <v>UAR</v>
      </c>
      <c r="S11" s="322">
        <f t="shared" ref="S11:S28" si="21">IF($R11="UAR",L11*S$9,0)</f>
        <v>19612.504612660436</v>
      </c>
      <c r="T11" s="322">
        <f t="shared" si="3"/>
        <v>18849.311840572704</v>
      </c>
      <c r="U11" s="322">
        <f t="shared" si="4"/>
        <v>19893.375049088652</v>
      </c>
      <c r="V11" s="322">
        <f t="shared" si="5"/>
        <v>19482.723100655669</v>
      </c>
      <c r="W11" s="371">
        <f t="shared" si="6"/>
        <v>19653.182400005211</v>
      </c>
      <c r="Y11" s="369">
        <f t="shared" ref="Y11:Y28" si="22">L11+S11</f>
        <v>48780.966140432269</v>
      </c>
      <c r="Z11" s="369">
        <f t="shared" si="7"/>
        <v>46882.724100004569</v>
      </c>
      <c r="AA11" s="369">
        <f t="shared" si="8"/>
        <v>49479.557754295238</v>
      </c>
      <c r="AB11" s="369">
        <f t="shared" si="9"/>
        <v>48458.168636095579</v>
      </c>
      <c r="AC11" s="369">
        <f t="shared" si="10"/>
        <v>48882.141477612415</v>
      </c>
      <c r="AE11" s="371">
        <f t="shared" ref="AE11:AE28" si="23">IF($Q11="rateio",0,Y11*$Q11)</f>
        <v>1741.4804912134321</v>
      </c>
      <c r="AF11" s="371">
        <f t="shared" si="11"/>
        <v>1673.7132503701632</v>
      </c>
      <c r="AG11" s="371">
        <f t="shared" si="12"/>
        <v>1766.4202118283401</v>
      </c>
      <c r="AH11" s="371">
        <f t="shared" si="13"/>
        <v>1729.9566203086124</v>
      </c>
      <c r="AI11" s="371">
        <f t="shared" si="14"/>
        <v>1745.0924507507634</v>
      </c>
    </row>
    <row r="12" spans="1:35" x14ac:dyDescent="0.2">
      <c r="A12" s="61">
        <v>3</v>
      </c>
      <c r="B12" s="28" t="s">
        <v>410</v>
      </c>
      <c r="C12" s="28" t="str">
        <f>VLOOKUP(B12,Valores!$A$2:$F$223,5,FALSE)</f>
        <v>unid.</v>
      </c>
      <c r="D12" s="281">
        <v>1</v>
      </c>
      <c r="E12" s="209">
        <f>VLOOKUP($B12,Valores!$A$2:$G$300,6,FALSE)*VLOOKUP(VLOOKUP($B12,Indices_Poder!$B$5:$E$250,3,FALSE),Indices_Poder!$G$6:$N$28,4,FALSE)</f>
        <v>1568.6315587113145</v>
      </c>
      <c r="F12" s="60">
        <f>$E12*VLOOKUP(F$9,Regional!$A$2:$B$7,2,FALSE)</f>
        <v>1588.2394531952059</v>
      </c>
      <c r="G12" s="60">
        <f>$E12*VLOOKUP(G$9,Regional!$A$2:$B$7,2,FALSE)</f>
        <v>1526.4353697819802</v>
      </c>
      <c r="H12" s="60">
        <f>$E12*VLOOKUP(H$9,Regional!$A$2:$B$7,2,FALSE)</f>
        <v>1610.9846107965197</v>
      </c>
      <c r="I12" s="60">
        <f>$E12*VLOOKUP(I$9,Regional!$A$2:$B$7,2,FALSE)</f>
        <v>1577.7296217518401</v>
      </c>
      <c r="J12" s="60">
        <f>$E12*VLOOKUP(J$9,Regional!$A$2:$B$7,2,FALSE)</f>
        <v>1591.5335794684995</v>
      </c>
      <c r="K12" s="97">
        <f t="shared" si="15"/>
        <v>1568.6315587113145</v>
      </c>
      <c r="L12" s="63">
        <f t="shared" si="16"/>
        <v>1588.2394531952059</v>
      </c>
      <c r="M12" s="63">
        <f t="shared" si="17"/>
        <v>1526.4353697819802</v>
      </c>
      <c r="N12" s="63">
        <f t="shared" si="18"/>
        <v>1610.9846107965197</v>
      </c>
      <c r="O12" s="63">
        <f t="shared" si="19"/>
        <v>1577.7296217518401</v>
      </c>
      <c r="P12" s="64">
        <f t="shared" si="20"/>
        <v>1591.5335794684995</v>
      </c>
      <c r="Q12" s="1">
        <f>VLOOKUP(B12,Valores!$A$2:$O$300,14,FALSE)</f>
        <v>2.7E-2</v>
      </c>
      <c r="R12" s="1" t="str">
        <f>VLOOKUP(B12,Valores!$A$2:$O$300,15,FALSE)</f>
        <v>COM</v>
      </c>
      <c r="S12" s="322">
        <f t="shared" si="21"/>
        <v>0</v>
      </c>
      <c r="T12" s="322">
        <f t="shared" si="3"/>
        <v>0</v>
      </c>
      <c r="U12" s="322">
        <f t="shared" si="4"/>
        <v>0</v>
      </c>
      <c r="V12" s="322">
        <f t="shared" si="5"/>
        <v>0</v>
      </c>
      <c r="W12" s="371">
        <f t="shared" si="6"/>
        <v>0</v>
      </c>
      <c r="Y12" s="369">
        <f t="shared" si="22"/>
        <v>1588.2394531952059</v>
      </c>
      <c r="Z12" s="369">
        <f t="shared" si="7"/>
        <v>1526.4353697819802</v>
      </c>
      <c r="AA12" s="369">
        <f t="shared" si="8"/>
        <v>1610.9846107965197</v>
      </c>
      <c r="AB12" s="369">
        <f t="shared" si="9"/>
        <v>1577.7296217518401</v>
      </c>
      <c r="AC12" s="369">
        <f t="shared" si="10"/>
        <v>1591.5335794684995</v>
      </c>
      <c r="AE12" s="371">
        <f t="shared" si="23"/>
        <v>42.882465236270562</v>
      </c>
      <c r="AF12" s="371">
        <f t="shared" si="11"/>
        <v>41.213754984113464</v>
      </c>
      <c r="AG12" s="371">
        <f t="shared" si="12"/>
        <v>43.496584491506034</v>
      </c>
      <c r="AH12" s="371">
        <f t="shared" si="13"/>
        <v>42.59869978729968</v>
      </c>
      <c r="AI12" s="371">
        <f t="shared" si="14"/>
        <v>42.971406645649488</v>
      </c>
    </row>
    <row r="13" spans="1:35" x14ac:dyDescent="0.2">
      <c r="A13" s="61">
        <v>4</v>
      </c>
      <c r="B13" s="28" t="s">
        <v>408</v>
      </c>
      <c r="C13" s="28" t="str">
        <f>VLOOKUP(B13,Valores!$A$2:$F$223,5,FALSE)</f>
        <v>unid.</v>
      </c>
      <c r="D13" s="281">
        <v>1</v>
      </c>
      <c r="E13" s="209">
        <f>VLOOKUP($B13,Valores!$A$2:$G$300,6,FALSE)*VLOOKUP(VLOOKUP($B13,Indices_Poder!$B$5:$E$250,3,FALSE),Indices_Poder!$G$6:$N$28,4,FALSE)</f>
        <v>1568.6315587113145</v>
      </c>
      <c r="F13" s="60">
        <f>$E13*VLOOKUP(F$9,Regional!$A$2:$B$7,2,FALSE)</f>
        <v>1588.2394531952059</v>
      </c>
      <c r="G13" s="60">
        <f>$E13*VLOOKUP(G$9,Regional!$A$2:$B$7,2,FALSE)</f>
        <v>1526.4353697819802</v>
      </c>
      <c r="H13" s="60">
        <f>$E13*VLOOKUP(H$9,Regional!$A$2:$B$7,2,FALSE)</f>
        <v>1610.9846107965197</v>
      </c>
      <c r="I13" s="60">
        <f>$E13*VLOOKUP(I$9,Regional!$A$2:$B$7,2,FALSE)</f>
        <v>1577.7296217518401</v>
      </c>
      <c r="J13" s="60">
        <f>$E13*VLOOKUP(J$9,Regional!$A$2:$B$7,2,FALSE)</f>
        <v>1591.5335794684995</v>
      </c>
      <c r="K13" s="97">
        <f t="shared" si="15"/>
        <v>1568.6315587113145</v>
      </c>
      <c r="L13" s="63">
        <f t="shared" si="16"/>
        <v>1588.2394531952059</v>
      </c>
      <c r="M13" s="63">
        <f t="shared" si="17"/>
        <v>1526.4353697819802</v>
      </c>
      <c r="N13" s="63">
        <f t="shared" si="18"/>
        <v>1610.9846107965197</v>
      </c>
      <c r="O13" s="63">
        <f t="shared" si="19"/>
        <v>1577.7296217518401</v>
      </c>
      <c r="P13" s="64">
        <f t="shared" si="20"/>
        <v>1591.5335794684995</v>
      </c>
      <c r="Q13" s="1">
        <f>VLOOKUP(B13,Valores!$A$2:$O$300,14,FALSE)</f>
        <v>2.7E-2</v>
      </c>
      <c r="R13" s="1" t="str">
        <f>VLOOKUP(B13,Valores!$A$2:$O$300,15,FALSE)</f>
        <v>COM</v>
      </c>
      <c r="S13" s="322">
        <f t="shared" si="21"/>
        <v>0</v>
      </c>
      <c r="T13" s="322">
        <f t="shared" si="3"/>
        <v>0</v>
      </c>
      <c r="U13" s="322">
        <f t="shared" si="4"/>
        <v>0</v>
      </c>
      <c r="V13" s="322">
        <f t="shared" si="5"/>
        <v>0</v>
      </c>
      <c r="W13" s="371">
        <f t="shared" si="6"/>
        <v>0</v>
      </c>
      <c r="Y13" s="369">
        <f t="shared" si="22"/>
        <v>1588.2394531952059</v>
      </c>
      <c r="Z13" s="369">
        <f t="shared" si="7"/>
        <v>1526.4353697819802</v>
      </c>
      <c r="AA13" s="369">
        <f t="shared" si="8"/>
        <v>1610.9846107965197</v>
      </c>
      <c r="AB13" s="369">
        <f t="shared" si="9"/>
        <v>1577.7296217518401</v>
      </c>
      <c r="AC13" s="369">
        <f t="shared" si="10"/>
        <v>1591.5335794684995</v>
      </c>
      <c r="AE13" s="371">
        <f t="shared" si="23"/>
        <v>42.882465236270562</v>
      </c>
      <c r="AF13" s="371">
        <f t="shared" si="11"/>
        <v>41.213754984113464</v>
      </c>
      <c r="AG13" s="371">
        <f t="shared" si="12"/>
        <v>43.496584491506034</v>
      </c>
      <c r="AH13" s="371">
        <f t="shared" si="13"/>
        <v>42.59869978729968</v>
      </c>
      <c r="AI13" s="371">
        <f t="shared" si="14"/>
        <v>42.971406645649488</v>
      </c>
    </row>
    <row r="14" spans="1:35" x14ac:dyDescent="0.2">
      <c r="A14" s="61">
        <v>6</v>
      </c>
      <c r="B14" s="28" t="s">
        <v>2</v>
      </c>
      <c r="C14" s="28" t="str">
        <f>VLOOKUP(B14,Valores!$A$2:$F$223,5,FALSE)</f>
        <v>unid.</v>
      </c>
      <c r="D14" s="281">
        <v>1</v>
      </c>
      <c r="E14" s="209">
        <f>VLOOKUP($B14,Valores!$A$2:$G$300,6,FALSE)*VLOOKUP(VLOOKUP($B14,Indices_Poder!$B$5:$E$250,3,FALSE),Indices_Poder!$G$6:$N$28,4,FALSE)</f>
        <v>25042.747785145042</v>
      </c>
      <c r="F14" s="60">
        <f>$E14*VLOOKUP(F$9,Regional!$A$2:$B$7,2,FALSE)</f>
        <v>25355.782132459353</v>
      </c>
      <c r="G14" s="60">
        <f>$E14*VLOOKUP(G$9,Regional!$A$2:$B$7,2,FALSE)</f>
        <v>24369.097869724639</v>
      </c>
      <c r="H14" s="60">
        <f>$E14*VLOOKUP(H$9,Regional!$A$2:$B$7,2,FALSE)</f>
        <v>25718.901975343957</v>
      </c>
      <c r="I14" s="60">
        <f>$E14*VLOOKUP(I$9,Regional!$A$2:$B$7,2,FALSE)</f>
        <v>25187.995722298885</v>
      </c>
      <c r="J14" s="60">
        <f>$E14*VLOOKUP(J$9,Regional!$A$2:$B$7,2,FALSE)</f>
        <v>25408.371902808158</v>
      </c>
      <c r="K14" s="97">
        <f t="shared" si="15"/>
        <v>25042.747785145042</v>
      </c>
      <c r="L14" s="63">
        <f t="shared" si="16"/>
        <v>25355.782132459353</v>
      </c>
      <c r="M14" s="63">
        <f t="shared" si="17"/>
        <v>24369.097869724639</v>
      </c>
      <c r="N14" s="63">
        <f t="shared" si="18"/>
        <v>25718.901975343957</v>
      </c>
      <c r="O14" s="63">
        <f t="shared" si="19"/>
        <v>25187.995722298885</v>
      </c>
      <c r="P14" s="64">
        <f t="shared" si="20"/>
        <v>25408.371902808158</v>
      </c>
      <c r="Q14" s="1">
        <f>VLOOKUP(B14,Valores!$A$2:$O$300,14,FALSE)</f>
        <v>0.04</v>
      </c>
      <c r="R14" s="1" t="str">
        <f>VLOOKUP(B14,Valores!$A$2:$O$300,15,FALSE)</f>
        <v>UAR</v>
      </c>
      <c r="S14" s="322">
        <f t="shared" si="21"/>
        <v>17048.907209486959</v>
      </c>
      <c r="T14" s="322">
        <f t="shared" si="3"/>
        <v>16385.473190668403</v>
      </c>
      <c r="U14" s="322">
        <f t="shared" si="4"/>
        <v>17293.064399153682</v>
      </c>
      <c r="V14" s="322">
        <f t="shared" si="5"/>
        <v>16936.089749434061</v>
      </c>
      <c r="W14" s="371">
        <f t="shared" si="6"/>
        <v>17084.26790592145</v>
      </c>
      <c r="Y14" s="369">
        <f t="shared" si="22"/>
        <v>42404.689341946316</v>
      </c>
      <c r="Z14" s="369">
        <f t="shared" si="7"/>
        <v>40754.571060393042</v>
      </c>
      <c r="AA14" s="369">
        <f t="shared" si="8"/>
        <v>43011.966374497642</v>
      </c>
      <c r="AB14" s="369">
        <f t="shared" si="9"/>
        <v>42124.085471732949</v>
      </c>
      <c r="AC14" s="369">
        <f t="shared" si="10"/>
        <v>42492.639808729611</v>
      </c>
      <c r="AE14" s="371">
        <f t="shared" si="23"/>
        <v>1696.1875736778527</v>
      </c>
      <c r="AF14" s="371">
        <f t="shared" si="11"/>
        <v>1630.1828424157218</v>
      </c>
      <c r="AG14" s="371">
        <f t="shared" si="12"/>
        <v>1720.4786549799057</v>
      </c>
      <c r="AH14" s="371">
        <f t="shared" si="13"/>
        <v>1684.963418869318</v>
      </c>
      <c r="AI14" s="371">
        <f t="shared" si="14"/>
        <v>1699.7055923491844</v>
      </c>
    </row>
    <row r="15" spans="1:35" x14ac:dyDescent="0.2">
      <c r="A15" s="125">
        <v>7</v>
      </c>
      <c r="B15" s="28" t="s">
        <v>505</v>
      </c>
      <c r="C15" s="28" t="str">
        <f>VLOOKUP(B15,Valores!$A$2:$F$223,5,FALSE)</f>
        <v>unid.</v>
      </c>
      <c r="D15" s="281">
        <v>0.33</v>
      </c>
      <c r="E15" s="209">
        <f>EXP(10.06941)*POWER(13.8,0.39621)*POWER($Q$4,0.54447)*0.9331847*(1+Valores!$H$135)*(1+Valores!$I$135)*(1+Valores!$J$135)*VLOOKUP(VLOOKUP($B15,Indices_Poder!$B$5:$E$250,3,FALSE),Indices_Poder!$G$6:$N$28,8,FALSE)</f>
        <v>231416.57989152739</v>
      </c>
      <c r="F15" s="60">
        <f>$E15*VLOOKUP(F$9,Regional!$A$2:$B$7,2,FALSE)</f>
        <v>234309.28714017148</v>
      </c>
      <c r="G15" s="60">
        <f>$E15*VLOOKUP(G$9,Regional!$A$2:$B$7,2,FALSE)</f>
        <v>225191.4738924453</v>
      </c>
      <c r="H15" s="60">
        <f>$E15*VLOOKUP(H$9,Regional!$A$2:$B$7,2,FALSE)</f>
        <v>237664.82754859861</v>
      </c>
      <c r="I15" s="60">
        <f>$E15*VLOOKUP(I$9,Regional!$A$2:$B$7,2,FALSE)</f>
        <v>232758.79605489827</v>
      </c>
      <c r="J15" s="60">
        <f>$E15*VLOOKUP(J$9,Regional!$A$2:$B$7,2,FALSE)</f>
        <v>234795.26195794367</v>
      </c>
      <c r="K15" s="128">
        <f t="shared" si="15"/>
        <v>76367.471364204044</v>
      </c>
      <c r="L15" s="60">
        <f t="shared" si="16"/>
        <v>77322.064756256586</v>
      </c>
      <c r="M15" s="60">
        <f t="shared" si="17"/>
        <v>74313.186384506946</v>
      </c>
      <c r="N15" s="60">
        <f t="shared" si="18"/>
        <v>78429.393091037549</v>
      </c>
      <c r="O15" s="60">
        <f t="shared" si="19"/>
        <v>76810.402698116435</v>
      </c>
      <c r="P15" s="82">
        <f t="shared" si="20"/>
        <v>77482.436446121414</v>
      </c>
      <c r="Q15" s="1">
        <f>VLOOKUP(B15,Valores!$A$2:$O$300,14,FALSE)</f>
        <v>3.3300000000000003E-2</v>
      </c>
      <c r="R15" s="1" t="str">
        <f>VLOOKUP(B15,Valores!$A$2:$O$300,15,FALSE)</f>
        <v>UAR</v>
      </c>
      <c r="S15" s="322">
        <f t="shared" si="21"/>
        <v>51990.378383468844</v>
      </c>
      <c r="T15" s="322">
        <f t="shared" si="3"/>
        <v>49967.246622176317</v>
      </c>
      <c r="U15" s="322">
        <f t="shared" si="4"/>
        <v>52734.931950441976</v>
      </c>
      <c r="V15" s="322">
        <f t="shared" si="5"/>
        <v>51646.343287005409</v>
      </c>
      <c r="W15" s="371">
        <f t="shared" si="6"/>
        <v>52098.2102793753</v>
      </c>
      <c r="Y15" s="369">
        <f t="shared" si="22"/>
        <v>129312.44313972542</v>
      </c>
      <c r="Z15" s="369">
        <f t="shared" si="7"/>
        <v>124280.43300668326</v>
      </c>
      <c r="AA15" s="369">
        <f t="shared" si="8"/>
        <v>131164.32504147952</v>
      </c>
      <c r="AB15" s="369">
        <f t="shared" si="9"/>
        <v>128456.74598512184</v>
      </c>
      <c r="AC15" s="369">
        <f t="shared" si="10"/>
        <v>129580.64672549671</v>
      </c>
      <c r="AE15" s="371">
        <f t="shared" si="23"/>
        <v>4306.1043565528571</v>
      </c>
      <c r="AF15" s="371">
        <f t="shared" si="11"/>
        <v>4138.538419122553</v>
      </c>
      <c r="AG15" s="371">
        <f t="shared" si="12"/>
        <v>4367.7720238812681</v>
      </c>
      <c r="AH15" s="371">
        <f t="shared" si="13"/>
        <v>4277.609641304558</v>
      </c>
      <c r="AI15" s="371">
        <f t="shared" si="14"/>
        <v>4315.0355359590412</v>
      </c>
    </row>
    <row r="16" spans="1:35" x14ac:dyDescent="0.2">
      <c r="A16" s="125">
        <v>8</v>
      </c>
      <c r="B16" s="28" t="s">
        <v>296</v>
      </c>
      <c r="C16" s="28" t="str">
        <f>VLOOKUP(B16,Valores!$A$2:$F$223,5,FALSE)</f>
        <v>unid.</v>
      </c>
      <c r="D16" s="281">
        <v>0.33</v>
      </c>
      <c r="E16" s="209">
        <f>VLOOKUP($B16,Valores!$A$2:$G$300,6,FALSE)*VLOOKUP(VLOOKUP($B16,Indices_Poder!$B$5:$E$250,3,FALSE),Indices_Poder!$G$6:$N$28,4,FALSE)</f>
        <v>33913.01283390211</v>
      </c>
      <c r="F16" s="60">
        <f>$E16*VLOOKUP(F$9,Regional!$A$2:$B$7,2,FALSE)</f>
        <v>34336.925494325886</v>
      </c>
      <c r="G16" s="60">
        <f>$E16*VLOOKUP(G$9,Regional!$A$2:$B$7,2,FALSE)</f>
        <v>33000.752788670143</v>
      </c>
      <c r="H16" s="60">
        <f>$E16*VLOOKUP(H$9,Regional!$A$2:$B$7,2,FALSE)</f>
        <v>34828.664180417465</v>
      </c>
      <c r="I16" s="60">
        <f>$E16*VLOOKUP(I$9,Regional!$A$2:$B$7,2,FALSE)</f>
        <v>34109.708308338741</v>
      </c>
      <c r="J16" s="60">
        <f>$E16*VLOOKUP(J$9,Regional!$A$2:$B$7,2,FALSE)</f>
        <v>34408.142821277077</v>
      </c>
      <c r="K16" s="128">
        <f t="shared" si="15"/>
        <v>11191.294235187697</v>
      </c>
      <c r="L16" s="60">
        <f t="shared" si="16"/>
        <v>11331.185413127543</v>
      </c>
      <c r="M16" s="60">
        <f t="shared" si="17"/>
        <v>10890.248420261147</v>
      </c>
      <c r="N16" s="60">
        <f t="shared" si="18"/>
        <v>11493.459179537764</v>
      </c>
      <c r="O16" s="60">
        <f t="shared" si="19"/>
        <v>11256.203741751784</v>
      </c>
      <c r="P16" s="82">
        <f t="shared" si="20"/>
        <v>11354.687131021436</v>
      </c>
      <c r="Q16" s="1">
        <f>VLOOKUP(B16,Valores!$A$2:$O$300,14,FALSE)</f>
        <v>2.7799999999999998E-2</v>
      </c>
      <c r="R16" s="1" t="str">
        <f>VLOOKUP(B16,Valores!$A$2:$O$300,15,FALSE)</f>
        <v>UAR</v>
      </c>
      <c r="S16" s="322">
        <f t="shared" si="21"/>
        <v>7618.9457565419598</v>
      </c>
      <c r="T16" s="322">
        <f t="shared" si="3"/>
        <v>7322.4652994478802</v>
      </c>
      <c r="U16" s="322">
        <f t="shared" si="4"/>
        <v>7728.0565846603358</v>
      </c>
      <c r="V16" s="322">
        <f t="shared" si="5"/>
        <v>7568.5290290665698</v>
      </c>
      <c r="W16" s="371">
        <f t="shared" si="6"/>
        <v>7634.7480144073788</v>
      </c>
      <c r="Y16" s="369">
        <f t="shared" si="22"/>
        <v>18950.131169669505</v>
      </c>
      <c r="Z16" s="369">
        <f t="shared" si="7"/>
        <v>18212.713719709027</v>
      </c>
      <c r="AA16" s="369">
        <f t="shared" si="8"/>
        <v>19221.515764198099</v>
      </c>
      <c r="AB16" s="369">
        <f t="shared" si="9"/>
        <v>18824.732770818355</v>
      </c>
      <c r="AC16" s="369">
        <f t="shared" si="10"/>
        <v>18989.435145428815</v>
      </c>
      <c r="AE16" s="371">
        <f t="shared" si="23"/>
        <v>526.81364651681224</v>
      </c>
      <c r="AF16" s="371">
        <f t="shared" si="11"/>
        <v>506.31344140791094</v>
      </c>
      <c r="AG16" s="371">
        <f t="shared" si="12"/>
        <v>534.35813824470711</v>
      </c>
      <c r="AH16" s="371">
        <f t="shared" si="13"/>
        <v>523.32757102875019</v>
      </c>
      <c r="AI16" s="371">
        <f t="shared" si="14"/>
        <v>527.90629704292098</v>
      </c>
    </row>
    <row r="17" spans="1:35" x14ac:dyDescent="0.2">
      <c r="A17" s="61">
        <v>9</v>
      </c>
      <c r="B17" s="28" t="s">
        <v>249</v>
      </c>
      <c r="C17" s="28" t="str">
        <f>VLOOKUP(B17,Valores!$A$2:$F$223,5,FALSE)</f>
        <v>kg</v>
      </c>
      <c r="D17" s="281">
        <v>0</v>
      </c>
      <c r="E17" s="209">
        <f>VLOOKUP($B17,Valores!$A$2:$G$300,6,FALSE)*VLOOKUP(VLOOKUP($B17,Indices_Poder!$B$5:$E$250,3,FALSE),Indices_Poder!$G$6:$N$28,4,FALSE)</f>
        <v>63.149084067654321</v>
      </c>
      <c r="F17" s="60">
        <f>$E17*VLOOKUP(F$9,Regional!$A$2:$B$7,2,FALSE)</f>
        <v>63.9384476185</v>
      </c>
      <c r="G17" s="60">
        <f>$E17*VLOOKUP(G$9,Regional!$A$2:$B$7,2,FALSE)</f>
        <v>61.450373706234416</v>
      </c>
      <c r="H17" s="60">
        <f>$E17*VLOOKUP(H$9,Regional!$A$2:$B$7,2,FALSE)</f>
        <v>64.854109337480978</v>
      </c>
      <c r="I17" s="60">
        <f>$E17*VLOOKUP(I$9,Regional!$A$2:$B$7,2,FALSE)</f>
        <v>63.51534875524672</v>
      </c>
      <c r="J17" s="60">
        <f>$E17*VLOOKUP(J$9,Regional!$A$2:$B$7,2,FALSE)</f>
        <v>64.071060695042078</v>
      </c>
      <c r="K17" s="97">
        <f t="shared" si="15"/>
        <v>0</v>
      </c>
      <c r="L17" s="63">
        <f t="shared" si="16"/>
        <v>0</v>
      </c>
      <c r="M17" s="63">
        <f t="shared" si="17"/>
        <v>0</v>
      </c>
      <c r="N17" s="63">
        <f t="shared" si="18"/>
        <v>0</v>
      </c>
      <c r="O17" s="63">
        <f t="shared" si="19"/>
        <v>0</v>
      </c>
      <c r="P17" s="64">
        <f t="shared" si="20"/>
        <v>0</v>
      </c>
      <c r="Q17" s="1">
        <f>VLOOKUP(B17,Valores!$A$2:$O$300,14,FALSE)</f>
        <v>2.5000000000000001E-2</v>
      </c>
      <c r="R17" s="1" t="str">
        <f>VLOOKUP(B17,Valores!$A$2:$O$300,15,FALSE)</f>
        <v>UAR</v>
      </c>
      <c r="S17" s="322">
        <f t="shared" si="21"/>
        <v>0</v>
      </c>
      <c r="T17" s="322">
        <f t="shared" si="3"/>
        <v>0</v>
      </c>
      <c r="U17" s="322">
        <f t="shared" si="4"/>
        <v>0</v>
      </c>
      <c r="V17" s="322">
        <f t="shared" si="5"/>
        <v>0</v>
      </c>
      <c r="W17" s="371">
        <f t="shared" si="6"/>
        <v>0</v>
      </c>
      <c r="Y17" s="369">
        <f t="shared" si="22"/>
        <v>0</v>
      </c>
      <c r="Z17" s="369">
        <f t="shared" si="7"/>
        <v>0</v>
      </c>
      <c r="AA17" s="369">
        <f t="shared" si="8"/>
        <v>0</v>
      </c>
      <c r="AB17" s="369">
        <f t="shared" si="9"/>
        <v>0</v>
      </c>
      <c r="AC17" s="369">
        <f t="shared" si="10"/>
        <v>0</v>
      </c>
      <c r="AE17" s="371">
        <f t="shared" si="23"/>
        <v>0</v>
      </c>
      <c r="AF17" s="371">
        <f t="shared" si="11"/>
        <v>0</v>
      </c>
      <c r="AG17" s="371">
        <f t="shared" si="12"/>
        <v>0</v>
      </c>
      <c r="AH17" s="371">
        <f t="shared" si="13"/>
        <v>0</v>
      </c>
      <c r="AI17" s="371">
        <f t="shared" si="14"/>
        <v>0</v>
      </c>
    </row>
    <row r="18" spans="1:35" x14ac:dyDescent="0.2">
      <c r="A18" s="61">
        <v>10</v>
      </c>
      <c r="B18" s="28" t="s">
        <v>4</v>
      </c>
      <c r="C18" s="28" t="str">
        <f>VLOOKUP(B18,Valores!$A$2:$F$223,5,FALSE)</f>
        <v>kg</v>
      </c>
      <c r="D18" s="281">
        <v>146</v>
      </c>
      <c r="E18" s="209">
        <f>VLOOKUP($B18,Valores!$A$2:$G$300,6,FALSE)*VLOOKUP(VLOOKUP($B18,Indices_Poder!$B$5:$E$250,3,FALSE),Indices_Poder!$G$6:$N$28,4,FALSE)</f>
        <v>50.884983367545722</v>
      </c>
      <c r="F18" s="60">
        <f>$E18*VLOOKUP(F$9,Regional!$A$2:$B$7,2,FALSE)</f>
        <v>51.521045659640038</v>
      </c>
      <c r="G18" s="60">
        <f>$E18*VLOOKUP(G$9,Regional!$A$2:$B$7,2,FALSE)</f>
        <v>49.516177314958739</v>
      </c>
      <c r="H18" s="60">
        <f>$E18*VLOOKUP(H$9,Regional!$A$2:$B$7,2,FALSE)</f>
        <v>52.258877918469452</v>
      </c>
      <c r="I18" s="60">
        <f>$E18*VLOOKUP(I$9,Regional!$A$2:$B$7,2,FALSE)</f>
        <v>51.180116271077488</v>
      </c>
      <c r="J18" s="60">
        <f>$E18*VLOOKUP(J$9,Regional!$A$2:$B$7,2,FALSE)</f>
        <v>51.62790412471189</v>
      </c>
      <c r="K18" s="97">
        <f t="shared" si="15"/>
        <v>7429.2075716616755</v>
      </c>
      <c r="L18" s="63">
        <f t="shared" si="16"/>
        <v>7522.0726663074456</v>
      </c>
      <c r="M18" s="63">
        <f t="shared" si="17"/>
        <v>7229.361887983976</v>
      </c>
      <c r="N18" s="63">
        <f t="shared" si="18"/>
        <v>7629.79617609654</v>
      </c>
      <c r="O18" s="63">
        <f t="shared" si="19"/>
        <v>7472.2969755773129</v>
      </c>
      <c r="P18" s="64">
        <f t="shared" si="20"/>
        <v>7537.6740022079357</v>
      </c>
      <c r="Q18" s="1" t="str">
        <f>VLOOKUP(B18,Valores!$A$2:$O$300,14,FALSE)</f>
        <v>Rateio</v>
      </c>
      <c r="R18" s="1" t="str">
        <f>VLOOKUP(B18,Valores!$A$2:$O$300,15,FALSE)</f>
        <v>COM</v>
      </c>
      <c r="S18" s="322">
        <f t="shared" si="21"/>
        <v>0</v>
      </c>
      <c r="T18" s="322">
        <f t="shared" si="3"/>
        <v>0</v>
      </c>
      <c r="U18" s="322">
        <f t="shared" si="4"/>
        <v>0</v>
      </c>
      <c r="V18" s="322">
        <f t="shared" si="5"/>
        <v>0</v>
      </c>
      <c r="W18" s="371">
        <f t="shared" si="6"/>
        <v>0</v>
      </c>
      <c r="Y18" s="369">
        <f t="shared" si="22"/>
        <v>7522.0726663074456</v>
      </c>
      <c r="Z18" s="369">
        <f t="shared" si="7"/>
        <v>7229.361887983976</v>
      </c>
      <c r="AA18" s="369">
        <f t="shared" si="8"/>
        <v>7629.79617609654</v>
      </c>
      <c r="AB18" s="369">
        <f t="shared" si="9"/>
        <v>7472.2969755773129</v>
      </c>
      <c r="AC18" s="369">
        <f t="shared" si="10"/>
        <v>7537.6740022079357</v>
      </c>
      <c r="AE18" s="371">
        <f t="shared" si="23"/>
        <v>0</v>
      </c>
      <c r="AF18" s="371">
        <f t="shared" si="11"/>
        <v>0</v>
      </c>
      <c r="AG18" s="371">
        <f t="shared" si="12"/>
        <v>0</v>
      </c>
      <c r="AH18" s="371">
        <f t="shared" si="13"/>
        <v>0</v>
      </c>
      <c r="AI18" s="371">
        <f t="shared" si="14"/>
        <v>0</v>
      </c>
    </row>
    <row r="19" spans="1:35" x14ac:dyDescent="0.2">
      <c r="A19" s="61">
        <v>11</v>
      </c>
      <c r="B19" s="28" t="s">
        <v>452</v>
      </c>
      <c r="C19" s="28" t="str">
        <f>VLOOKUP(B19,Valores!$A$2:$F$223,5,FALSE)</f>
        <v>unid.</v>
      </c>
      <c r="D19" s="281">
        <v>0</v>
      </c>
      <c r="E19" s="209">
        <f>VLOOKUP($B19,Valores!$A$2:$G$300,6,FALSE)*VLOOKUP(VLOOKUP($B19,Indices_Poder!$B$5:$E$250,3,FALSE),Indices_Poder!$G$6:$N$28,4,FALSE)</f>
        <v>151.61455081445314</v>
      </c>
      <c r="F19" s="60">
        <f>$E19*VLOOKUP(F$9,Regional!$A$2:$B$7,2,FALSE)</f>
        <v>153.50973269963379</v>
      </c>
      <c r="G19" s="60">
        <f>$E19*VLOOKUP(G$9,Regional!$A$2:$B$7,2,FALSE)</f>
        <v>147.53611939754435</v>
      </c>
      <c r="H19" s="60">
        <f>$E19*VLOOKUP(H$9,Regional!$A$2:$B$7,2,FALSE)</f>
        <v>155.70814368644335</v>
      </c>
      <c r="I19" s="60">
        <f>$E19*VLOOKUP(I$9,Regional!$A$2:$B$7,2,FALSE)</f>
        <v>152.49391520917698</v>
      </c>
      <c r="J19" s="60">
        <f>$E19*VLOOKUP(J$9,Regional!$A$2:$B$7,2,FALSE)</f>
        <v>153.82812325634416</v>
      </c>
      <c r="K19" s="97">
        <f t="shared" si="15"/>
        <v>0</v>
      </c>
      <c r="L19" s="63">
        <f t="shared" si="16"/>
        <v>0</v>
      </c>
      <c r="M19" s="63">
        <f t="shared" si="17"/>
        <v>0</v>
      </c>
      <c r="N19" s="63">
        <f t="shared" si="18"/>
        <v>0</v>
      </c>
      <c r="O19" s="63">
        <f t="shared" si="19"/>
        <v>0</v>
      </c>
      <c r="P19" s="64">
        <f t="shared" si="20"/>
        <v>0</v>
      </c>
      <c r="Q19" s="1">
        <f>VLOOKUP(B19,Valores!$A$2:$O$300,14,FALSE)</f>
        <v>2.5000000000000001E-2</v>
      </c>
      <c r="R19" s="1" t="str">
        <f>VLOOKUP(B19,Valores!$A$2:$O$300,15,FALSE)</f>
        <v>COM</v>
      </c>
      <c r="S19" s="322">
        <f t="shared" si="21"/>
        <v>0</v>
      </c>
      <c r="T19" s="322">
        <f t="shared" si="3"/>
        <v>0</v>
      </c>
      <c r="U19" s="322">
        <f t="shared" si="4"/>
        <v>0</v>
      </c>
      <c r="V19" s="322">
        <f t="shared" si="5"/>
        <v>0</v>
      </c>
      <c r="W19" s="371">
        <f t="shared" si="6"/>
        <v>0</v>
      </c>
      <c r="Y19" s="369">
        <f t="shared" si="22"/>
        <v>0</v>
      </c>
      <c r="Z19" s="369">
        <f t="shared" si="7"/>
        <v>0</v>
      </c>
      <c r="AA19" s="369">
        <f t="shared" si="8"/>
        <v>0</v>
      </c>
      <c r="AB19" s="369">
        <f t="shared" si="9"/>
        <v>0</v>
      </c>
      <c r="AC19" s="369">
        <f t="shared" si="10"/>
        <v>0</v>
      </c>
      <c r="AE19" s="371">
        <f t="shared" si="23"/>
        <v>0</v>
      </c>
      <c r="AF19" s="371">
        <f t="shared" si="11"/>
        <v>0</v>
      </c>
      <c r="AG19" s="371">
        <f t="shared" si="12"/>
        <v>0</v>
      </c>
      <c r="AH19" s="371">
        <f t="shared" si="13"/>
        <v>0</v>
      </c>
      <c r="AI19" s="371">
        <f t="shared" si="14"/>
        <v>0</v>
      </c>
    </row>
    <row r="20" spans="1:35" x14ac:dyDescent="0.2">
      <c r="A20" s="61">
        <v>15</v>
      </c>
      <c r="B20" s="28" t="s">
        <v>394</v>
      </c>
      <c r="C20" s="28" t="str">
        <f>VLOOKUP(B20,Valores!$A$2:$F$223,5,FALSE)</f>
        <v>kg</v>
      </c>
      <c r="D20" s="281">
        <v>500</v>
      </c>
      <c r="E20" s="209">
        <f>VLOOKUP($B20,Valores!$A$2:$G$300,6,FALSE)*VLOOKUP(VLOOKUP($B20,Indices_Poder!$B$5:$E$250,3,FALSE),Indices_Poder!$G$6:$N$28,4,FALSE)</f>
        <v>46.114880431832724</v>
      </c>
      <c r="F20" s="60">
        <f>$E20*VLOOKUP(F$9,Regional!$A$2:$B$7,2,FALSE)</f>
        <v>46.691316437230633</v>
      </c>
      <c r="G20" s="60">
        <f>$E20*VLOOKUP(G$9,Regional!$A$2:$B$7,2,FALSE)</f>
        <v>44.87439014821642</v>
      </c>
      <c r="H20" s="60">
        <f>$E20*VLOOKUP(H$9,Regional!$A$2:$B$7,2,FALSE)</f>
        <v>47.359982203492201</v>
      </c>
      <c r="I20" s="60">
        <f>$E20*VLOOKUP(I$9,Regional!$A$2:$B$7,2,FALSE)</f>
        <v>46.382346738337354</v>
      </c>
      <c r="J20" s="60">
        <f>$E20*VLOOKUP(J$9,Regional!$A$2:$B$7,2,FALSE)</f>
        <v>46.788157686137481</v>
      </c>
      <c r="K20" s="97">
        <f t="shared" ref="K20:K28" si="24">D20*E20</f>
        <v>23057.440215916362</v>
      </c>
      <c r="L20" s="63">
        <f t="shared" si="16"/>
        <v>23345.658218615317</v>
      </c>
      <c r="M20" s="63">
        <f t="shared" si="17"/>
        <v>22437.195074108211</v>
      </c>
      <c r="N20" s="63">
        <f t="shared" si="18"/>
        <v>23679.991101746102</v>
      </c>
      <c r="O20" s="63">
        <f t="shared" si="19"/>
        <v>23191.173369168679</v>
      </c>
      <c r="P20" s="64">
        <f t="shared" si="20"/>
        <v>23394.078843068739</v>
      </c>
      <c r="Q20" s="1">
        <f>VLOOKUP(B20,Valores!$A$2:$O$300,14,FALSE)</f>
        <v>3.1300000000000001E-2</v>
      </c>
      <c r="R20" s="1" t="str">
        <f>VLOOKUP(B20,Valores!$A$2:$O$300,15,FALSE)</f>
        <v>UAR</v>
      </c>
      <c r="S20" s="322">
        <f t="shared" si="21"/>
        <v>15697.325313583764</v>
      </c>
      <c r="T20" s="322">
        <f t="shared" si="3"/>
        <v>15086.486185331711</v>
      </c>
      <c r="U20" s="322">
        <f t="shared" si="4"/>
        <v>15922.126515605454</v>
      </c>
      <c r="V20" s="322">
        <f t="shared" si="5"/>
        <v>15593.451654718569</v>
      </c>
      <c r="W20" s="371">
        <f t="shared" si="6"/>
        <v>15729.882729048973</v>
      </c>
      <c r="Y20" s="369">
        <f t="shared" si="22"/>
        <v>39042.983532199083</v>
      </c>
      <c r="Z20" s="369">
        <f t="shared" si="7"/>
        <v>37523.681259439923</v>
      </c>
      <c r="AA20" s="369">
        <f t="shared" si="8"/>
        <v>39602.117617351556</v>
      </c>
      <c r="AB20" s="369">
        <f t="shared" si="9"/>
        <v>38784.625023887245</v>
      </c>
      <c r="AC20" s="369">
        <f t="shared" si="10"/>
        <v>39123.961572117711</v>
      </c>
      <c r="AE20" s="371">
        <f t="shared" si="23"/>
        <v>1222.0453845578313</v>
      </c>
      <c r="AF20" s="371">
        <f t="shared" si="11"/>
        <v>1174.4912234204696</v>
      </c>
      <c r="AG20" s="371">
        <f t="shared" si="12"/>
        <v>1239.5462814231037</v>
      </c>
      <c r="AH20" s="371">
        <f t="shared" si="13"/>
        <v>1213.9587632476707</v>
      </c>
      <c r="AI20" s="371">
        <f t="shared" si="14"/>
        <v>1224.5799972072844</v>
      </c>
    </row>
    <row r="21" spans="1:35" x14ac:dyDescent="0.2">
      <c r="A21" s="61">
        <v>16</v>
      </c>
      <c r="B21" s="28" t="s">
        <v>395</v>
      </c>
      <c r="C21" s="28" t="str">
        <f>VLOOKUP(B21,Valores!$A$2:$F$223,5,FALSE)</f>
        <v>kg</v>
      </c>
      <c r="D21" s="281">
        <v>500</v>
      </c>
      <c r="E21" s="209">
        <f>VLOOKUP($B21,Valores!$A$2:$G$300,6,FALSE)*VLOOKUP(VLOOKUP($B21,Indices_Poder!$B$5:$E$250,3,FALSE),Indices_Poder!$G$6:$N$28,4,FALSE)</f>
        <v>46.114880431832724</v>
      </c>
      <c r="F21" s="60">
        <f>$E21*VLOOKUP(F$9,Regional!$A$2:$B$7,2,FALSE)</f>
        <v>46.691316437230633</v>
      </c>
      <c r="G21" s="60">
        <f>$E21*VLOOKUP(G$9,Regional!$A$2:$B$7,2,FALSE)</f>
        <v>44.87439014821642</v>
      </c>
      <c r="H21" s="60">
        <f>$E21*VLOOKUP(H$9,Regional!$A$2:$B$7,2,FALSE)</f>
        <v>47.359982203492201</v>
      </c>
      <c r="I21" s="60">
        <f>$E21*VLOOKUP(I$9,Regional!$A$2:$B$7,2,FALSE)</f>
        <v>46.382346738337354</v>
      </c>
      <c r="J21" s="60">
        <f>$E21*VLOOKUP(J$9,Regional!$A$2:$B$7,2,FALSE)</f>
        <v>46.788157686137481</v>
      </c>
      <c r="K21" s="97">
        <f t="shared" si="24"/>
        <v>23057.440215916362</v>
      </c>
      <c r="L21" s="63">
        <f t="shared" si="16"/>
        <v>23345.658218615317</v>
      </c>
      <c r="M21" s="63">
        <f t="shared" si="17"/>
        <v>22437.195074108211</v>
      </c>
      <c r="N21" s="63">
        <f t="shared" si="18"/>
        <v>23679.991101746102</v>
      </c>
      <c r="O21" s="63">
        <f t="shared" si="19"/>
        <v>23191.173369168679</v>
      </c>
      <c r="P21" s="64">
        <f t="shared" si="20"/>
        <v>23394.078843068739</v>
      </c>
      <c r="Q21" s="1">
        <f>VLOOKUP(B21,Valores!$A$2:$O$300,14,FALSE)</f>
        <v>3.1300000000000001E-2</v>
      </c>
      <c r="R21" s="1" t="str">
        <f>VLOOKUP(B21,Valores!$A$2:$O$300,15,FALSE)</f>
        <v>UAR</v>
      </c>
      <c r="S21" s="322">
        <f t="shared" si="21"/>
        <v>15697.325313583764</v>
      </c>
      <c r="T21" s="322">
        <f t="shared" si="3"/>
        <v>15086.486185331711</v>
      </c>
      <c r="U21" s="322">
        <f t="shared" si="4"/>
        <v>15922.126515605454</v>
      </c>
      <c r="V21" s="322">
        <f t="shared" si="5"/>
        <v>15593.451654718569</v>
      </c>
      <c r="W21" s="371">
        <f t="shared" si="6"/>
        <v>15729.882729048973</v>
      </c>
      <c r="Y21" s="369">
        <f t="shared" si="22"/>
        <v>39042.983532199083</v>
      </c>
      <c r="Z21" s="369">
        <f t="shared" si="7"/>
        <v>37523.681259439923</v>
      </c>
      <c r="AA21" s="369">
        <f t="shared" si="8"/>
        <v>39602.117617351556</v>
      </c>
      <c r="AB21" s="369">
        <f t="shared" si="9"/>
        <v>38784.625023887245</v>
      </c>
      <c r="AC21" s="369">
        <f t="shared" si="10"/>
        <v>39123.961572117711</v>
      </c>
      <c r="AE21" s="371">
        <f t="shared" si="23"/>
        <v>1222.0453845578313</v>
      </c>
      <c r="AF21" s="371">
        <f t="shared" si="11"/>
        <v>1174.4912234204696</v>
      </c>
      <c r="AG21" s="371">
        <f t="shared" si="12"/>
        <v>1239.5462814231037</v>
      </c>
      <c r="AH21" s="371">
        <f t="shared" si="13"/>
        <v>1213.9587632476707</v>
      </c>
      <c r="AI21" s="371">
        <f t="shared" si="14"/>
        <v>1224.5799972072844</v>
      </c>
    </row>
    <row r="22" spans="1:35" x14ac:dyDescent="0.2">
      <c r="A22" s="61">
        <v>17</v>
      </c>
      <c r="B22" s="28" t="s">
        <v>418</v>
      </c>
      <c r="C22" s="28" t="str">
        <f>VLOOKUP(B22,Valores!$A$2:$F$223,5,FALSE)</f>
        <v>m³</v>
      </c>
      <c r="D22" s="282">
        <v>10.1</v>
      </c>
      <c r="E22" s="209">
        <f>VLOOKUP($B22,Valores!$A$2:$G$300,6,FALSE)*VLOOKUP(VLOOKUP($B22,Indices_Poder!$B$5:$E$250,3,FALSE),Indices_Poder!$G$6:$N$28,4,FALSE)</f>
        <v>3532.8480140991414</v>
      </c>
      <c r="F22" s="60">
        <f>$E22*VLOOKUP(F$9,Regional!$A$2:$B$7,2,FALSE)</f>
        <v>3577.0086142753808</v>
      </c>
      <c r="G22" s="60">
        <f>$E22*VLOOKUP(G$9,Regional!$A$2:$B$7,2,FALSE)</f>
        <v>3437.8144025198744</v>
      </c>
      <c r="H22" s="60">
        <f>$E22*VLOOKUP(H$9,Regional!$A$2:$B$7,2,FALSE)</f>
        <v>3628.2349104798182</v>
      </c>
      <c r="I22" s="60">
        <f>$E22*VLOOKUP(I$9,Regional!$A$2:$B$7,2,FALSE)</f>
        <v>3553.3385325809168</v>
      </c>
      <c r="J22" s="60">
        <f>$E22*VLOOKUP(J$9,Regional!$A$2:$B$7,2,FALSE)</f>
        <v>3584.4275951049885</v>
      </c>
      <c r="K22" s="97">
        <f t="shared" si="24"/>
        <v>35681.764942401329</v>
      </c>
      <c r="L22" s="63">
        <f t="shared" si="16"/>
        <v>36127.787004181344</v>
      </c>
      <c r="M22" s="63">
        <f t="shared" si="17"/>
        <v>34721.925465450731</v>
      </c>
      <c r="N22" s="63">
        <f t="shared" si="18"/>
        <v>36645.172595846161</v>
      </c>
      <c r="O22" s="63">
        <f t="shared" si="19"/>
        <v>35888.719179067259</v>
      </c>
      <c r="P22" s="64">
        <f t="shared" si="20"/>
        <v>36202.718710560381</v>
      </c>
      <c r="Q22" s="1">
        <f>VLOOKUP(B22,Valores!$A$2:$O$300,14,FALSE)</f>
        <v>3.1300000000000001E-2</v>
      </c>
      <c r="R22" s="1" t="str">
        <f>VLOOKUP(B22,Valores!$A$2:$O$300,15,FALSE)</f>
        <v>COM</v>
      </c>
      <c r="S22" s="322">
        <f t="shared" si="21"/>
        <v>0</v>
      </c>
      <c r="T22" s="322">
        <f t="shared" si="3"/>
        <v>0</v>
      </c>
      <c r="U22" s="322">
        <f t="shared" si="4"/>
        <v>0</v>
      </c>
      <c r="V22" s="322">
        <f t="shared" si="5"/>
        <v>0</v>
      </c>
      <c r="W22" s="371">
        <f t="shared" si="6"/>
        <v>0</v>
      </c>
      <c r="Y22" s="369">
        <f t="shared" si="22"/>
        <v>36127.787004181344</v>
      </c>
      <c r="Z22" s="369">
        <f t="shared" si="7"/>
        <v>34721.925465450731</v>
      </c>
      <c r="AA22" s="369">
        <f t="shared" si="8"/>
        <v>36645.172595846161</v>
      </c>
      <c r="AB22" s="369">
        <f t="shared" si="9"/>
        <v>35888.719179067259</v>
      </c>
      <c r="AC22" s="369">
        <f t="shared" si="10"/>
        <v>36202.718710560381</v>
      </c>
      <c r="AE22" s="371">
        <f t="shared" si="23"/>
        <v>1130.7997332308762</v>
      </c>
      <c r="AF22" s="371">
        <f t="shared" si="11"/>
        <v>1086.7962670686079</v>
      </c>
      <c r="AG22" s="371">
        <f t="shared" si="12"/>
        <v>1146.9939022499848</v>
      </c>
      <c r="AH22" s="371">
        <f t="shared" si="13"/>
        <v>1123.3169103048053</v>
      </c>
      <c r="AI22" s="371">
        <f t="shared" si="14"/>
        <v>1133.1450956405399</v>
      </c>
    </row>
    <row r="23" spans="1:35" x14ac:dyDescent="0.2">
      <c r="A23" s="61">
        <v>18</v>
      </c>
      <c r="B23" s="28" t="s">
        <v>387</v>
      </c>
      <c r="C23" s="28" t="str">
        <f>VLOOKUP(B23,Valores!$A$2:$F$223,5,FALSE)</f>
        <v>m³</v>
      </c>
      <c r="D23" s="281">
        <v>48</v>
      </c>
      <c r="E23" s="209">
        <f>VLOOKUP($B23,Valores!$A$2:$G$300,6,FALSE)*VLOOKUP(VLOOKUP($B23,Indices_Poder!$B$5:$E$250,3,FALSE),Indices_Poder!$G$6:$N$28,4,FALSE)</f>
        <v>3532.8480140991414</v>
      </c>
      <c r="F23" s="60">
        <f>$E23*VLOOKUP(F$9,Regional!$A$2:$B$7,2,FALSE)</f>
        <v>3577.0086142753808</v>
      </c>
      <c r="G23" s="60">
        <f>$E23*VLOOKUP(G$9,Regional!$A$2:$B$7,2,FALSE)</f>
        <v>3437.8144025198744</v>
      </c>
      <c r="H23" s="60">
        <f>$E23*VLOOKUP(H$9,Regional!$A$2:$B$7,2,FALSE)</f>
        <v>3628.2349104798182</v>
      </c>
      <c r="I23" s="60">
        <f>$E23*VLOOKUP(I$9,Regional!$A$2:$B$7,2,FALSE)</f>
        <v>3553.3385325809168</v>
      </c>
      <c r="J23" s="60">
        <f>$E23*VLOOKUP(J$9,Regional!$A$2:$B$7,2,FALSE)</f>
        <v>3584.4275951049885</v>
      </c>
      <c r="K23" s="97">
        <f t="shared" si="24"/>
        <v>169576.70467675879</v>
      </c>
      <c r="L23" s="63">
        <f t="shared" si="16"/>
        <v>171696.41348521828</v>
      </c>
      <c r="M23" s="63">
        <f t="shared" si="17"/>
        <v>165015.09132095397</v>
      </c>
      <c r="N23" s="63">
        <f t="shared" si="18"/>
        <v>174155.27570303128</v>
      </c>
      <c r="O23" s="63">
        <f t="shared" si="19"/>
        <v>170560.24956388399</v>
      </c>
      <c r="P23" s="64">
        <f t="shared" si="20"/>
        <v>172052.52456503944</v>
      </c>
      <c r="Q23" s="1">
        <f>VLOOKUP(B23,Valores!$A$2:$O$300,14,FALSE)</f>
        <v>3.1300000000000001E-2</v>
      </c>
      <c r="R23" s="1" t="str">
        <f>VLOOKUP(B23,Valores!$A$2:$O$300,15,FALSE)</f>
        <v>COM</v>
      </c>
      <c r="S23" s="322">
        <f t="shared" si="21"/>
        <v>0</v>
      </c>
      <c r="T23" s="322">
        <f t="shared" si="3"/>
        <v>0</v>
      </c>
      <c r="U23" s="322">
        <f t="shared" si="4"/>
        <v>0</v>
      </c>
      <c r="V23" s="322">
        <f t="shared" si="5"/>
        <v>0</v>
      </c>
      <c r="W23" s="371">
        <f t="shared" si="6"/>
        <v>0</v>
      </c>
      <c r="Y23" s="369">
        <f t="shared" si="22"/>
        <v>171696.41348521828</v>
      </c>
      <c r="Z23" s="369">
        <f t="shared" si="7"/>
        <v>165015.09132095397</v>
      </c>
      <c r="AA23" s="369">
        <f t="shared" si="8"/>
        <v>174155.27570303128</v>
      </c>
      <c r="AB23" s="369">
        <f t="shared" si="9"/>
        <v>170560.24956388399</v>
      </c>
      <c r="AC23" s="369">
        <f t="shared" si="10"/>
        <v>172052.52456503944</v>
      </c>
      <c r="AE23" s="371">
        <f t="shared" si="23"/>
        <v>5374.0977420873323</v>
      </c>
      <c r="AF23" s="371">
        <f t="shared" si="11"/>
        <v>5164.9723583458599</v>
      </c>
      <c r="AG23" s="371">
        <f t="shared" si="12"/>
        <v>5451.0601295048791</v>
      </c>
      <c r="AH23" s="371">
        <f t="shared" si="13"/>
        <v>5338.5358113495695</v>
      </c>
      <c r="AI23" s="371">
        <f t="shared" si="14"/>
        <v>5385.2440188857345</v>
      </c>
    </row>
    <row r="24" spans="1:35" x14ac:dyDescent="0.2">
      <c r="A24" s="61">
        <v>19</v>
      </c>
      <c r="B24" s="28" t="s">
        <v>397</v>
      </c>
      <c r="C24" s="28" t="str">
        <f>VLOOKUP(B24,Valores!$A$2:$F$223,5,FALSE)</f>
        <v>m³</v>
      </c>
      <c r="D24" s="281">
        <v>0.2</v>
      </c>
      <c r="E24" s="209">
        <f>VLOOKUP($B24,Valores!$A$2:$G$300,6,FALSE)*VLOOKUP(VLOOKUP($B24,Indices_Poder!$B$5:$E$250,3,FALSE),Indices_Poder!$G$6:$N$28,4,FALSE)</f>
        <v>3532.8480140991414</v>
      </c>
      <c r="F24" s="60">
        <f>$E24*VLOOKUP(F$9,Regional!$A$2:$B$7,2,FALSE)</f>
        <v>3577.0086142753808</v>
      </c>
      <c r="G24" s="60">
        <f>$E24*VLOOKUP(G$9,Regional!$A$2:$B$7,2,FALSE)</f>
        <v>3437.8144025198744</v>
      </c>
      <c r="H24" s="60">
        <f>$E24*VLOOKUP(H$9,Regional!$A$2:$B$7,2,FALSE)</f>
        <v>3628.2349104798182</v>
      </c>
      <c r="I24" s="60">
        <f>$E24*VLOOKUP(I$9,Regional!$A$2:$B$7,2,FALSE)</f>
        <v>3553.3385325809168</v>
      </c>
      <c r="J24" s="60">
        <f>$E24*VLOOKUP(J$9,Regional!$A$2:$B$7,2,FALSE)</f>
        <v>3584.4275951049885</v>
      </c>
      <c r="K24" s="97">
        <f t="shared" si="24"/>
        <v>706.56960281982833</v>
      </c>
      <c r="L24" s="63">
        <f t="shared" si="16"/>
        <v>715.40172285507617</v>
      </c>
      <c r="M24" s="63">
        <f t="shared" si="17"/>
        <v>687.56288050397495</v>
      </c>
      <c r="N24" s="63">
        <f t="shared" si="18"/>
        <v>725.64698209596372</v>
      </c>
      <c r="O24" s="63">
        <f t="shared" si="19"/>
        <v>710.66770651618344</v>
      </c>
      <c r="P24" s="64">
        <f t="shared" si="20"/>
        <v>716.88551902099778</v>
      </c>
      <c r="Q24" s="1">
        <f>VLOOKUP(B24,Valores!$A$2:$O$300,14,FALSE)</f>
        <v>3.1300000000000001E-2</v>
      </c>
      <c r="R24" s="1" t="str">
        <f>VLOOKUP(B24,Valores!$A$2:$O$300,15,FALSE)</f>
        <v>COM</v>
      </c>
      <c r="S24" s="322">
        <f t="shared" si="21"/>
        <v>0</v>
      </c>
      <c r="T24" s="322">
        <f t="shared" si="3"/>
        <v>0</v>
      </c>
      <c r="U24" s="322">
        <f t="shared" si="4"/>
        <v>0</v>
      </c>
      <c r="V24" s="322">
        <f t="shared" si="5"/>
        <v>0</v>
      </c>
      <c r="W24" s="371">
        <f t="shared" si="6"/>
        <v>0</v>
      </c>
      <c r="Y24" s="369">
        <f t="shared" si="22"/>
        <v>715.40172285507617</v>
      </c>
      <c r="Z24" s="369">
        <f t="shared" si="7"/>
        <v>687.56288050397495</v>
      </c>
      <c r="AA24" s="369">
        <f t="shared" si="8"/>
        <v>725.64698209596372</v>
      </c>
      <c r="AB24" s="369">
        <f t="shared" si="9"/>
        <v>710.66770651618344</v>
      </c>
      <c r="AC24" s="369">
        <f t="shared" si="10"/>
        <v>716.88551902099778</v>
      </c>
      <c r="AE24" s="371">
        <f t="shared" si="23"/>
        <v>22.392073925363885</v>
      </c>
      <c r="AF24" s="371">
        <f t="shared" si="11"/>
        <v>21.520718159774418</v>
      </c>
      <c r="AG24" s="371">
        <f t="shared" si="12"/>
        <v>22.712750539603665</v>
      </c>
      <c r="AH24" s="371">
        <f t="shared" si="13"/>
        <v>22.243899213956542</v>
      </c>
      <c r="AI24" s="371">
        <f t="shared" si="14"/>
        <v>22.43851674535723</v>
      </c>
    </row>
    <row r="25" spans="1:35" x14ac:dyDescent="0.2">
      <c r="A25" s="61">
        <v>20</v>
      </c>
      <c r="B25" s="28" t="s">
        <v>542</v>
      </c>
      <c r="C25" s="28" t="str">
        <f>VLOOKUP(B25,Valores!$A$2:$F$223,5,FALSE)</f>
        <v>m³</v>
      </c>
      <c r="D25" s="281">
        <v>0</v>
      </c>
      <c r="E25" s="209">
        <f>VLOOKUP($B25,Valores!$A$2:$G$300,6,FALSE)*VLOOKUP(VLOOKUP($B25,Indices_Poder!$B$5:$E$250,3,FALSE),Indices_Poder!$G$6:$N$28,4,FALSE)</f>
        <v>3532.8480140991414</v>
      </c>
      <c r="F25" s="60">
        <f>$E25*VLOOKUP(F$9,Regional!$A$2:$B$7,2,FALSE)</f>
        <v>3577.0086142753808</v>
      </c>
      <c r="G25" s="60">
        <f>$E25*VLOOKUP(G$9,Regional!$A$2:$B$7,2,FALSE)</f>
        <v>3437.8144025198744</v>
      </c>
      <c r="H25" s="60">
        <f>$E25*VLOOKUP(H$9,Regional!$A$2:$B$7,2,FALSE)</f>
        <v>3628.2349104798182</v>
      </c>
      <c r="I25" s="60">
        <f>$E25*VLOOKUP(I$9,Regional!$A$2:$B$7,2,FALSE)</f>
        <v>3553.3385325809168</v>
      </c>
      <c r="J25" s="60">
        <f>$E25*VLOOKUP(J$9,Regional!$A$2:$B$7,2,FALSE)</f>
        <v>3584.4275951049885</v>
      </c>
      <c r="K25" s="97">
        <f t="shared" si="24"/>
        <v>0</v>
      </c>
      <c r="L25" s="63">
        <f t="shared" si="16"/>
        <v>0</v>
      </c>
      <c r="M25" s="63">
        <f t="shared" si="17"/>
        <v>0</v>
      </c>
      <c r="N25" s="63">
        <f t="shared" si="18"/>
        <v>0</v>
      </c>
      <c r="O25" s="63">
        <f t="shared" si="19"/>
        <v>0</v>
      </c>
      <c r="P25" s="64">
        <f t="shared" si="20"/>
        <v>0</v>
      </c>
      <c r="Q25" s="1">
        <f>VLOOKUP(B25,Valores!$A$2:$O$300,14,FALSE)</f>
        <v>3.1300000000000001E-2</v>
      </c>
      <c r="R25" s="1" t="str">
        <f>VLOOKUP(B25,Valores!$A$2:$O$300,15,FALSE)</f>
        <v>COM</v>
      </c>
      <c r="S25" s="322">
        <f t="shared" si="21"/>
        <v>0</v>
      </c>
      <c r="T25" s="322">
        <f t="shared" si="3"/>
        <v>0</v>
      </c>
      <c r="U25" s="322">
        <f t="shared" si="4"/>
        <v>0</v>
      </c>
      <c r="V25" s="322">
        <f t="shared" si="5"/>
        <v>0</v>
      </c>
      <c r="W25" s="371">
        <f t="shared" si="6"/>
        <v>0</v>
      </c>
      <c r="Y25" s="369">
        <f t="shared" si="22"/>
        <v>0</v>
      </c>
      <c r="Z25" s="369">
        <f t="shared" si="7"/>
        <v>0</v>
      </c>
      <c r="AA25" s="369">
        <f t="shared" si="8"/>
        <v>0</v>
      </c>
      <c r="AB25" s="369">
        <f t="shared" si="9"/>
        <v>0</v>
      </c>
      <c r="AC25" s="369">
        <f t="shared" si="10"/>
        <v>0</v>
      </c>
      <c r="AE25" s="371">
        <f t="shared" si="23"/>
        <v>0</v>
      </c>
      <c r="AF25" s="371">
        <f t="shared" si="11"/>
        <v>0</v>
      </c>
      <c r="AG25" s="371">
        <f t="shared" si="12"/>
        <v>0</v>
      </c>
      <c r="AH25" s="371">
        <f t="shared" si="13"/>
        <v>0</v>
      </c>
      <c r="AI25" s="371">
        <f t="shared" si="14"/>
        <v>0</v>
      </c>
    </row>
    <row r="26" spans="1:35" x14ac:dyDescent="0.2">
      <c r="A26" s="61">
        <v>21</v>
      </c>
      <c r="B26" s="28" t="s">
        <v>409</v>
      </c>
      <c r="C26" s="28" t="str">
        <f>VLOOKUP(B26,Valores!$A$2:$F$223,5,FALSE)</f>
        <v>m³</v>
      </c>
      <c r="D26" s="281">
        <v>1.75</v>
      </c>
      <c r="E26" s="209">
        <f>VLOOKUP($B26,Valores!$A$2:$G$300,6,FALSE)*VLOOKUP(VLOOKUP($B26,Indices_Poder!$B$5:$E$250,3,FALSE),Indices_Poder!$G$6:$N$28,4,FALSE)</f>
        <v>3532.8480140991414</v>
      </c>
      <c r="F26" s="60">
        <f>$E26*VLOOKUP(F$9,Regional!$A$2:$B$7,2,FALSE)</f>
        <v>3577.0086142753808</v>
      </c>
      <c r="G26" s="60">
        <f>$E26*VLOOKUP(G$9,Regional!$A$2:$B$7,2,FALSE)</f>
        <v>3437.8144025198744</v>
      </c>
      <c r="H26" s="60">
        <f>$E26*VLOOKUP(H$9,Regional!$A$2:$B$7,2,FALSE)</f>
        <v>3628.2349104798182</v>
      </c>
      <c r="I26" s="60">
        <f>$E26*VLOOKUP(I$9,Regional!$A$2:$B$7,2,FALSE)</f>
        <v>3553.3385325809168</v>
      </c>
      <c r="J26" s="60">
        <f>$E26*VLOOKUP(J$9,Regional!$A$2:$B$7,2,FALSE)</f>
        <v>3584.4275951049885</v>
      </c>
      <c r="K26" s="97">
        <f t="shared" si="24"/>
        <v>6182.4840246734975</v>
      </c>
      <c r="L26" s="63">
        <f t="shared" si="16"/>
        <v>6259.7650749819168</v>
      </c>
      <c r="M26" s="63">
        <f t="shared" si="17"/>
        <v>6016.1752044097802</v>
      </c>
      <c r="N26" s="63">
        <f t="shared" si="18"/>
        <v>6349.4110933396814</v>
      </c>
      <c r="O26" s="63">
        <f t="shared" si="19"/>
        <v>6218.3424320166041</v>
      </c>
      <c r="P26" s="64">
        <f t="shared" si="20"/>
        <v>6272.7482914337297</v>
      </c>
      <c r="Q26" s="1">
        <f>VLOOKUP(B26,Valores!$A$2:$O$300,14,FALSE)</f>
        <v>3.1300000000000001E-2</v>
      </c>
      <c r="R26" s="1" t="str">
        <f>VLOOKUP(B26,Valores!$A$2:$O$300,15,FALSE)</f>
        <v>COM</v>
      </c>
      <c r="S26" s="322">
        <f t="shared" si="21"/>
        <v>0</v>
      </c>
      <c r="T26" s="322">
        <f t="shared" si="3"/>
        <v>0</v>
      </c>
      <c r="U26" s="322">
        <f t="shared" si="4"/>
        <v>0</v>
      </c>
      <c r="V26" s="322">
        <f t="shared" si="5"/>
        <v>0</v>
      </c>
      <c r="W26" s="371">
        <f t="shared" si="6"/>
        <v>0</v>
      </c>
      <c r="Y26" s="369">
        <f t="shared" si="22"/>
        <v>6259.7650749819168</v>
      </c>
      <c r="Z26" s="369">
        <f t="shared" si="7"/>
        <v>6016.1752044097802</v>
      </c>
      <c r="AA26" s="369">
        <f t="shared" si="8"/>
        <v>6349.4110933396814</v>
      </c>
      <c r="AB26" s="369">
        <f t="shared" si="9"/>
        <v>6218.3424320166041</v>
      </c>
      <c r="AC26" s="369">
        <f t="shared" si="10"/>
        <v>6272.7482914337297</v>
      </c>
      <c r="AE26" s="371">
        <f t="shared" si="23"/>
        <v>195.930646846934</v>
      </c>
      <c r="AF26" s="371">
        <f t="shared" si="11"/>
        <v>188.30628389802612</v>
      </c>
      <c r="AG26" s="371">
        <f t="shared" si="12"/>
        <v>198.73656722153203</v>
      </c>
      <c r="AH26" s="371">
        <f t="shared" si="13"/>
        <v>194.63411812211973</v>
      </c>
      <c r="AI26" s="371">
        <f t="shared" si="14"/>
        <v>196.33702152187576</v>
      </c>
    </row>
    <row r="27" spans="1:35" x14ac:dyDescent="0.2">
      <c r="A27" s="61">
        <v>22</v>
      </c>
      <c r="B27" s="28" t="s">
        <v>411</v>
      </c>
      <c r="C27" s="28" t="str">
        <f>VLOOKUP(B27,Valores!$A$2:$F$223,5,FALSE)</f>
        <v>m³</v>
      </c>
      <c r="D27" s="281">
        <v>1.75</v>
      </c>
      <c r="E27" s="209">
        <f>VLOOKUP($B27,Valores!$A$2:$G$300,6,FALSE)*VLOOKUP(VLOOKUP($B27,Indices_Poder!$B$5:$E$250,3,FALSE),Indices_Poder!$G$6:$N$28,4,FALSE)</f>
        <v>3532.8480140991414</v>
      </c>
      <c r="F27" s="60">
        <f>$E27*VLOOKUP(F$9,Regional!$A$2:$B$7,2,FALSE)</f>
        <v>3577.0086142753808</v>
      </c>
      <c r="G27" s="60">
        <f>$E27*VLOOKUP(G$9,Regional!$A$2:$B$7,2,FALSE)</f>
        <v>3437.8144025198744</v>
      </c>
      <c r="H27" s="60">
        <f>$E27*VLOOKUP(H$9,Regional!$A$2:$B$7,2,FALSE)</f>
        <v>3628.2349104798182</v>
      </c>
      <c r="I27" s="60">
        <f>$E27*VLOOKUP(I$9,Regional!$A$2:$B$7,2,FALSE)</f>
        <v>3553.3385325809168</v>
      </c>
      <c r="J27" s="60">
        <f>$E27*VLOOKUP(J$9,Regional!$A$2:$B$7,2,FALSE)</f>
        <v>3584.4275951049885</v>
      </c>
      <c r="K27" s="97">
        <f t="shared" ref="K27" si="25">D27*E27</f>
        <v>6182.4840246734975</v>
      </c>
      <c r="L27" s="63">
        <f t="shared" si="16"/>
        <v>6259.7650749819168</v>
      </c>
      <c r="M27" s="63">
        <f t="shared" si="17"/>
        <v>6016.1752044097802</v>
      </c>
      <c r="N27" s="63">
        <f t="shared" si="18"/>
        <v>6349.4110933396814</v>
      </c>
      <c r="O27" s="63">
        <f t="shared" si="19"/>
        <v>6218.3424320166041</v>
      </c>
      <c r="P27" s="64">
        <f t="shared" si="20"/>
        <v>6272.7482914337297</v>
      </c>
      <c r="Q27" s="1">
        <f>VLOOKUP(B27,Valores!$A$2:$O$300,14,FALSE)</f>
        <v>3.1300000000000001E-2</v>
      </c>
      <c r="R27" s="1" t="str">
        <f>VLOOKUP(B27,Valores!$A$2:$O$300,15,FALSE)</f>
        <v>COM</v>
      </c>
      <c r="S27" s="322">
        <f t="shared" si="21"/>
        <v>0</v>
      </c>
      <c r="T27" s="322">
        <f t="shared" si="3"/>
        <v>0</v>
      </c>
      <c r="U27" s="322">
        <f t="shared" si="4"/>
        <v>0</v>
      </c>
      <c r="V27" s="322">
        <f t="shared" si="5"/>
        <v>0</v>
      </c>
      <c r="W27" s="371">
        <f t="shared" si="6"/>
        <v>0</v>
      </c>
      <c r="Y27" s="369">
        <f t="shared" si="22"/>
        <v>6259.7650749819168</v>
      </c>
      <c r="Z27" s="369">
        <f t="shared" si="7"/>
        <v>6016.1752044097802</v>
      </c>
      <c r="AA27" s="369">
        <f t="shared" si="8"/>
        <v>6349.4110933396814</v>
      </c>
      <c r="AB27" s="369">
        <f t="shared" si="9"/>
        <v>6218.3424320166041</v>
      </c>
      <c r="AC27" s="369">
        <f t="shared" si="10"/>
        <v>6272.7482914337297</v>
      </c>
      <c r="AE27" s="371">
        <f t="shared" si="23"/>
        <v>195.930646846934</v>
      </c>
      <c r="AF27" s="371">
        <f t="shared" si="11"/>
        <v>188.30628389802612</v>
      </c>
      <c r="AG27" s="371">
        <f t="shared" si="12"/>
        <v>198.73656722153203</v>
      </c>
      <c r="AH27" s="371">
        <f t="shared" si="13"/>
        <v>194.63411812211973</v>
      </c>
      <c r="AI27" s="371">
        <f t="shared" si="14"/>
        <v>196.33702152187576</v>
      </c>
    </row>
    <row r="28" spans="1:35" x14ac:dyDescent="0.2">
      <c r="A28" s="61">
        <v>23</v>
      </c>
      <c r="B28" s="28" t="s">
        <v>391</v>
      </c>
      <c r="C28" s="28" t="str">
        <f>VLOOKUP(B28,Valores!$A$2:$F$223,5,FALSE)</f>
        <v>m³</v>
      </c>
      <c r="D28" s="283">
        <v>20</v>
      </c>
      <c r="E28" s="209">
        <f>VLOOKUP($B28,Valores!$A$2:$G$300,6,FALSE)*VLOOKUP(VLOOKUP($B28,Indices_Poder!$B$5:$E$250,3,FALSE),Indices_Poder!$G$6:$N$28,4,FALSE)</f>
        <v>3532.8480140991414</v>
      </c>
      <c r="F28" s="286">
        <f>$E28*VLOOKUP(F$9,Regional!$A$2:$B$7,2,FALSE)</f>
        <v>3577.0086142753808</v>
      </c>
      <c r="G28" s="286">
        <f>$E28*VLOOKUP(G$9,Regional!$A$2:$B$7,2,FALSE)</f>
        <v>3437.8144025198744</v>
      </c>
      <c r="H28" s="286">
        <f>$E28*VLOOKUP(H$9,Regional!$A$2:$B$7,2,FALSE)</f>
        <v>3628.2349104798182</v>
      </c>
      <c r="I28" s="286">
        <f>$E28*VLOOKUP(I$9,Regional!$A$2:$B$7,2,FALSE)</f>
        <v>3553.3385325809168</v>
      </c>
      <c r="J28" s="286">
        <f>$E28*VLOOKUP(J$9,Regional!$A$2:$B$7,2,FALSE)</f>
        <v>3584.4275951049885</v>
      </c>
      <c r="K28" s="98">
        <f t="shared" si="24"/>
        <v>70656.960281982829</v>
      </c>
      <c r="L28" s="67">
        <f t="shared" si="16"/>
        <v>71540.172285507608</v>
      </c>
      <c r="M28" s="67">
        <f t="shared" si="17"/>
        <v>68756.288050397488</v>
      </c>
      <c r="N28" s="67">
        <f t="shared" si="18"/>
        <v>72564.698209596361</v>
      </c>
      <c r="O28" s="67">
        <f t="shared" si="19"/>
        <v>71066.770651618339</v>
      </c>
      <c r="P28" s="68">
        <f t="shared" si="20"/>
        <v>71688.551902099774</v>
      </c>
      <c r="Q28" s="1">
        <f>VLOOKUP(B28,Valores!$A$2:$O$300,14,FALSE)</f>
        <v>3.1300000000000001E-2</v>
      </c>
      <c r="R28" s="1" t="str">
        <f>VLOOKUP(B28,Valores!$A$2:$O$300,15,FALSE)</f>
        <v>COM</v>
      </c>
      <c r="S28" s="322">
        <f t="shared" si="21"/>
        <v>0</v>
      </c>
      <c r="T28" s="322">
        <f t="shared" si="3"/>
        <v>0</v>
      </c>
      <c r="U28" s="322">
        <f t="shared" si="4"/>
        <v>0</v>
      </c>
      <c r="V28" s="322">
        <f t="shared" si="5"/>
        <v>0</v>
      </c>
      <c r="W28" s="371">
        <f t="shared" si="6"/>
        <v>0</v>
      </c>
      <c r="Y28" s="369">
        <f t="shared" si="22"/>
        <v>71540.172285507608</v>
      </c>
      <c r="Z28" s="369">
        <f t="shared" si="7"/>
        <v>68756.288050397488</v>
      </c>
      <c r="AA28" s="369">
        <f t="shared" si="8"/>
        <v>72564.698209596361</v>
      </c>
      <c r="AB28" s="369">
        <f t="shared" si="9"/>
        <v>71066.770651618339</v>
      </c>
      <c r="AC28" s="369">
        <f t="shared" si="10"/>
        <v>71688.551902099774</v>
      </c>
      <c r="AE28" s="371">
        <f t="shared" si="23"/>
        <v>2239.2073925363884</v>
      </c>
      <c r="AF28" s="371">
        <f t="shared" si="11"/>
        <v>2152.0718159774415</v>
      </c>
      <c r="AG28" s="371">
        <f t="shared" si="12"/>
        <v>2271.2750539603662</v>
      </c>
      <c r="AH28" s="371">
        <f t="shared" si="13"/>
        <v>2224.3899213956543</v>
      </c>
      <c r="AI28" s="371">
        <f t="shared" si="14"/>
        <v>2243.8516745357229</v>
      </c>
    </row>
    <row r="29" spans="1:35" s="41" customFormat="1" x14ac:dyDescent="0.2">
      <c r="A29" s="36"/>
      <c r="B29" s="37" t="s">
        <v>20</v>
      </c>
      <c r="C29" s="37"/>
      <c r="D29" s="94"/>
      <c r="E29" s="95"/>
      <c r="F29" s="46"/>
      <c r="G29" s="46"/>
      <c r="H29" s="46"/>
      <c r="I29" s="46"/>
      <c r="J29" s="46"/>
      <c r="K29" s="95">
        <f t="shared" ref="K29:P29" si="26">SUM(K10:K28)</f>
        <v>4677260.9876646344</v>
      </c>
      <c r="L29" s="38">
        <f t="shared" si="26"/>
        <v>4735726.7500104429</v>
      </c>
      <c r="M29" s="38">
        <f t="shared" si="26"/>
        <v>4551442.6670964556</v>
      </c>
      <c r="N29" s="38">
        <f t="shared" si="26"/>
        <v>4803547.0343315797</v>
      </c>
      <c r="O29" s="38">
        <f t="shared" si="26"/>
        <v>4704389.1013930868</v>
      </c>
      <c r="P29" s="38">
        <f t="shared" si="26"/>
        <v>4745548.9980845349</v>
      </c>
      <c r="S29" s="313">
        <f>SUMIF($Q10:$Q28,"&lt;&gt;Rateio",AE10:AE28)</f>
        <v>222881.62938025736</v>
      </c>
      <c r="T29" s="313">
        <f t="shared" ref="T29:W29" si="27">SUMIF($Q10:$Q28,"&lt;&gt;Rateio",AF10:AF28)</f>
        <v>214208.50720980592</v>
      </c>
      <c r="U29" s="313">
        <f t="shared" si="27"/>
        <v>226073.51444298693</v>
      </c>
      <c r="V29" s="313">
        <f t="shared" si="27"/>
        <v>221406.758351272</v>
      </c>
      <c r="W29" s="369">
        <f t="shared" si="27"/>
        <v>223343.90238934223</v>
      </c>
      <c r="X29" s="2"/>
      <c r="Y29" s="371"/>
      <c r="AA29" s="371"/>
      <c r="AB29" s="2"/>
      <c r="AC29" s="371"/>
      <c r="AD29" s="2"/>
      <c r="AE29" s="371"/>
      <c r="AF29" s="2"/>
      <c r="AG29" s="371"/>
      <c r="AH29" s="2"/>
      <c r="AI29" s="371"/>
    </row>
    <row r="30" spans="1:35" s="41" customFormat="1" hidden="1" x14ac:dyDescent="0.2">
      <c r="A30" s="36"/>
      <c r="B30" s="37"/>
      <c r="C30" s="37"/>
      <c r="D30" s="94"/>
      <c r="E30" s="93" t="s">
        <v>58</v>
      </c>
      <c r="F30" s="84" t="s">
        <v>11</v>
      </c>
      <c r="G30" s="84" t="s">
        <v>12</v>
      </c>
      <c r="H30" s="84" t="s">
        <v>13</v>
      </c>
      <c r="I30" s="84" t="s">
        <v>14</v>
      </c>
      <c r="J30" s="84" t="s">
        <v>15</v>
      </c>
      <c r="K30" s="121"/>
      <c r="L30" s="38"/>
      <c r="M30" s="38"/>
      <c r="N30" s="38"/>
      <c r="O30" s="38"/>
      <c r="P30" s="38"/>
      <c r="W30" s="372"/>
      <c r="Y30" s="372"/>
      <c r="AA30" s="372"/>
      <c r="AC30" s="372"/>
      <c r="AE30" s="372"/>
      <c r="AG30" s="372"/>
      <c r="AI30" s="372"/>
    </row>
    <row r="31" spans="1:35" s="2" customFormat="1" hidden="1" x14ac:dyDescent="0.2">
      <c r="A31" s="11"/>
      <c r="B31" s="12" t="s">
        <v>163</v>
      </c>
      <c r="C31" s="12"/>
      <c r="D31" s="99"/>
      <c r="E31" s="99" t="e">
        <f>(SUMIF(#REF!,"Obras civis",K10:K28)+#REF!)*3.98%</f>
        <v>#REF!</v>
      </c>
      <c r="F31" s="14" t="e">
        <f>(SUMIF(#REF!,"Obras civis",L10:L28)+#REF!)*3.98%</f>
        <v>#REF!</v>
      </c>
      <c r="G31" s="14" t="e">
        <f>(SUMIF(#REF!,"Obras civis",M10:M28)+#REF!)*3.98%</f>
        <v>#REF!</v>
      </c>
      <c r="H31" s="14" t="e">
        <f>(SUMIF(#REF!,"Obras civis",N10:N28)+#REF!)*3.98%</f>
        <v>#REF!</v>
      </c>
      <c r="I31" s="14" t="e">
        <f>(SUMIF(#REF!,"Obras civis",O10:O28)+#REF!)*3.98%</f>
        <v>#REF!</v>
      </c>
      <c r="J31" s="14" t="e">
        <f>(SUMIF(#REF!,"Obras civis",P10:P28)+#REF!)*3.98%</f>
        <v>#REF!</v>
      </c>
      <c r="K31" s="99"/>
      <c r="L31" s="14"/>
      <c r="M31" s="14"/>
      <c r="N31" s="14"/>
      <c r="O31" s="14"/>
      <c r="P31" s="14"/>
      <c r="W31" s="371"/>
      <c r="Y31" s="371"/>
      <c r="Z31" s="41"/>
      <c r="AA31" s="371"/>
      <c r="AC31" s="371"/>
      <c r="AE31" s="371"/>
      <c r="AG31" s="371"/>
      <c r="AI31" s="371"/>
    </row>
    <row r="32" spans="1:35" s="2" customFormat="1" hidden="1" x14ac:dyDescent="0.2">
      <c r="A32" s="11"/>
      <c r="B32" s="12" t="s">
        <v>22</v>
      </c>
      <c r="C32" s="31"/>
      <c r="D32" s="100"/>
      <c r="E32" s="100" t="e">
        <f>K29+#REF!+E31</f>
        <v>#REF!</v>
      </c>
      <c r="F32" s="32" t="e">
        <f>L29+#REF!+F31</f>
        <v>#REF!</v>
      </c>
      <c r="G32" s="32" t="e">
        <f>M29+#REF!+G31</f>
        <v>#REF!</v>
      </c>
      <c r="H32" s="32" t="e">
        <f>N29+#REF!+H31</f>
        <v>#REF!</v>
      </c>
      <c r="I32" s="32" t="e">
        <f>O29+#REF!+I31</f>
        <v>#REF!</v>
      </c>
      <c r="J32" s="32" t="e">
        <f>P29+#REF!+J31</f>
        <v>#REF!</v>
      </c>
      <c r="K32" s="100"/>
      <c r="L32" s="32"/>
      <c r="M32" s="32"/>
      <c r="N32" s="32"/>
      <c r="O32" s="32"/>
      <c r="P32" s="32"/>
      <c r="W32" s="371"/>
      <c r="Y32" s="371"/>
      <c r="Z32" s="41"/>
      <c r="AA32" s="371"/>
      <c r="AC32" s="371"/>
      <c r="AE32" s="371"/>
      <c r="AG32" s="371"/>
      <c r="AI32" s="371"/>
    </row>
    <row r="33" spans="1:35" s="2" customFormat="1" hidden="1" x14ac:dyDescent="0.2">
      <c r="A33" s="11"/>
      <c r="B33" s="12" t="s">
        <v>155</v>
      </c>
      <c r="C33" s="12"/>
      <c r="D33" s="130"/>
      <c r="E33" s="99" t="e">
        <f>E32*2.7%</f>
        <v>#REF!</v>
      </c>
      <c r="F33" s="14" t="e">
        <f>F32*2.7%</f>
        <v>#REF!</v>
      </c>
      <c r="G33" s="14" t="e">
        <f t="shared" ref="G33:J33" si="28">G32*2.7%</f>
        <v>#REF!</v>
      </c>
      <c r="H33" s="14" t="e">
        <f t="shared" si="28"/>
        <v>#REF!</v>
      </c>
      <c r="I33" s="14" t="e">
        <f t="shared" si="28"/>
        <v>#REF!</v>
      </c>
      <c r="J33" s="14" t="e">
        <f t="shared" si="28"/>
        <v>#REF!</v>
      </c>
      <c r="K33" s="99"/>
      <c r="L33" s="14"/>
      <c r="M33" s="14"/>
      <c r="N33" s="14"/>
      <c r="O33" s="14"/>
      <c r="P33" s="14"/>
      <c r="W33" s="371"/>
      <c r="Y33" s="371"/>
      <c r="Z33" s="41"/>
      <c r="AA33" s="371"/>
      <c r="AC33" s="371"/>
      <c r="AE33" s="371"/>
      <c r="AG33" s="371"/>
      <c r="AI33" s="371"/>
    </row>
    <row r="34" spans="1:35" s="2" customFormat="1" hidden="1" x14ac:dyDescent="0.2">
      <c r="A34" s="11"/>
      <c r="B34" s="12" t="s">
        <v>156</v>
      </c>
      <c r="C34" s="31"/>
      <c r="D34" s="131"/>
      <c r="E34" s="100" t="e">
        <f>E32*1.4%</f>
        <v>#REF!</v>
      </c>
      <c r="F34" s="32" t="e">
        <f>F32*1.4%</f>
        <v>#REF!</v>
      </c>
      <c r="G34" s="32" t="e">
        <f t="shared" ref="G34:J34" si="29">G32*1.4%</f>
        <v>#REF!</v>
      </c>
      <c r="H34" s="32" t="e">
        <f t="shared" si="29"/>
        <v>#REF!</v>
      </c>
      <c r="I34" s="32" t="e">
        <f t="shared" si="29"/>
        <v>#REF!</v>
      </c>
      <c r="J34" s="32" t="e">
        <f t="shared" si="29"/>
        <v>#REF!</v>
      </c>
      <c r="K34" s="100"/>
      <c r="L34" s="32"/>
      <c r="M34" s="32"/>
      <c r="N34" s="32"/>
      <c r="O34" s="32"/>
      <c r="P34" s="32"/>
      <c r="W34" s="371"/>
      <c r="Y34" s="371"/>
      <c r="Z34" s="41"/>
      <c r="AA34" s="371"/>
      <c r="AC34" s="371"/>
      <c r="AE34" s="371"/>
      <c r="AG34" s="371"/>
      <c r="AI34" s="371"/>
    </row>
    <row r="35" spans="1:35" s="2" customFormat="1" hidden="1" x14ac:dyDescent="0.2">
      <c r="A35" s="11"/>
      <c r="B35" s="12" t="s">
        <v>160</v>
      </c>
      <c r="C35" s="12"/>
      <c r="D35" s="12"/>
      <c r="E35" s="99" t="e">
        <f>E32*3.99%</f>
        <v>#REF!</v>
      </c>
      <c r="F35" s="14" t="e">
        <f>F32*3.99%</f>
        <v>#REF!</v>
      </c>
      <c r="G35" s="14" t="e">
        <f t="shared" ref="G35:J35" si="30">G32*3.99%</f>
        <v>#REF!</v>
      </c>
      <c r="H35" s="14" t="e">
        <f t="shared" si="30"/>
        <v>#REF!</v>
      </c>
      <c r="I35" s="14" t="e">
        <f t="shared" si="30"/>
        <v>#REF!</v>
      </c>
      <c r="J35" s="14" t="e">
        <f t="shared" si="30"/>
        <v>#REF!</v>
      </c>
      <c r="K35" s="99"/>
      <c r="L35" s="14"/>
      <c r="M35" s="14"/>
      <c r="N35" s="14"/>
      <c r="O35" s="14"/>
      <c r="P35" s="14"/>
      <c r="W35" s="371"/>
      <c r="Y35" s="371"/>
      <c r="Z35" s="41"/>
      <c r="AA35" s="371"/>
      <c r="AC35" s="371"/>
      <c r="AE35" s="371"/>
      <c r="AG35" s="371"/>
      <c r="AI35" s="371"/>
    </row>
    <row r="36" spans="1:35" s="2" customFormat="1" hidden="1" x14ac:dyDescent="0.2">
      <c r="A36" s="11"/>
      <c r="B36" s="33" t="s">
        <v>157</v>
      </c>
      <c r="C36" s="33"/>
      <c r="D36" s="132"/>
      <c r="E36" s="101" t="e">
        <f>E32*2.7%</f>
        <v>#REF!</v>
      </c>
      <c r="F36" s="34" t="e">
        <f>F32*2.7%</f>
        <v>#REF!</v>
      </c>
      <c r="G36" s="34" t="e">
        <f t="shared" ref="G36:J36" si="31">G32*2.7%</f>
        <v>#REF!</v>
      </c>
      <c r="H36" s="34" t="e">
        <f t="shared" si="31"/>
        <v>#REF!</v>
      </c>
      <c r="I36" s="34" t="e">
        <f t="shared" si="31"/>
        <v>#REF!</v>
      </c>
      <c r="J36" s="34" t="e">
        <f t="shared" si="31"/>
        <v>#REF!</v>
      </c>
      <c r="K36" s="101"/>
      <c r="L36" s="34"/>
      <c r="M36" s="34"/>
      <c r="N36" s="34"/>
      <c r="O36" s="34"/>
      <c r="P36" s="34"/>
      <c r="W36" s="371"/>
      <c r="Y36" s="371"/>
      <c r="Z36" s="41"/>
      <c r="AA36" s="371"/>
      <c r="AC36" s="371"/>
      <c r="AE36" s="371"/>
      <c r="AG36" s="371"/>
      <c r="AI36" s="371"/>
    </row>
    <row r="37" spans="1:35" s="2" customFormat="1" hidden="1" x14ac:dyDescent="0.2">
      <c r="A37" s="11"/>
      <c r="B37" s="12" t="s">
        <v>23</v>
      </c>
      <c r="C37" s="12"/>
      <c r="D37" s="130"/>
      <c r="E37" s="101" t="e">
        <f>E32+E33+E34+E35+E36</f>
        <v>#REF!</v>
      </c>
      <c r="F37" s="14" t="e">
        <f>F32+F33+F34+F35+F36</f>
        <v>#REF!</v>
      </c>
      <c r="G37" s="14" t="e">
        <f t="shared" ref="G37:J37" si="32">G32+G33+G34+G35+G36</f>
        <v>#REF!</v>
      </c>
      <c r="H37" s="14" t="e">
        <f t="shared" si="32"/>
        <v>#REF!</v>
      </c>
      <c r="I37" s="14" t="e">
        <f t="shared" si="32"/>
        <v>#REF!</v>
      </c>
      <c r="J37" s="14" t="e">
        <f t="shared" si="32"/>
        <v>#REF!</v>
      </c>
      <c r="K37" s="99"/>
      <c r="L37" s="14"/>
      <c r="M37" s="14"/>
      <c r="N37" s="14"/>
      <c r="O37" s="14"/>
      <c r="P37" s="14"/>
      <c r="W37" s="371"/>
      <c r="Y37" s="371"/>
      <c r="Z37" s="41"/>
      <c r="AA37" s="371"/>
      <c r="AC37" s="371"/>
      <c r="AE37" s="371"/>
      <c r="AG37" s="371"/>
      <c r="AI37" s="371"/>
    </row>
    <row r="38" spans="1:35" s="2" customFormat="1" hidden="1" x14ac:dyDescent="0.2">
      <c r="A38" s="12"/>
      <c r="B38" s="12" t="s">
        <v>24</v>
      </c>
      <c r="C38" s="12"/>
      <c r="D38" s="130"/>
      <c r="E38" s="99" t="e">
        <f t="shared" ref="E38:J38" si="33">E37*3%</f>
        <v>#REF!</v>
      </c>
      <c r="F38" s="14" t="e">
        <f t="shared" si="33"/>
        <v>#REF!</v>
      </c>
      <c r="G38" s="14" t="e">
        <f t="shared" si="33"/>
        <v>#REF!</v>
      </c>
      <c r="H38" s="14" t="e">
        <f t="shared" si="33"/>
        <v>#REF!</v>
      </c>
      <c r="I38" s="14" t="e">
        <f t="shared" si="33"/>
        <v>#REF!</v>
      </c>
      <c r="J38" s="14" t="e">
        <f t="shared" si="33"/>
        <v>#REF!</v>
      </c>
      <c r="K38" s="99"/>
      <c r="L38" s="14"/>
      <c r="M38" s="14"/>
      <c r="N38" s="14"/>
      <c r="O38" s="14"/>
      <c r="P38" s="14"/>
      <c r="W38" s="371"/>
      <c r="Y38" s="371"/>
      <c r="Z38" s="41"/>
      <c r="AA38" s="371"/>
      <c r="AC38" s="371"/>
      <c r="AE38" s="371"/>
      <c r="AG38" s="371"/>
      <c r="AI38" s="371"/>
    </row>
    <row r="39" spans="1:35" s="2" customFormat="1" hidden="1" x14ac:dyDescent="0.2">
      <c r="A39" s="35"/>
      <c r="B39" s="35" t="s">
        <v>158</v>
      </c>
      <c r="C39" s="35"/>
      <c r="D39" s="133"/>
      <c r="E39" s="102" t="e">
        <f>E37*2.7%</f>
        <v>#REF!</v>
      </c>
      <c r="F39" s="13" t="e">
        <f>F37*2.7%</f>
        <v>#REF!</v>
      </c>
      <c r="G39" s="13" t="e">
        <f t="shared" ref="G39:J39" si="34">G37*2.7%</f>
        <v>#REF!</v>
      </c>
      <c r="H39" s="13" t="e">
        <f t="shared" si="34"/>
        <v>#REF!</v>
      </c>
      <c r="I39" s="13" t="e">
        <f t="shared" si="34"/>
        <v>#REF!</v>
      </c>
      <c r="J39" s="13" t="e">
        <f t="shared" si="34"/>
        <v>#REF!</v>
      </c>
      <c r="K39" s="102"/>
      <c r="L39" s="13"/>
      <c r="M39" s="13"/>
      <c r="N39" s="13"/>
      <c r="O39" s="13"/>
      <c r="P39" s="13"/>
      <c r="W39" s="371"/>
      <c r="Y39" s="371"/>
      <c r="Z39" s="41"/>
      <c r="AA39" s="371"/>
      <c r="AC39" s="371"/>
      <c r="AE39" s="371"/>
      <c r="AG39" s="371"/>
      <c r="AI39" s="371"/>
    </row>
    <row r="40" spans="1:35" s="41" customFormat="1" x14ac:dyDescent="0.2">
      <c r="A40" s="36"/>
      <c r="B40" s="37" t="s">
        <v>25</v>
      </c>
      <c r="C40" s="37"/>
      <c r="D40" s="94"/>
      <c r="E40" s="94">
        <f>K29*(1+Entrada!$I$13)</f>
        <v>6503263.6772489082</v>
      </c>
      <c r="F40" s="38">
        <f>L29*(1+Entrada!$I$13)</f>
        <v>6584554.4732145201</v>
      </c>
      <c r="G40" s="38">
        <f>M29*(1+Entrada!$I$13)</f>
        <v>6328325.8843309125</v>
      </c>
      <c r="H40" s="38">
        <f>N29*(1+Entrada!$I$13)</f>
        <v>6678851.7965346286</v>
      </c>
      <c r="I40" s="38">
        <f>O29*(1+Entrada!$I$13)</f>
        <v>6540982.6065769484</v>
      </c>
      <c r="J40" s="38">
        <f>P29*(1+Entrada!$I$13)</f>
        <v>6598211.3269367376</v>
      </c>
      <c r="K40" s="94"/>
      <c r="L40" s="38"/>
      <c r="M40" s="38"/>
      <c r="N40" s="38"/>
      <c r="O40" s="38"/>
      <c r="P40" s="38"/>
      <c r="S40" s="313">
        <f>SUMIF($Q10:$Q28,"&lt;&gt;Rateio",Y10:Y28)</f>
        <v>7708513.8047891119</v>
      </c>
      <c r="T40" s="313">
        <f t="shared" ref="T40:W40" si="35">SUMIF($Q10:$Q28,"&lt;&gt;Rateio",Z10:Z28)</f>
        <v>7408547.9342620112</v>
      </c>
      <c r="U40" s="313">
        <f t="shared" si="35"/>
        <v>7818907.3358206609</v>
      </c>
      <c r="V40" s="313">
        <f t="shared" si="35"/>
        <v>7657504.38010557</v>
      </c>
      <c r="W40" s="369">
        <f t="shared" si="35"/>
        <v>7724501.8334212676</v>
      </c>
      <c r="Y40" s="372"/>
      <c r="AA40" s="372"/>
      <c r="AC40" s="372"/>
      <c r="AE40" s="372"/>
      <c r="AG40" s="372"/>
      <c r="AI40" s="372"/>
    </row>
    <row r="41" spans="1:35" s="2" customFormat="1" x14ac:dyDescent="0.2">
      <c r="C41" s="52"/>
      <c r="E41" s="88">
        <f>AVERAGE(F41:J41)</f>
        <v>2.8913696598919809E-2</v>
      </c>
      <c r="F41" s="327">
        <f>S41</f>
        <v>2.8913696598919812E-2</v>
      </c>
      <c r="G41" s="327">
        <f t="shared" ref="G41:J41" si="36">T41</f>
        <v>2.8913696598919812E-2</v>
      </c>
      <c r="H41" s="327">
        <f t="shared" si="36"/>
        <v>2.8913696598919802E-2</v>
      </c>
      <c r="I41" s="327">
        <f t="shared" si="36"/>
        <v>2.8913696598919816E-2</v>
      </c>
      <c r="J41" s="327">
        <f t="shared" si="36"/>
        <v>2.8913696598919795E-2</v>
      </c>
      <c r="K41" s="87"/>
      <c r="L41" s="87"/>
      <c r="M41" s="87"/>
      <c r="N41" s="87"/>
      <c r="O41" s="87"/>
      <c r="P41" s="3"/>
      <c r="Q41" s="3"/>
      <c r="S41" s="308">
        <f>S29/S40</f>
        <v>2.8913696598919812E-2</v>
      </c>
      <c r="T41" s="308">
        <f>T29/T40</f>
        <v>2.8913696598919812E-2</v>
      </c>
      <c r="U41" s="308">
        <f>U29/U40</f>
        <v>2.8913696598919802E-2</v>
      </c>
      <c r="V41" s="308">
        <f>V29/V40</f>
        <v>2.8913696598919816E-2</v>
      </c>
      <c r="W41" s="373">
        <f>W29/W40</f>
        <v>2.8913696598919795E-2</v>
      </c>
      <c r="Y41" s="373"/>
      <c r="Z41" s="385"/>
      <c r="AA41" s="373"/>
      <c r="AB41" s="324"/>
      <c r="AC41" s="373"/>
      <c r="AE41" s="373"/>
      <c r="AF41" s="324"/>
      <c r="AG41" s="373"/>
      <c r="AH41" s="324"/>
      <c r="AI41" s="373"/>
    </row>
    <row r="42" spans="1:35" s="2" customFormat="1" x14ac:dyDescent="0.2">
      <c r="K42" s="6"/>
      <c r="L42" s="6"/>
      <c r="M42" s="6"/>
      <c r="N42" s="6"/>
      <c r="O42" s="6"/>
      <c r="P42" s="6"/>
      <c r="Q42" s="3"/>
    </row>
    <row r="43" spans="1:35" s="5" customFormat="1" ht="12.75" customHeight="1" x14ac:dyDescent="0.2">
      <c r="B43" s="523" t="s">
        <v>45</v>
      </c>
      <c r="C43" s="70"/>
      <c r="D43" s="87"/>
      <c r="E43" s="87"/>
      <c r="F43" s="87"/>
      <c r="G43" s="87"/>
      <c r="H43" s="53"/>
      <c r="I43" s="54"/>
      <c r="J43" s="6"/>
      <c r="K43" s="6"/>
      <c r="L43" s="112"/>
      <c r="M43" s="6"/>
      <c r="N43" s="6"/>
      <c r="S43" s="359" t="s">
        <v>11</v>
      </c>
      <c r="T43" s="359" t="s">
        <v>12</v>
      </c>
      <c r="U43" s="359" t="s">
        <v>13</v>
      </c>
      <c r="V43" s="359" t="s">
        <v>14</v>
      </c>
      <c r="W43" s="368" t="s">
        <v>15</v>
      </c>
      <c r="Y43" s="368" t="s">
        <v>11</v>
      </c>
      <c r="Z43" s="381" t="s">
        <v>12</v>
      </c>
      <c r="AA43" s="368" t="s">
        <v>13</v>
      </c>
      <c r="AB43" s="360" t="s">
        <v>14</v>
      </c>
      <c r="AC43" s="368" t="s">
        <v>15</v>
      </c>
      <c r="AE43" s="368" t="s">
        <v>11</v>
      </c>
      <c r="AF43" s="360" t="s">
        <v>12</v>
      </c>
      <c r="AG43" s="368" t="s">
        <v>13</v>
      </c>
      <c r="AH43" s="360" t="s">
        <v>14</v>
      </c>
      <c r="AI43" s="368" t="s">
        <v>15</v>
      </c>
    </row>
    <row r="44" spans="1:35" s="5" customFormat="1" ht="12.75" customHeight="1" x14ac:dyDescent="0.2">
      <c r="B44" s="523"/>
      <c r="C44" s="71"/>
      <c r="D44" s="79"/>
      <c r="E44" s="126"/>
      <c r="F44" s="126"/>
      <c r="G44" s="79"/>
      <c r="H44" s="80"/>
      <c r="I44" s="80"/>
      <c r="J44" s="81"/>
      <c r="K44" s="6"/>
      <c r="L44" s="112"/>
      <c r="M44" s="6"/>
      <c r="N44" s="6"/>
      <c r="Q44" s="41" t="s">
        <v>535</v>
      </c>
      <c r="S44" s="313">
        <f>SUMIF($Q47:$Q65,"Rateio",L47:L65)+F77</f>
        <v>6670730.6266385857</v>
      </c>
      <c r="T44" s="313">
        <f t="shared" ref="T44" si="37">SUMIF($Q47:$Q65,"Rateio",M47:M65)+G77</f>
        <v>6411148.6150933402</v>
      </c>
      <c r="U44" s="313">
        <f t="shared" ref="U44" si="38">SUMIF($Q47:$Q65,"Rateio",N47:N65)+H77</f>
        <v>6766262.077587978</v>
      </c>
      <c r="V44" s="313">
        <f t="shared" ref="V44" si="39">SUMIF($Q47:$Q65,"Rateio",O47:O65)+I77</f>
        <v>6626588.5079240361</v>
      </c>
      <c r="W44" s="369">
        <f t="shared" ref="W44" si="40">SUMIF($Q47:$Q65,"Rateio",P47:P65)+J77</f>
        <v>6684566.2160864249</v>
      </c>
      <c r="Y44" s="378"/>
      <c r="Z44" s="382"/>
      <c r="AA44" s="378"/>
      <c r="AC44" s="378"/>
      <c r="AE44" s="378"/>
      <c r="AG44" s="378"/>
      <c r="AI44" s="378"/>
    </row>
    <row r="45" spans="1:35" s="8" customFormat="1" x14ac:dyDescent="0.2">
      <c r="A45" s="512" t="s">
        <v>16</v>
      </c>
      <c r="B45" s="526" t="s">
        <v>17</v>
      </c>
      <c r="C45" s="512" t="s">
        <v>0</v>
      </c>
      <c r="D45" s="524" t="s">
        <v>18</v>
      </c>
      <c r="E45" s="92">
        <f>E8</f>
        <v>42917</v>
      </c>
      <c r="F45" s="518" t="str">
        <f>F8</f>
        <v>Preço Unitário</v>
      </c>
      <c r="G45" s="518"/>
      <c r="H45" s="518"/>
      <c r="I45" s="518"/>
      <c r="J45" s="518"/>
      <c r="K45" s="92">
        <f>E45</f>
        <v>42917</v>
      </c>
      <c r="L45" s="516" t="str">
        <f>L8</f>
        <v>Preço Total</v>
      </c>
      <c r="M45" s="516"/>
      <c r="N45" s="516"/>
      <c r="O45" s="516"/>
      <c r="P45" s="516"/>
      <c r="Q45" s="315" t="s">
        <v>536</v>
      </c>
      <c r="S45" s="313">
        <f>SUMIF($R47:$R65,"UAR",L47:L65)</f>
        <v>4488998.2844385793</v>
      </c>
      <c r="T45" s="313">
        <f t="shared" ref="T45" si="41">SUMIF($R47:$R65,"UAR",M47:M65)</f>
        <v>4314315.2894688193</v>
      </c>
      <c r="U45" s="313">
        <f t="shared" ref="U45" si="42">SUMIF($R47:$R65,"UAR",N47:N65)</f>
        <v>4553285.1734502912</v>
      </c>
      <c r="V45" s="313">
        <f t="shared" ref="V45" si="43">SUMIF($R47:$R65,"UAR",O47:O65)</f>
        <v>4459293.3081366131</v>
      </c>
      <c r="W45" s="369">
        <f t="shared" ref="W45" si="44">SUMIF($R47:$R65,"UAR",P47:P65)</f>
        <v>4498308.7993988935</v>
      </c>
      <c r="Y45" s="379"/>
      <c r="Z45" s="383"/>
      <c r="AA45" s="379"/>
      <c r="AC45" s="379"/>
      <c r="AE45" s="379"/>
      <c r="AG45" s="379"/>
      <c r="AI45" s="379"/>
    </row>
    <row r="46" spans="1:35" s="9" customFormat="1" x14ac:dyDescent="0.2">
      <c r="A46" s="512"/>
      <c r="B46" s="513"/>
      <c r="C46" s="512"/>
      <c r="D46" s="525"/>
      <c r="E46" s="90" t="s">
        <v>58</v>
      </c>
      <c r="F46" s="42" t="s">
        <v>11</v>
      </c>
      <c r="G46" s="42" t="s">
        <v>12</v>
      </c>
      <c r="H46" s="42" t="s">
        <v>13</v>
      </c>
      <c r="I46" s="42" t="s">
        <v>14</v>
      </c>
      <c r="J46" s="42" t="s">
        <v>15</v>
      </c>
      <c r="K46" s="90" t="s">
        <v>58</v>
      </c>
      <c r="L46" s="42" t="s">
        <v>11</v>
      </c>
      <c r="M46" s="42" t="s">
        <v>12</v>
      </c>
      <c r="N46" s="42" t="s">
        <v>13</v>
      </c>
      <c r="O46" s="42" t="s">
        <v>14</v>
      </c>
      <c r="P46" s="42" t="s">
        <v>15</v>
      </c>
      <c r="Q46" s="315" t="s">
        <v>537</v>
      </c>
      <c r="S46" s="317">
        <f>S45/S44</f>
        <v>0.67293952277317604</v>
      </c>
      <c r="T46" s="317">
        <f t="shared" ref="T46" si="45">T45/T44</f>
        <v>0.67293952277317581</v>
      </c>
      <c r="U46" s="317">
        <f t="shared" ref="U46" si="46">U45/U44</f>
        <v>0.67293952277317581</v>
      </c>
      <c r="V46" s="317">
        <f t="shared" ref="V46" si="47">V45/V44</f>
        <v>0.67293952277317592</v>
      </c>
      <c r="W46" s="370">
        <f t="shared" ref="W46" si="48">W45/W44</f>
        <v>0.67293952277317592</v>
      </c>
      <c r="Y46" s="380"/>
      <c r="Z46" s="384"/>
      <c r="AA46" s="380"/>
      <c r="AB46" s="318"/>
      <c r="AC46" s="386"/>
      <c r="AE46" s="380"/>
      <c r="AF46" s="318"/>
      <c r="AG46" s="380"/>
      <c r="AH46" s="318"/>
      <c r="AI46" s="386"/>
    </row>
    <row r="47" spans="1:35" x14ac:dyDescent="0.2">
      <c r="A47" s="57">
        <v>1</v>
      </c>
      <c r="B47" s="40" t="s">
        <v>70</v>
      </c>
      <c r="C47" s="28" t="str">
        <f>VLOOKUP(B47,Valores!$A$2:$F$223,5,FALSE)</f>
        <v>unid.</v>
      </c>
      <c r="D47" s="279">
        <v>1</v>
      </c>
      <c r="E47" s="178">
        <f>EXP(11.59383)*POWER(Resumo!$C$19,0.14586)*POWER(Resumo!$D$19,0.00823)*POWER(Resumo!$E$19,0.51615)*(IF(Resumo!$F$19="ONAN/ONAF",0.8,IF(Resumo!$F$19="ONAN/ONAF/ONAF",1,1.1)))*1.027533*(1+Valores!$H$163)*(1+Valores!$I$163)*(1+Valores!$J$163)*VLOOKUP(VLOOKUP($B47,Indices_Poder!$B$5:$E$250,3,FALSE),Indices_Poder!$G$6:$N$28,8,FALSE)</f>
        <v>4246053.8016510932</v>
      </c>
      <c r="F47" s="60">
        <f>$E47*VLOOKUP(F$46,Regional!$A$2:$B$7,2,FALSE)</f>
        <v>4299129.4741717316</v>
      </c>
      <c r="G47" s="60">
        <f>$E47*VLOOKUP(G$46,Regional!$A$2:$B$7,2,FALSE)</f>
        <v>4131834.9543866785</v>
      </c>
      <c r="H47" s="60">
        <f>$E47*VLOOKUP(H$46,Regional!$A$2:$B$7,2,FALSE)</f>
        <v>4360697.2542956723</v>
      </c>
      <c r="I47" s="60">
        <f>$E47*VLOOKUP(I$46,Regional!$A$2:$B$7,2,FALSE)</f>
        <v>4270680.91370067</v>
      </c>
      <c r="J47" s="60">
        <f>$E47*VLOOKUP(J$46,Regional!$A$2:$B$7,2,FALSE)</f>
        <v>4308046.1871551992</v>
      </c>
      <c r="K47" s="96">
        <f>D47*E47</f>
        <v>4246053.8016510932</v>
      </c>
      <c r="L47" s="58">
        <f>D47*F47</f>
        <v>4299129.4741717316</v>
      </c>
      <c r="M47" s="58">
        <f>D47*G47</f>
        <v>4131834.9543866785</v>
      </c>
      <c r="N47" s="58">
        <f>D47*H47</f>
        <v>4360697.2542956723</v>
      </c>
      <c r="O47" s="58">
        <f>D47*I47</f>
        <v>4270680.91370067</v>
      </c>
      <c r="P47" s="59">
        <f>D47*J47</f>
        <v>4308046.1871551992</v>
      </c>
      <c r="Q47" s="1">
        <f>VLOOKUP(B47,Valores!$A$2:$O$300,14,FALSE)</f>
        <v>2.86E-2</v>
      </c>
      <c r="R47" s="1" t="str">
        <f>VLOOKUP(B47,Valores!$A$2:$O$300,15,FALSE)</f>
        <v>UAR</v>
      </c>
      <c r="S47" s="322">
        <f>IF($R47="UAR",L47*S$46,0)</f>
        <v>2893054.1366892201</v>
      </c>
      <c r="T47" s="322">
        <f t="shared" ref="T47:T65" si="49">IF($R47="UAR",M47*T$46,0)</f>
        <v>2780475.0423824983</v>
      </c>
      <c r="U47" s="322">
        <f t="shared" ref="U47:U65" si="50">IF($R47="UAR",N47*U$46,0)</f>
        <v>2934485.5292640277</v>
      </c>
      <c r="V47" s="322">
        <f t="shared" ref="V47:V65" si="51">IF($R47="UAR",O47*V$46,0)</f>
        <v>2873909.9759822399</v>
      </c>
      <c r="W47" s="322">
        <f t="shared" ref="W47:W65" si="52">IF($R47="UAR",P47*W$46,0)</f>
        <v>2899054.5452690199</v>
      </c>
      <c r="Y47" s="369">
        <f>L47+S47</f>
        <v>7192183.6108609512</v>
      </c>
      <c r="Z47" s="369">
        <f t="shared" ref="Z47:Z65" si="53">M47+T47</f>
        <v>6912309.9967691768</v>
      </c>
      <c r="AA47" s="369">
        <f t="shared" ref="AA47:AA65" si="54">N47+U47</f>
        <v>7295182.7835597005</v>
      </c>
      <c r="AB47" s="369">
        <f t="shared" ref="AB47:AB65" si="55">O47+V47</f>
        <v>7144590.8896829095</v>
      </c>
      <c r="AC47" s="369">
        <f t="shared" ref="AC47:AC65" si="56">P47+W47</f>
        <v>7207100.7324242191</v>
      </c>
      <c r="AE47" s="371">
        <f>IF($Q47="rateio",0,Y47*$Q47)</f>
        <v>205696.45127062322</v>
      </c>
      <c r="AF47" s="371">
        <f t="shared" ref="AF47:AF65" si="57">IF($Q47="rateio",0,Z47*$Q47)</f>
        <v>197692.06590759847</v>
      </c>
      <c r="AG47" s="371">
        <f t="shared" ref="AG47:AG65" si="58">IF($Q47="rateio",0,AA47*$Q47)</f>
        <v>208642.22760980745</v>
      </c>
      <c r="AH47" s="371">
        <f t="shared" ref="AH47:AH65" si="59">IF($Q47="rateio",0,AB47*$Q47)</f>
        <v>204335.29944493121</v>
      </c>
      <c r="AI47" s="371">
        <f t="shared" ref="AI47:AI65" si="60">IF($Q47="rateio",0,AC47*$Q47)</f>
        <v>206123.08094733267</v>
      </c>
    </row>
    <row r="48" spans="1:35" x14ac:dyDescent="0.2">
      <c r="A48" s="61">
        <v>2</v>
      </c>
      <c r="B48" s="28" t="s">
        <v>275</v>
      </c>
      <c r="C48" s="28" t="str">
        <f>VLOOKUP(B48,Valores!$A$2:$F$223,5,FALSE)</f>
        <v>unid.</v>
      </c>
      <c r="D48" s="280">
        <v>0.33300000000000002</v>
      </c>
      <c r="E48" s="209">
        <f>VLOOKUP($B48,Valores!$A$2:$G$300,6,FALSE)*VLOOKUP(VLOOKUP($B48,Indices_Poder!$B$5:$E$250,3,FALSE),Indices_Poder!$G$6:$N$28,4,FALSE)</f>
        <v>86511.582776174182</v>
      </c>
      <c r="F48" s="60">
        <f>$E48*VLOOKUP(F$46,Regional!$A$2:$B$7,2,FALSE)</f>
        <v>87592.977560876359</v>
      </c>
      <c r="G48" s="60">
        <f>$E48*VLOOKUP(G$46,Regional!$A$2:$B$7,2,FALSE)</f>
        <v>84184.421199495089</v>
      </c>
      <c r="H48" s="60">
        <f>$E48*VLOOKUP(H$46,Regional!$A$2:$B$7,2,FALSE)</f>
        <v>88847.395511130875</v>
      </c>
      <c r="I48" s="60">
        <f>$E48*VLOOKUP(I$46,Regional!$A$2:$B$7,2,FALSE)</f>
        <v>87013.349956275997</v>
      </c>
      <c r="J48" s="60">
        <f>$E48*VLOOKUP(J$46,Regional!$A$2:$B$7,2,FALSE)</f>
        <v>87774.651884706327</v>
      </c>
      <c r="K48" s="97">
        <f t="shared" ref="K48:K65" si="61">D48*E48</f>
        <v>28808.357064466003</v>
      </c>
      <c r="L48" s="63">
        <f t="shared" ref="L48:L65" si="62">$D48*F48</f>
        <v>29168.461527771829</v>
      </c>
      <c r="M48" s="63">
        <f t="shared" ref="M48:M65" si="63">$D48*G48</f>
        <v>28033.412259431865</v>
      </c>
      <c r="N48" s="63">
        <f t="shared" ref="N48:N65" si="64">$D48*H48</f>
        <v>29586.182705206582</v>
      </c>
      <c r="O48" s="63">
        <f t="shared" ref="O48:O65" si="65">$D48*I48</f>
        <v>28975.445535439907</v>
      </c>
      <c r="P48" s="64">
        <f t="shared" ref="P48:P65" si="66">$D48*J48</f>
        <v>29228.959077607207</v>
      </c>
      <c r="Q48" s="1">
        <f>VLOOKUP(B48,Valores!$A$2:$O$300,14,FALSE)</f>
        <v>3.5700000000000003E-2</v>
      </c>
      <c r="R48" s="1" t="str">
        <f>VLOOKUP(B48,Valores!$A$2:$O$300,15,FALSE)</f>
        <v>UAR</v>
      </c>
      <c r="S48" s="322">
        <f t="shared" ref="S48:S65" si="67">IF($R48="UAR",L48*S$46,0)</f>
        <v>19628.610580526522</v>
      </c>
      <c r="T48" s="322">
        <f t="shared" si="49"/>
        <v>18864.791067565777</v>
      </c>
      <c r="U48" s="322">
        <f t="shared" si="50"/>
        <v>19909.711670321703</v>
      </c>
      <c r="V48" s="322">
        <f t="shared" si="51"/>
        <v>19498.722490759083</v>
      </c>
      <c r="W48" s="322">
        <f t="shared" si="52"/>
        <v>19669.321772841682</v>
      </c>
      <c r="Y48" s="369">
        <f t="shared" ref="Y48:Y65" si="68">L48+S48</f>
        <v>48797.072108298351</v>
      </c>
      <c r="Z48" s="369">
        <f t="shared" si="53"/>
        <v>46898.203326997638</v>
      </c>
      <c r="AA48" s="369">
        <f t="shared" si="54"/>
        <v>49495.894375528282</v>
      </c>
      <c r="AB48" s="369">
        <f t="shared" si="55"/>
        <v>48474.16802619899</v>
      </c>
      <c r="AC48" s="369">
        <f t="shared" si="56"/>
        <v>48898.280850448893</v>
      </c>
      <c r="AE48" s="371">
        <f t="shared" ref="AE48:AE65" si="69">IF($Q48="rateio",0,Y48*$Q48)</f>
        <v>1742.0554742662512</v>
      </c>
      <c r="AF48" s="371">
        <f t="shared" si="57"/>
        <v>1674.2658587738158</v>
      </c>
      <c r="AG48" s="371">
        <f t="shared" si="58"/>
        <v>1767.0034292063597</v>
      </c>
      <c r="AH48" s="371">
        <f t="shared" si="59"/>
        <v>1730.5277985353041</v>
      </c>
      <c r="AI48" s="371">
        <f t="shared" si="60"/>
        <v>1745.6686263610256</v>
      </c>
    </row>
    <row r="49" spans="1:35" x14ac:dyDescent="0.2">
      <c r="A49" s="61">
        <v>3</v>
      </c>
      <c r="B49" s="28" t="s">
        <v>410</v>
      </c>
      <c r="C49" s="28" t="str">
        <f>VLOOKUP(B49,Valores!$A$2:$F$223,5,FALSE)</f>
        <v>unid.</v>
      </c>
      <c r="D49" s="281">
        <v>1</v>
      </c>
      <c r="E49" s="209">
        <f>VLOOKUP($B49,Valores!$A$2:$G$300,6,FALSE)*VLOOKUP(VLOOKUP($B49,Indices_Poder!$B$5:$E$250,3,FALSE),Indices_Poder!$G$6:$N$28,4,FALSE)</f>
        <v>1568.6315587113145</v>
      </c>
      <c r="F49" s="60">
        <f>$E49*VLOOKUP(F$46,Regional!$A$2:$B$7,2,FALSE)</f>
        <v>1588.2394531952059</v>
      </c>
      <c r="G49" s="60">
        <f>$E49*VLOOKUP(G$46,Regional!$A$2:$B$7,2,FALSE)</f>
        <v>1526.4353697819802</v>
      </c>
      <c r="H49" s="60">
        <f>$E49*VLOOKUP(H$46,Regional!$A$2:$B$7,2,FALSE)</f>
        <v>1610.9846107965197</v>
      </c>
      <c r="I49" s="60">
        <f>$E49*VLOOKUP(I$46,Regional!$A$2:$B$7,2,FALSE)</f>
        <v>1577.7296217518401</v>
      </c>
      <c r="J49" s="60">
        <f>$E49*VLOOKUP(J$46,Regional!$A$2:$B$7,2,FALSE)</f>
        <v>1591.5335794684995</v>
      </c>
      <c r="K49" s="97">
        <f t="shared" si="61"/>
        <v>1568.6315587113145</v>
      </c>
      <c r="L49" s="63">
        <f t="shared" si="62"/>
        <v>1588.2394531952059</v>
      </c>
      <c r="M49" s="63">
        <f t="shared" si="63"/>
        <v>1526.4353697819802</v>
      </c>
      <c r="N49" s="63">
        <f t="shared" si="64"/>
        <v>1610.9846107965197</v>
      </c>
      <c r="O49" s="63">
        <f t="shared" si="65"/>
        <v>1577.7296217518401</v>
      </c>
      <c r="P49" s="64">
        <f t="shared" si="66"/>
        <v>1591.5335794684995</v>
      </c>
      <c r="Q49" s="1">
        <f>VLOOKUP(B49,Valores!$A$2:$O$300,14,FALSE)</f>
        <v>2.7E-2</v>
      </c>
      <c r="R49" s="1" t="str">
        <f>VLOOKUP(B49,Valores!$A$2:$O$300,15,FALSE)</f>
        <v>COM</v>
      </c>
      <c r="S49" s="322">
        <f t="shared" si="67"/>
        <v>0</v>
      </c>
      <c r="T49" s="322">
        <f t="shared" si="49"/>
        <v>0</v>
      </c>
      <c r="U49" s="322">
        <f t="shared" si="50"/>
        <v>0</v>
      </c>
      <c r="V49" s="322">
        <f t="shared" si="51"/>
        <v>0</v>
      </c>
      <c r="W49" s="322">
        <f t="shared" si="52"/>
        <v>0</v>
      </c>
      <c r="Y49" s="369">
        <f t="shared" si="68"/>
        <v>1588.2394531952059</v>
      </c>
      <c r="Z49" s="369">
        <f t="shared" si="53"/>
        <v>1526.4353697819802</v>
      </c>
      <c r="AA49" s="369">
        <f t="shared" si="54"/>
        <v>1610.9846107965197</v>
      </c>
      <c r="AB49" s="369">
        <f t="shared" si="55"/>
        <v>1577.7296217518401</v>
      </c>
      <c r="AC49" s="369">
        <f t="shared" si="56"/>
        <v>1591.5335794684995</v>
      </c>
      <c r="AE49" s="371">
        <f t="shared" si="69"/>
        <v>42.882465236270562</v>
      </c>
      <c r="AF49" s="371">
        <f t="shared" si="57"/>
        <v>41.213754984113464</v>
      </c>
      <c r="AG49" s="371">
        <f t="shared" si="58"/>
        <v>43.496584491506034</v>
      </c>
      <c r="AH49" s="371">
        <f t="shared" si="59"/>
        <v>42.59869978729968</v>
      </c>
      <c r="AI49" s="371">
        <f t="shared" si="60"/>
        <v>42.971406645649488</v>
      </c>
    </row>
    <row r="50" spans="1:35" x14ac:dyDescent="0.2">
      <c r="A50" s="61">
        <v>4</v>
      </c>
      <c r="B50" s="28" t="s">
        <v>408</v>
      </c>
      <c r="C50" s="28" t="str">
        <f>VLOOKUP(B50,Valores!$A$2:$F$223,5,FALSE)</f>
        <v>unid.</v>
      </c>
      <c r="D50" s="281">
        <v>1</v>
      </c>
      <c r="E50" s="209">
        <f>VLOOKUP($B50,Valores!$A$2:$G$300,6,FALSE)*VLOOKUP(VLOOKUP($B50,Indices_Poder!$B$5:$E$250,3,FALSE),Indices_Poder!$G$6:$N$28,4,FALSE)</f>
        <v>1568.6315587113145</v>
      </c>
      <c r="F50" s="60">
        <f>$E50*VLOOKUP(F$46,Regional!$A$2:$B$7,2,FALSE)</f>
        <v>1588.2394531952059</v>
      </c>
      <c r="G50" s="60">
        <f>$E50*VLOOKUP(G$46,Regional!$A$2:$B$7,2,FALSE)</f>
        <v>1526.4353697819802</v>
      </c>
      <c r="H50" s="60">
        <f>$E50*VLOOKUP(H$46,Regional!$A$2:$B$7,2,FALSE)</f>
        <v>1610.9846107965197</v>
      </c>
      <c r="I50" s="60">
        <f>$E50*VLOOKUP(I$46,Regional!$A$2:$B$7,2,FALSE)</f>
        <v>1577.7296217518401</v>
      </c>
      <c r="J50" s="60">
        <f>$E50*VLOOKUP(J$46,Regional!$A$2:$B$7,2,FALSE)</f>
        <v>1591.5335794684995</v>
      </c>
      <c r="K50" s="97">
        <f t="shared" si="61"/>
        <v>1568.6315587113145</v>
      </c>
      <c r="L50" s="63">
        <f t="shared" si="62"/>
        <v>1588.2394531952059</v>
      </c>
      <c r="M50" s="63">
        <f t="shared" si="63"/>
        <v>1526.4353697819802</v>
      </c>
      <c r="N50" s="63">
        <f t="shared" si="64"/>
        <v>1610.9846107965197</v>
      </c>
      <c r="O50" s="63">
        <f t="shared" si="65"/>
        <v>1577.7296217518401</v>
      </c>
      <c r="P50" s="64">
        <f t="shared" si="66"/>
        <v>1591.5335794684995</v>
      </c>
      <c r="Q50" s="1">
        <f>VLOOKUP(B50,Valores!$A$2:$O$300,14,FALSE)</f>
        <v>2.7E-2</v>
      </c>
      <c r="R50" s="1" t="str">
        <f>VLOOKUP(B50,Valores!$A$2:$O$300,15,FALSE)</f>
        <v>COM</v>
      </c>
      <c r="S50" s="322">
        <f t="shared" si="67"/>
        <v>0</v>
      </c>
      <c r="T50" s="322">
        <f t="shared" si="49"/>
        <v>0</v>
      </c>
      <c r="U50" s="322">
        <f t="shared" si="50"/>
        <v>0</v>
      </c>
      <c r="V50" s="322">
        <f t="shared" si="51"/>
        <v>0</v>
      </c>
      <c r="W50" s="322">
        <f t="shared" si="52"/>
        <v>0</v>
      </c>
      <c r="Y50" s="369">
        <f t="shared" si="68"/>
        <v>1588.2394531952059</v>
      </c>
      <c r="Z50" s="369">
        <f t="shared" si="53"/>
        <v>1526.4353697819802</v>
      </c>
      <c r="AA50" s="369">
        <f t="shared" si="54"/>
        <v>1610.9846107965197</v>
      </c>
      <c r="AB50" s="369">
        <f t="shared" si="55"/>
        <v>1577.7296217518401</v>
      </c>
      <c r="AC50" s="369">
        <f t="shared" si="56"/>
        <v>1591.5335794684995</v>
      </c>
      <c r="AE50" s="371">
        <f t="shared" si="69"/>
        <v>42.882465236270562</v>
      </c>
      <c r="AF50" s="371">
        <f t="shared" si="57"/>
        <v>41.213754984113464</v>
      </c>
      <c r="AG50" s="371">
        <f t="shared" si="58"/>
        <v>43.496584491506034</v>
      </c>
      <c r="AH50" s="371">
        <f t="shared" si="59"/>
        <v>42.59869978729968</v>
      </c>
      <c r="AI50" s="371">
        <f t="shared" si="60"/>
        <v>42.971406645649488</v>
      </c>
    </row>
    <row r="51" spans="1:35" x14ac:dyDescent="0.2">
      <c r="A51" s="61">
        <v>5</v>
      </c>
      <c r="B51" s="28" t="s">
        <v>2</v>
      </c>
      <c r="C51" s="28" t="str">
        <f>VLOOKUP(B51,Valores!$A$2:$F$223,5,FALSE)</f>
        <v>unid.</v>
      </c>
      <c r="D51" s="281">
        <v>1</v>
      </c>
      <c r="E51" s="209">
        <f>VLOOKUP($B51,Valores!$A$2:$G$300,6,FALSE)*VLOOKUP(VLOOKUP($B51,Indices_Poder!$B$5:$E$250,3,FALSE),Indices_Poder!$G$6:$N$28,4,FALSE)</f>
        <v>25042.747785145042</v>
      </c>
      <c r="F51" s="60">
        <f>$E51*VLOOKUP(F$46,Regional!$A$2:$B$7,2,FALSE)</f>
        <v>25355.782132459353</v>
      </c>
      <c r="G51" s="60">
        <f>$E51*VLOOKUP(G$46,Regional!$A$2:$B$7,2,FALSE)</f>
        <v>24369.097869724639</v>
      </c>
      <c r="H51" s="60">
        <f>$E51*VLOOKUP(H$46,Regional!$A$2:$B$7,2,FALSE)</f>
        <v>25718.901975343957</v>
      </c>
      <c r="I51" s="60">
        <f>$E51*VLOOKUP(I$46,Regional!$A$2:$B$7,2,FALSE)</f>
        <v>25187.995722298885</v>
      </c>
      <c r="J51" s="60">
        <f>$E51*VLOOKUP(J$46,Regional!$A$2:$B$7,2,FALSE)</f>
        <v>25408.371902808158</v>
      </c>
      <c r="K51" s="97">
        <f t="shared" si="61"/>
        <v>25042.747785145042</v>
      </c>
      <c r="L51" s="63">
        <f t="shared" si="62"/>
        <v>25355.782132459353</v>
      </c>
      <c r="M51" s="63">
        <f t="shared" si="63"/>
        <v>24369.097869724639</v>
      </c>
      <c r="N51" s="63">
        <f t="shared" si="64"/>
        <v>25718.901975343957</v>
      </c>
      <c r="O51" s="63">
        <f t="shared" si="65"/>
        <v>25187.995722298885</v>
      </c>
      <c r="P51" s="64">
        <f t="shared" si="66"/>
        <v>25408.371902808158</v>
      </c>
      <c r="Q51" s="1">
        <f>VLOOKUP(B51,Valores!$A$2:$O$300,14,FALSE)</f>
        <v>0.04</v>
      </c>
      <c r="R51" s="1" t="str">
        <f>VLOOKUP(B51,Valores!$A$2:$O$300,15,FALSE)</f>
        <v>UAR</v>
      </c>
      <c r="S51" s="322">
        <f t="shared" si="67"/>
        <v>17062.90792775782</v>
      </c>
      <c r="T51" s="322">
        <f t="shared" si="49"/>
        <v>16398.929090865313</v>
      </c>
      <c r="U51" s="322">
        <f t="shared" si="50"/>
        <v>17307.265621538052</v>
      </c>
      <c r="V51" s="322">
        <f t="shared" si="51"/>
        <v>16949.997820976609</v>
      </c>
      <c r="W51" s="322">
        <f t="shared" si="52"/>
        <v>17098.297662719095</v>
      </c>
      <c r="Y51" s="369">
        <f t="shared" si="68"/>
        <v>42418.690060217174</v>
      </c>
      <c r="Z51" s="369">
        <f t="shared" si="53"/>
        <v>40768.026960589952</v>
      </c>
      <c r="AA51" s="369">
        <f t="shared" si="54"/>
        <v>43026.167596882005</v>
      </c>
      <c r="AB51" s="369">
        <f t="shared" si="55"/>
        <v>42137.993543275494</v>
      </c>
      <c r="AC51" s="369">
        <f t="shared" si="56"/>
        <v>42506.669565527249</v>
      </c>
      <c r="AE51" s="371">
        <f t="shared" si="69"/>
        <v>1696.747602408687</v>
      </c>
      <c r="AF51" s="371">
        <f t="shared" si="57"/>
        <v>1630.7210784235981</v>
      </c>
      <c r="AG51" s="371">
        <f t="shared" si="58"/>
        <v>1721.0467038752802</v>
      </c>
      <c r="AH51" s="371">
        <f t="shared" si="59"/>
        <v>1685.5197417310198</v>
      </c>
      <c r="AI51" s="371">
        <f t="shared" si="60"/>
        <v>1700.26678262109</v>
      </c>
    </row>
    <row r="52" spans="1:35" x14ac:dyDescent="0.2">
      <c r="A52" s="61">
        <v>6</v>
      </c>
      <c r="B52" s="28" t="s">
        <v>505</v>
      </c>
      <c r="C52" s="28" t="str">
        <f>VLOOKUP(B52,Valores!$A$2:$F$223,5,FALSE)</f>
        <v>unid.</v>
      </c>
      <c r="D52" s="281">
        <v>0.33</v>
      </c>
      <c r="E52" s="209">
        <f>EXP(10.06941)*POWER(13.8,0.39621)*POWER($Q$4,0.54447)*0.9331847*(1+Valores!$H$135)*(1+Valores!$I$135)*(1+Valores!$J$135)*VLOOKUP(VLOOKUP($B52,Indices_Poder!$B$5:$E$250,3,FALSE),Indices_Poder!$G$6:$N$28,8,FALSE)</f>
        <v>231416.57989152739</v>
      </c>
      <c r="F52" s="60">
        <f>$E52*VLOOKUP(F$46,Regional!$A$2:$B$7,2,FALSE)</f>
        <v>234309.28714017148</v>
      </c>
      <c r="G52" s="60">
        <f>$E52*VLOOKUP(G$46,Regional!$A$2:$B$7,2,FALSE)</f>
        <v>225191.4738924453</v>
      </c>
      <c r="H52" s="60">
        <f>$E52*VLOOKUP(H$46,Regional!$A$2:$B$7,2,FALSE)</f>
        <v>237664.82754859861</v>
      </c>
      <c r="I52" s="60">
        <f>$E52*VLOOKUP(I$46,Regional!$A$2:$B$7,2,FALSE)</f>
        <v>232758.79605489827</v>
      </c>
      <c r="J52" s="60">
        <f>$E52*VLOOKUP(J$46,Regional!$A$2:$B$7,2,FALSE)</f>
        <v>234795.26195794367</v>
      </c>
      <c r="K52" s="97">
        <f t="shared" si="61"/>
        <v>76367.471364204044</v>
      </c>
      <c r="L52" s="63">
        <f t="shared" si="62"/>
        <v>77322.064756256586</v>
      </c>
      <c r="M52" s="63">
        <f t="shared" si="63"/>
        <v>74313.186384506946</v>
      </c>
      <c r="N52" s="63">
        <f t="shared" si="64"/>
        <v>78429.393091037549</v>
      </c>
      <c r="O52" s="63">
        <f t="shared" si="65"/>
        <v>76810.402698116435</v>
      </c>
      <c r="P52" s="64">
        <f t="shared" si="66"/>
        <v>77482.436446121414</v>
      </c>
      <c r="Q52" s="1">
        <f>VLOOKUP(B52,Valores!$A$2:$O$300,14,FALSE)</f>
        <v>3.3300000000000003E-2</v>
      </c>
      <c r="R52" s="1" t="str">
        <f>VLOOKUP(B52,Valores!$A$2:$O$300,15,FALSE)</f>
        <v>UAR</v>
      </c>
      <c r="S52" s="322">
        <f t="shared" si="67"/>
        <v>52033.073356911918</v>
      </c>
      <c r="T52" s="322">
        <f t="shared" si="49"/>
        <v>50008.280181344169</v>
      </c>
      <c r="U52" s="322">
        <f t="shared" si="50"/>
        <v>52778.238358072624</v>
      </c>
      <c r="V52" s="322">
        <f t="shared" si="51"/>
        <v>51688.75573568594</v>
      </c>
      <c r="W52" s="322">
        <f t="shared" si="52"/>
        <v>52140.99380535588</v>
      </c>
      <c r="Y52" s="369">
        <f t="shared" si="68"/>
        <v>129355.1381131685</v>
      </c>
      <c r="Z52" s="369">
        <f t="shared" si="53"/>
        <v>124321.46656585112</v>
      </c>
      <c r="AA52" s="369">
        <f t="shared" si="54"/>
        <v>131207.63144911017</v>
      </c>
      <c r="AB52" s="369">
        <f t="shared" si="55"/>
        <v>128499.15843380237</v>
      </c>
      <c r="AC52" s="369">
        <f t="shared" si="56"/>
        <v>129623.43025147729</v>
      </c>
      <c r="AE52" s="371">
        <f t="shared" si="69"/>
        <v>4307.5260991685118</v>
      </c>
      <c r="AF52" s="371">
        <f t="shared" si="57"/>
        <v>4139.9048366428424</v>
      </c>
      <c r="AG52" s="371">
        <f t="shared" si="58"/>
        <v>4369.214127255369</v>
      </c>
      <c r="AH52" s="371">
        <f t="shared" si="59"/>
        <v>4279.0219758456196</v>
      </c>
      <c r="AI52" s="371">
        <f t="shared" si="60"/>
        <v>4316.4602273741939</v>
      </c>
    </row>
    <row r="53" spans="1:35" x14ac:dyDescent="0.2">
      <c r="A53" s="125">
        <v>7</v>
      </c>
      <c r="B53" s="28" t="s">
        <v>296</v>
      </c>
      <c r="C53" s="28" t="str">
        <f>VLOOKUP(B53,Valores!$A$2:$F$223,5,FALSE)</f>
        <v>unid.</v>
      </c>
      <c r="D53" s="281">
        <v>0.33</v>
      </c>
      <c r="E53" s="209">
        <f>VLOOKUP($B53,Valores!$A$2:$G$300,6,FALSE)*VLOOKUP(VLOOKUP($B53,Indices_Poder!$B$5:$E$250,3,FALSE),Indices_Poder!$G$6:$N$28,4,FALSE)</f>
        <v>33913.01283390211</v>
      </c>
      <c r="F53" s="60">
        <f>$E53*VLOOKUP(F$46,Regional!$A$2:$B$7,2,FALSE)</f>
        <v>34336.925494325886</v>
      </c>
      <c r="G53" s="60">
        <f>$E53*VLOOKUP(G$46,Regional!$A$2:$B$7,2,FALSE)</f>
        <v>33000.752788670143</v>
      </c>
      <c r="H53" s="60">
        <f>$E53*VLOOKUP(H$46,Regional!$A$2:$B$7,2,FALSE)</f>
        <v>34828.664180417465</v>
      </c>
      <c r="I53" s="60">
        <f>$E53*VLOOKUP(I$46,Regional!$A$2:$B$7,2,FALSE)</f>
        <v>34109.708308338741</v>
      </c>
      <c r="J53" s="60">
        <f>$E53*VLOOKUP(J$46,Regional!$A$2:$B$7,2,FALSE)</f>
        <v>34408.142821277077</v>
      </c>
      <c r="K53" s="128">
        <f t="shared" si="61"/>
        <v>11191.294235187697</v>
      </c>
      <c r="L53" s="60">
        <f t="shared" si="62"/>
        <v>11331.185413127543</v>
      </c>
      <c r="M53" s="60">
        <f t="shared" si="63"/>
        <v>10890.248420261147</v>
      </c>
      <c r="N53" s="60">
        <f t="shared" si="64"/>
        <v>11493.459179537764</v>
      </c>
      <c r="O53" s="60">
        <f t="shared" si="65"/>
        <v>11256.203741751784</v>
      </c>
      <c r="P53" s="82">
        <f t="shared" si="66"/>
        <v>11354.687131021436</v>
      </c>
      <c r="Q53" s="1">
        <f>VLOOKUP(B53,Valores!$A$2:$O$300,14,FALSE)</f>
        <v>2.7799999999999998E-2</v>
      </c>
      <c r="R53" s="1" t="str">
        <f>VLOOKUP(B53,Valores!$A$2:$O$300,15,FALSE)</f>
        <v>UAR</v>
      </c>
      <c r="S53" s="322">
        <f t="shared" si="67"/>
        <v>7625.2025043644226</v>
      </c>
      <c r="T53" s="322">
        <f t="shared" si="49"/>
        <v>7328.4785748118675</v>
      </c>
      <c r="U53" s="322">
        <f t="shared" si="50"/>
        <v>7734.4029352911193</v>
      </c>
      <c r="V53" s="322">
        <f t="shared" si="51"/>
        <v>7574.7443742120831</v>
      </c>
      <c r="W53" s="322">
        <f t="shared" si="52"/>
        <v>7641.0177391882871</v>
      </c>
      <c r="Y53" s="369">
        <f t="shared" si="68"/>
        <v>18956.387917491964</v>
      </c>
      <c r="Z53" s="369">
        <f t="shared" si="53"/>
        <v>18218.726995073015</v>
      </c>
      <c r="AA53" s="369">
        <f t="shared" si="54"/>
        <v>19227.862114828884</v>
      </c>
      <c r="AB53" s="369">
        <f t="shared" si="55"/>
        <v>18830.948115963867</v>
      </c>
      <c r="AC53" s="369">
        <f t="shared" si="56"/>
        <v>18995.704870209724</v>
      </c>
      <c r="AE53" s="371">
        <f t="shared" si="69"/>
        <v>526.98758410627659</v>
      </c>
      <c r="AF53" s="371">
        <f t="shared" si="57"/>
        <v>506.48061046302979</v>
      </c>
      <c r="AG53" s="371">
        <f t="shared" si="58"/>
        <v>534.53456679224291</v>
      </c>
      <c r="AH53" s="371">
        <f t="shared" si="59"/>
        <v>523.50035762379548</v>
      </c>
      <c r="AI53" s="371">
        <f t="shared" si="60"/>
        <v>528.08059539183023</v>
      </c>
    </row>
    <row r="54" spans="1:35" x14ac:dyDescent="0.2">
      <c r="A54" s="125">
        <v>8</v>
      </c>
      <c r="B54" s="28" t="s">
        <v>249</v>
      </c>
      <c r="C54" s="28" t="str">
        <f>VLOOKUP(B54,Valores!$A$2:$F$223,5,FALSE)</f>
        <v>kg</v>
      </c>
      <c r="D54" s="281">
        <v>0</v>
      </c>
      <c r="E54" s="209">
        <f>VLOOKUP($B54,Valores!$A$2:$G$300,6,FALSE)*VLOOKUP(VLOOKUP($B54,Indices_Poder!$B$5:$E$250,3,FALSE),Indices_Poder!$G$6:$N$28,4,FALSE)</f>
        <v>63.149084067654321</v>
      </c>
      <c r="F54" s="60">
        <f>$E54*VLOOKUP(F$46,Regional!$A$2:$B$7,2,FALSE)</f>
        <v>63.9384476185</v>
      </c>
      <c r="G54" s="60">
        <f>$E54*VLOOKUP(G$46,Regional!$A$2:$B$7,2,FALSE)</f>
        <v>61.450373706234416</v>
      </c>
      <c r="H54" s="60">
        <f>$E54*VLOOKUP(H$46,Regional!$A$2:$B$7,2,FALSE)</f>
        <v>64.854109337480978</v>
      </c>
      <c r="I54" s="60">
        <f>$E54*VLOOKUP(I$46,Regional!$A$2:$B$7,2,FALSE)</f>
        <v>63.51534875524672</v>
      </c>
      <c r="J54" s="60">
        <f>$E54*VLOOKUP(J$46,Regional!$A$2:$B$7,2,FALSE)</f>
        <v>64.071060695042078</v>
      </c>
      <c r="K54" s="128">
        <f t="shared" si="61"/>
        <v>0</v>
      </c>
      <c r="L54" s="60">
        <f t="shared" si="62"/>
        <v>0</v>
      </c>
      <c r="M54" s="60">
        <f t="shared" si="63"/>
        <v>0</v>
      </c>
      <c r="N54" s="60">
        <f t="shared" si="64"/>
        <v>0</v>
      </c>
      <c r="O54" s="60">
        <f t="shared" si="65"/>
        <v>0</v>
      </c>
      <c r="P54" s="82">
        <f t="shared" si="66"/>
        <v>0</v>
      </c>
      <c r="Q54" s="1">
        <f>VLOOKUP(B54,Valores!$A$2:$O$300,14,FALSE)</f>
        <v>2.5000000000000001E-2</v>
      </c>
      <c r="R54" s="1" t="str">
        <f>VLOOKUP(B54,Valores!$A$2:$O$300,15,FALSE)</f>
        <v>UAR</v>
      </c>
      <c r="S54" s="322">
        <f t="shared" si="67"/>
        <v>0</v>
      </c>
      <c r="T54" s="322">
        <f t="shared" si="49"/>
        <v>0</v>
      </c>
      <c r="U54" s="322">
        <f t="shared" si="50"/>
        <v>0</v>
      </c>
      <c r="V54" s="322">
        <f t="shared" si="51"/>
        <v>0</v>
      </c>
      <c r="W54" s="322">
        <f t="shared" si="52"/>
        <v>0</v>
      </c>
      <c r="Y54" s="369">
        <f t="shared" si="68"/>
        <v>0</v>
      </c>
      <c r="Z54" s="369">
        <f t="shared" si="53"/>
        <v>0</v>
      </c>
      <c r="AA54" s="369">
        <f t="shared" si="54"/>
        <v>0</v>
      </c>
      <c r="AB54" s="369">
        <f t="shared" si="55"/>
        <v>0</v>
      </c>
      <c r="AC54" s="369">
        <f t="shared" si="56"/>
        <v>0</v>
      </c>
      <c r="AE54" s="371">
        <f t="shared" si="69"/>
        <v>0</v>
      </c>
      <c r="AF54" s="371">
        <f t="shared" si="57"/>
        <v>0</v>
      </c>
      <c r="AG54" s="371">
        <f t="shared" si="58"/>
        <v>0</v>
      </c>
      <c r="AH54" s="371">
        <f t="shared" si="59"/>
        <v>0</v>
      </c>
      <c r="AI54" s="371">
        <f t="shared" si="60"/>
        <v>0</v>
      </c>
    </row>
    <row r="55" spans="1:35" x14ac:dyDescent="0.2">
      <c r="A55" s="61">
        <v>9</v>
      </c>
      <c r="B55" s="28" t="s">
        <v>4</v>
      </c>
      <c r="C55" s="28" t="str">
        <f>VLOOKUP(B55,Valores!$A$2:$F$223,5,FALSE)</f>
        <v>kg</v>
      </c>
      <c r="D55" s="281">
        <v>146</v>
      </c>
      <c r="E55" s="209">
        <f>VLOOKUP($B55,Valores!$A$2:$G$300,6,FALSE)*VLOOKUP(VLOOKUP($B55,Indices_Poder!$B$5:$E$250,3,FALSE),Indices_Poder!$G$6:$N$28,4,FALSE)</f>
        <v>50.884983367545722</v>
      </c>
      <c r="F55" s="60">
        <f>$E55*VLOOKUP(F$46,Regional!$A$2:$B$7,2,FALSE)</f>
        <v>51.521045659640038</v>
      </c>
      <c r="G55" s="60">
        <f>$E55*VLOOKUP(G$46,Regional!$A$2:$B$7,2,FALSE)</f>
        <v>49.516177314958739</v>
      </c>
      <c r="H55" s="60">
        <f>$E55*VLOOKUP(H$46,Regional!$A$2:$B$7,2,FALSE)</f>
        <v>52.258877918469452</v>
      </c>
      <c r="I55" s="60">
        <f>$E55*VLOOKUP(I$46,Regional!$A$2:$B$7,2,FALSE)</f>
        <v>51.180116271077488</v>
      </c>
      <c r="J55" s="60">
        <f>$E55*VLOOKUP(J$46,Regional!$A$2:$B$7,2,FALSE)</f>
        <v>51.62790412471189</v>
      </c>
      <c r="K55" s="97">
        <f t="shared" si="61"/>
        <v>7429.2075716616755</v>
      </c>
      <c r="L55" s="63">
        <f t="shared" si="62"/>
        <v>7522.0726663074456</v>
      </c>
      <c r="M55" s="63">
        <f t="shared" si="63"/>
        <v>7229.361887983976</v>
      </c>
      <c r="N55" s="63">
        <f t="shared" si="64"/>
        <v>7629.79617609654</v>
      </c>
      <c r="O55" s="63">
        <f t="shared" si="65"/>
        <v>7472.2969755773129</v>
      </c>
      <c r="P55" s="64">
        <f t="shared" si="66"/>
        <v>7537.6740022079357</v>
      </c>
      <c r="Q55" s="1" t="str">
        <f>VLOOKUP(B55,Valores!$A$2:$O$300,14,FALSE)</f>
        <v>Rateio</v>
      </c>
      <c r="R55" s="1" t="str">
        <f>VLOOKUP(B55,Valores!$A$2:$O$300,15,FALSE)</f>
        <v>COM</v>
      </c>
      <c r="S55" s="322">
        <f t="shared" si="67"/>
        <v>0</v>
      </c>
      <c r="T55" s="322">
        <f t="shared" si="49"/>
        <v>0</v>
      </c>
      <c r="U55" s="322">
        <f t="shared" si="50"/>
        <v>0</v>
      </c>
      <c r="V55" s="322">
        <f t="shared" si="51"/>
        <v>0</v>
      </c>
      <c r="W55" s="322">
        <f t="shared" si="52"/>
        <v>0</v>
      </c>
      <c r="Y55" s="369">
        <f t="shared" si="68"/>
        <v>7522.0726663074456</v>
      </c>
      <c r="Z55" s="369">
        <f t="shared" si="53"/>
        <v>7229.361887983976</v>
      </c>
      <c r="AA55" s="369">
        <f t="shared" si="54"/>
        <v>7629.79617609654</v>
      </c>
      <c r="AB55" s="369">
        <f t="shared" si="55"/>
        <v>7472.2969755773129</v>
      </c>
      <c r="AC55" s="369">
        <f t="shared" si="56"/>
        <v>7537.6740022079357</v>
      </c>
      <c r="AE55" s="371">
        <f t="shared" si="69"/>
        <v>0</v>
      </c>
      <c r="AF55" s="371">
        <f t="shared" si="57"/>
        <v>0</v>
      </c>
      <c r="AG55" s="371">
        <f t="shared" si="58"/>
        <v>0</v>
      </c>
      <c r="AH55" s="371">
        <f t="shared" si="59"/>
        <v>0</v>
      </c>
      <c r="AI55" s="371">
        <f t="shared" si="60"/>
        <v>0</v>
      </c>
    </row>
    <row r="56" spans="1:35" x14ac:dyDescent="0.2">
      <c r="A56" s="61">
        <v>10</v>
      </c>
      <c r="B56" s="28" t="s">
        <v>452</v>
      </c>
      <c r="C56" s="28" t="str">
        <f>VLOOKUP(B56,Valores!$A$2:$F$223,5,FALSE)</f>
        <v>unid.</v>
      </c>
      <c r="D56" s="281">
        <v>0</v>
      </c>
      <c r="E56" s="209">
        <f>VLOOKUP($B56,Valores!$A$2:$G$300,6,FALSE)*VLOOKUP(VLOOKUP($B56,Indices_Poder!$B$5:$E$250,3,FALSE),Indices_Poder!$G$6:$N$28,4,FALSE)</f>
        <v>151.61455081445314</v>
      </c>
      <c r="F56" s="60">
        <f>$E56*VLOOKUP(F$46,Regional!$A$2:$B$7,2,FALSE)</f>
        <v>153.50973269963379</v>
      </c>
      <c r="G56" s="60">
        <f>$E56*VLOOKUP(G$46,Regional!$A$2:$B$7,2,FALSE)</f>
        <v>147.53611939754435</v>
      </c>
      <c r="H56" s="60">
        <f>$E56*VLOOKUP(H$46,Regional!$A$2:$B$7,2,FALSE)</f>
        <v>155.70814368644335</v>
      </c>
      <c r="I56" s="60">
        <f>$E56*VLOOKUP(I$46,Regional!$A$2:$B$7,2,FALSE)</f>
        <v>152.49391520917698</v>
      </c>
      <c r="J56" s="60">
        <f>$E56*VLOOKUP(J$46,Regional!$A$2:$B$7,2,FALSE)</f>
        <v>153.82812325634416</v>
      </c>
      <c r="K56" s="97">
        <f t="shared" si="61"/>
        <v>0</v>
      </c>
      <c r="L56" s="63">
        <f t="shared" si="62"/>
        <v>0</v>
      </c>
      <c r="M56" s="63">
        <f t="shared" si="63"/>
        <v>0</v>
      </c>
      <c r="N56" s="63">
        <f t="shared" si="64"/>
        <v>0</v>
      </c>
      <c r="O56" s="63">
        <f t="shared" si="65"/>
        <v>0</v>
      </c>
      <c r="P56" s="64">
        <f t="shared" si="66"/>
        <v>0</v>
      </c>
      <c r="Q56" s="1">
        <f>VLOOKUP(B56,Valores!$A$2:$O$300,14,FALSE)</f>
        <v>2.5000000000000001E-2</v>
      </c>
      <c r="R56" s="1" t="str">
        <f>VLOOKUP(B56,Valores!$A$2:$O$300,15,FALSE)</f>
        <v>COM</v>
      </c>
      <c r="S56" s="322">
        <f t="shared" si="67"/>
        <v>0</v>
      </c>
      <c r="T56" s="322">
        <f t="shared" si="49"/>
        <v>0</v>
      </c>
      <c r="U56" s="322">
        <f t="shared" si="50"/>
        <v>0</v>
      </c>
      <c r="V56" s="322">
        <f t="shared" si="51"/>
        <v>0</v>
      </c>
      <c r="W56" s="322">
        <f t="shared" si="52"/>
        <v>0</v>
      </c>
      <c r="Y56" s="369">
        <f t="shared" si="68"/>
        <v>0</v>
      </c>
      <c r="Z56" s="369">
        <f t="shared" si="53"/>
        <v>0</v>
      </c>
      <c r="AA56" s="369">
        <f t="shared" si="54"/>
        <v>0</v>
      </c>
      <c r="AB56" s="369">
        <f t="shared" si="55"/>
        <v>0</v>
      </c>
      <c r="AC56" s="369">
        <f t="shared" si="56"/>
        <v>0</v>
      </c>
      <c r="AE56" s="371">
        <f t="shared" si="69"/>
        <v>0</v>
      </c>
      <c r="AF56" s="371">
        <f t="shared" si="57"/>
        <v>0</v>
      </c>
      <c r="AG56" s="371">
        <f t="shared" si="58"/>
        <v>0</v>
      </c>
      <c r="AH56" s="371">
        <f t="shared" si="59"/>
        <v>0</v>
      </c>
      <c r="AI56" s="371">
        <f t="shared" si="60"/>
        <v>0</v>
      </c>
    </row>
    <row r="57" spans="1:35" x14ac:dyDescent="0.2">
      <c r="A57" s="61">
        <v>11</v>
      </c>
      <c r="B57" s="28" t="s">
        <v>394</v>
      </c>
      <c r="C57" s="28" t="str">
        <f>VLOOKUP(B57,Valores!$A$2:$F$223,5,FALSE)</f>
        <v>kg</v>
      </c>
      <c r="D57" s="281">
        <v>500</v>
      </c>
      <c r="E57" s="209">
        <f>VLOOKUP($B57,Valores!$A$2:$G$300,6,FALSE)*VLOOKUP(VLOOKUP($B57,Indices_Poder!$B$5:$E$250,3,FALSE),Indices_Poder!$G$6:$N$28,4,FALSE)</f>
        <v>46.114880431832724</v>
      </c>
      <c r="F57" s="60">
        <f>$E57*VLOOKUP(F$46,Regional!$A$2:$B$7,2,FALSE)</f>
        <v>46.691316437230633</v>
      </c>
      <c r="G57" s="60">
        <f>$E57*VLOOKUP(G$46,Regional!$A$2:$B$7,2,FALSE)</f>
        <v>44.87439014821642</v>
      </c>
      <c r="H57" s="60">
        <f>$E57*VLOOKUP(H$46,Regional!$A$2:$B$7,2,FALSE)</f>
        <v>47.359982203492201</v>
      </c>
      <c r="I57" s="60">
        <f>$E57*VLOOKUP(I$46,Regional!$A$2:$B$7,2,FALSE)</f>
        <v>46.382346738337354</v>
      </c>
      <c r="J57" s="60">
        <f>$E57*VLOOKUP(J$46,Regional!$A$2:$B$7,2,FALSE)</f>
        <v>46.788157686137481</v>
      </c>
      <c r="K57" s="97">
        <f t="shared" si="61"/>
        <v>23057.440215916362</v>
      </c>
      <c r="L57" s="63">
        <f t="shared" si="62"/>
        <v>23345.658218615317</v>
      </c>
      <c r="M57" s="63">
        <f t="shared" si="63"/>
        <v>22437.195074108211</v>
      </c>
      <c r="N57" s="63">
        <f t="shared" si="64"/>
        <v>23679.991101746102</v>
      </c>
      <c r="O57" s="63">
        <f t="shared" si="65"/>
        <v>23191.173369168679</v>
      </c>
      <c r="P57" s="64">
        <f t="shared" si="66"/>
        <v>23394.078843068739</v>
      </c>
      <c r="Q57" s="1">
        <f>VLOOKUP(B57,Valores!$A$2:$O$300,14,FALSE)</f>
        <v>3.1300000000000001E-2</v>
      </c>
      <c r="R57" s="1" t="str">
        <f>VLOOKUP(B57,Valores!$A$2:$O$300,15,FALSE)</f>
        <v>UAR</v>
      </c>
      <c r="S57" s="322">
        <f t="shared" si="67"/>
        <v>15710.216100460666</v>
      </c>
      <c r="T57" s="322">
        <f t="shared" si="49"/>
        <v>15098.875345539031</v>
      </c>
      <c r="U57" s="322">
        <f t="shared" si="50"/>
        <v>15935.201911282071</v>
      </c>
      <c r="V57" s="322">
        <f t="shared" si="51"/>
        <v>15606.257139598358</v>
      </c>
      <c r="W57" s="322">
        <f t="shared" si="52"/>
        <v>15742.800252372728</v>
      </c>
      <c r="Y57" s="369">
        <f t="shared" si="68"/>
        <v>39055.874319075985</v>
      </c>
      <c r="Z57" s="369">
        <f t="shared" si="53"/>
        <v>37536.070419647243</v>
      </c>
      <c r="AA57" s="369">
        <f t="shared" si="54"/>
        <v>39615.193013028169</v>
      </c>
      <c r="AB57" s="369">
        <f t="shared" si="55"/>
        <v>38797.430508767036</v>
      </c>
      <c r="AC57" s="369">
        <f t="shared" si="56"/>
        <v>39136.879095441465</v>
      </c>
      <c r="AE57" s="371">
        <f t="shared" si="69"/>
        <v>1222.4488661870785</v>
      </c>
      <c r="AF57" s="371">
        <f t="shared" si="57"/>
        <v>1174.8790041349587</v>
      </c>
      <c r="AG57" s="371">
        <f t="shared" si="58"/>
        <v>1239.9555413077817</v>
      </c>
      <c r="AH57" s="371">
        <f t="shared" si="59"/>
        <v>1214.3595749244082</v>
      </c>
      <c r="AI57" s="371">
        <f t="shared" si="60"/>
        <v>1224.984315687318</v>
      </c>
    </row>
    <row r="58" spans="1:35" x14ac:dyDescent="0.2">
      <c r="A58" s="61">
        <v>12</v>
      </c>
      <c r="B58" s="28" t="s">
        <v>395</v>
      </c>
      <c r="C58" s="28" t="str">
        <f>VLOOKUP(B58,Valores!$A$2:$F$223,5,FALSE)</f>
        <v>kg</v>
      </c>
      <c r="D58" s="281">
        <v>500</v>
      </c>
      <c r="E58" s="209">
        <f>VLOOKUP($B58,Valores!$A$2:$G$300,6,FALSE)*VLOOKUP(VLOOKUP($B58,Indices_Poder!$B$5:$E$250,3,FALSE),Indices_Poder!$G$6:$N$28,4,FALSE)</f>
        <v>46.114880431832724</v>
      </c>
      <c r="F58" s="60">
        <f>$E58*VLOOKUP(F$46,Regional!$A$2:$B$7,2,FALSE)</f>
        <v>46.691316437230633</v>
      </c>
      <c r="G58" s="60">
        <f>$E58*VLOOKUP(G$46,Regional!$A$2:$B$7,2,FALSE)</f>
        <v>44.87439014821642</v>
      </c>
      <c r="H58" s="60">
        <f>$E58*VLOOKUP(H$46,Regional!$A$2:$B$7,2,FALSE)</f>
        <v>47.359982203492201</v>
      </c>
      <c r="I58" s="60">
        <f>$E58*VLOOKUP(I$46,Regional!$A$2:$B$7,2,FALSE)</f>
        <v>46.382346738337354</v>
      </c>
      <c r="J58" s="60">
        <f>$E58*VLOOKUP(J$46,Regional!$A$2:$B$7,2,FALSE)</f>
        <v>46.788157686137481</v>
      </c>
      <c r="K58" s="97">
        <f t="shared" si="61"/>
        <v>23057.440215916362</v>
      </c>
      <c r="L58" s="63">
        <f t="shared" si="62"/>
        <v>23345.658218615317</v>
      </c>
      <c r="M58" s="63">
        <f t="shared" si="63"/>
        <v>22437.195074108211</v>
      </c>
      <c r="N58" s="63">
        <f t="shared" si="64"/>
        <v>23679.991101746102</v>
      </c>
      <c r="O58" s="63">
        <f t="shared" si="65"/>
        <v>23191.173369168679</v>
      </c>
      <c r="P58" s="64">
        <f t="shared" si="66"/>
        <v>23394.078843068739</v>
      </c>
      <c r="Q58" s="1">
        <f>VLOOKUP(B58,Valores!$A$2:$O$300,14,FALSE)</f>
        <v>3.1300000000000001E-2</v>
      </c>
      <c r="R58" s="1" t="str">
        <f>VLOOKUP(B58,Valores!$A$2:$O$300,15,FALSE)</f>
        <v>UAR</v>
      </c>
      <c r="S58" s="322">
        <f t="shared" si="67"/>
        <v>15710.216100460666</v>
      </c>
      <c r="T58" s="322">
        <f t="shared" si="49"/>
        <v>15098.875345539031</v>
      </c>
      <c r="U58" s="322">
        <f t="shared" si="50"/>
        <v>15935.201911282071</v>
      </c>
      <c r="V58" s="322">
        <f t="shared" si="51"/>
        <v>15606.257139598358</v>
      </c>
      <c r="W58" s="322">
        <f t="shared" si="52"/>
        <v>15742.800252372728</v>
      </c>
      <c r="Y58" s="369">
        <f t="shared" si="68"/>
        <v>39055.874319075985</v>
      </c>
      <c r="Z58" s="369">
        <f t="shared" si="53"/>
        <v>37536.070419647243</v>
      </c>
      <c r="AA58" s="369">
        <f t="shared" si="54"/>
        <v>39615.193013028169</v>
      </c>
      <c r="AB58" s="369">
        <f t="shared" si="55"/>
        <v>38797.430508767036</v>
      </c>
      <c r="AC58" s="369">
        <f t="shared" si="56"/>
        <v>39136.879095441465</v>
      </c>
      <c r="AE58" s="371">
        <f t="shared" si="69"/>
        <v>1222.4488661870785</v>
      </c>
      <c r="AF58" s="371">
        <f t="shared" si="57"/>
        <v>1174.8790041349587</v>
      </c>
      <c r="AG58" s="371">
        <f t="shared" si="58"/>
        <v>1239.9555413077817</v>
      </c>
      <c r="AH58" s="371">
        <f t="shared" si="59"/>
        <v>1214.3595749244082</v>
      </c>
      <c r="AI58" s="371">
        <f t="shared" si="60"/>
        <v>1224.984315687318</v>
      </c>
    </row>
    <row r="59" spans="1:35" x14ac:dyDescent="0.2">
      <c r="A59" s="61">
        <v>13</v>
      </c>
      <c r="B59" s="28" t="s">
        <v>418</v>
      </c>
      <c r="C59" s="28" t="str">
        <f>VLOOKUP(B59,Valores!$A$2:$F$223,5,FALSE)</f>
        <v>m³</v>
      </c>
      <c r="D59" s="282">
        <v>10.1</v>
      </c>
      <c r="E59" s="209">
        <f>VLOOKUP($B59,Valores!$A$2:$G$300,6,FALSE)*VLOOKUP(VLOOKUP($B59,Indices_Poder!$B$5:$E$250,3,FALSE),Indices_Poder!$G$6:$N$28,4,FALSE)</f>
        <v>3532.8480140991414</v>
      </c>
      <c r="F59" s="60">
        <f>$E59*VLOOKUP(F$46,Regional!$A$2:$B$7,2,FALSE)</f>
        <v>3577.0086142753808</v>
      </c>
      <c r="G59" s="60">
        <f>$E59*VLOOKUP(G$46,Regional!$A$2:$B$7,2,FALSE)</f>
        <v>3437.8144025198744</v>
      </c>
      <c r="H59" s="60">
        <f>$E59*VLOOKUP(H$46,Regional!$A$2:$B$7,2,FALSE)</f>
        <v>3628.2349104798182</v>
      </c>
      <c r="I59" s="60">
        <f>$E59*VLOOKUP(I$46,Regional!$A$2:$B$7,2,FALSE)</f>
        <v>3553.3385325809168</v>
      </c>
      <c r="J59" s="60">
        <f>$E59*VLOOKUP(J$46,Regional!$A$2:$B$7,2,FALSE)</f>
        <v>3584.4275951049885</v>
      </c>
      <c r="K59" s="97">
        <f t="shared" si="61"/>
        <v>35681.764942401329</v>
      </c>
      <c r="L59" s="63">
        <f t="shared" si="62"/>
        <v>36127.787004181344</v>
      </c>
      <c r="M59" s="63">
        <f t="shared" si="63"/>
        <v>34721.925465450731</v>
      </c>
      <c r="N59" s="63">
        <f t="shared" si="64"/>
        <v>36645.172595846161</v>
      </c>
      <c r="O59" s="63">
        <f t="shared" si="65"/>
        <v>35888.719179067259</v>
      </c>
      <c r="P59" s="64">
        <f t="shared" si="66"/>
        <v>36202.718710560381</v>
      </c>
      <c r="Q59" s="1">
        <f>VLOOKUP(B59,Valores!$A$2:$O$300,14,FALSE)</f>
        <v>3.1300000000000001E-2</v>
      </c>
      <c r="R59" s="1" t="str">
        <f>VLOOKUP(B59,Valores!$A$2:$O$300,15,FALSE)</f>
        <v>COM</v>
      </c>
      <c r="S59" s="322">
        <f t="shared" si="67"/>
        <v>0</v>
      </c>
      <c r="T59" s="322">
        <f t="shared" si="49"/>
        <v>0</v>
      </c>
      <c r="U59" s="322">
        <f t="shared" si="50"/>
        <v>0</v>
      </c>
      <c r="V59" s="322">
        <f t="shared" si="51"/>
        <v>0</v>
      </c>
      <c r="W59" s="322">
        <f t="shared" si="52"/>
        <v>0</v>
      </c>
      <c r="Y59" s="369">
        <f t="shared" si="68"/>
        <v>36127.787004181344</v>
      </c>
      <c r="Z59" s="369">
        <f t="shared" si="53"/>
        <v>34721.925465450731</v>
      </c>
      <c r="AA59" s="369">
        <f t="shared" si="54"/>
        <v>36645.172595846161</v>
      </c>
      <c r="AB59" s="369">
        <f t="shared" si="55"/>
        <v>35888.719179067259</v>
      </c>
      <c r="AC59" s="369">
        <f t="shared" si="56"/>
        <v>36202.718710560381</v>
      </c>
      <c r="AE59" s="371">
        <f t="shared" si="69"/>
        <v>1130.7997332308762</v>
      </c>
      <c r="AF59" s="371">
        <f t="shared" si="57"/>
        <v>1086.7962670686079</v>
      </c>
      <c r="AG59" s="371">
        <f t="shared" si="58"/>
        <v>1146.9939022499848</v>
      </c>
      <c r="AH59" s="371">
        <f t="shared" si="59"/>
        <v>1123.3169103048053</v>
      </c>
      <c r="AI59" s="371">
        <f t="shared" si="60"/>
        <v>1133.1450956405399</v>
      </c>
    </row>
    <row r="60" spans="1:35" x14ac:dyDescent="0.2">
      <c r="A60" s="61">
        <v>14</v>
      </c>
      <c r="B60" s="28" t="s">
        <v>387</v>
      </c>
      <c r="C60" s="28" t="str">
        <f>VLOOKUP(B60,Valores!$A$2:$F$223,5,FALSE)</f>
        <v>m³</v>
      </c>
      <c r="D60" s="281">
        <v>48</v>
      </c>
      <c r="E60" s="209">
        <f>VLOOKUP($B60,Valores!$A$2:$G$300,6,FALSE)*VLOOKUP(VLOOKUP($B60,Indices_Poder!$B$5:$E$250,3,FALSE),Indices_Poder!$G$6:$N$28,4,FALSE)</f>
        <v>3532.8480140991414</v>
      </c>
      <c r="F60" s="60">
        <f>$E60*VLOOKUP(F$46,Regional!$A$2:$B$7,2,FALSE)</f>
        <v>3577.0086142753808</v>
      </c>
      <c r="G60" s="60">
        <f>$E60*VLOOKUP(G$46,Regional!$A$2:$B$7,2,FALSE)</f>
        <v>3437.8144025198744</v>
      </c>
      <c r="H60" s="60">
        <f>$E60*VLOOKUP(H$46,Regional!$A$2:$B$7,2,FALSE)</f>
        <v>3628.2349104798182</v>
      </c>
      <c r="I60" s="60">
        <f>$E60*VLOOKUP(I$46,Regional!$A$2:$B$7,2,FALSE)</f>
        <v>3553.3385325809168</v>
      </c>
      <c r="J60" s="60">
        <f>$E60*VLOOKUP(J$46,Regional!$A$2:$B$7,2,FALSE)</f>
        <v>3584.4275951049885</v>
      </c>
      <c r="K60" s="97">
        <f>D60*E60</f>
        <v>169576.70467675879</v>
      </c>
      <c r="L60" s="63">
        <f t="shared" si="62"/>
        <v>171696.41348521828</v>
      </c>
      <c r="M60" s="63">
        <f t="shared" si="63"/>
        <v>165015.09132095397</v>
      </c>
      <c r="N60" s="63">
        <f t="shared" si="64"/>
        <v>174155.27570303128</v>
      </c>
      <c r="O60" s="63">
        <f t="shared" si="65"/>
        <v>170560.24956388399</v>
      </c>
      <c r="P60" s="64">
        <f t="shared" si="66"/>
        <v>172052.52456503944</v>
      </c>
      <c r="Q60" s="1">
        <f>VLOOKUP(B60,Valores!$A$2:$O$300,14,FALSE)</f>
        <v>3.1300000000000001E-2</v>
      </c>
      <c r="R60" s="1" t="str">
        <f>VLOOKUP(B60,Valores!$A$2:$O$300,15,FALSE)</f>
        <v>COM</v>
      </c>
      <c r="S60" s="322">
        <f t="shared" si="67"/>
        <v>0</v>
      </c>
      <c r="T60" s="322">
        <f t="shared" si="49"/>
        <v>0</v>
      </c>
      <c r="U60" s="322">
        <f t="shared" si="50"/>
        <v>0</v>
      </c>
      <c r="V60" s="322">
        <f t="shared" si="51"/>
        <v>0</v>
      </c>
      <c r="W60" s="322">
        <f t="shared" si="52"/>
        <v>0</v>
      </c>
      <c r="Y60" s="369">
        <f t="shared" si="68"/>
        <v>171696.41348521828</v>
      </c>
      <c r="Z60" s="369">
        <f t="shared" si="53"/>
        <v>165015.09132095397</v>
      </c>
      <c r="AA60" s="369">
        <f t="shared" si="54"/>
        <v>174155.27570303128</v>
      </c>
      <c r="AB60" s="369">
        <f t="shared" si="55"/>
        <v>170560.24956388399</v>
      </c>
      <c r="AC60" s="369">
        <f t="shared" si="56"/>
        <v>172052.52456503944</v>
      </c>
      <c r="AE60" s="371">
        <f t="shared" si="69"/>
        <v>5374.0977420873323</v>
      </c>
      <c r="AF60" s="371">
        <f t="shared" si="57"/>
        <v>5164.9723583458599</v>
      </c>
      <c r="AG60" s="371">
        <f t="shared" si="58"/>
        <v>5451.0601295048791</v>
      </c>
      <c r="AH60" s="371">
        <f t="shared" si="59"/>
        <v>5338.5358113495695</v>
      </c>
      <c r="AI60" s="371">
        <f t="shared" si="60"/>
        <v>5385.2440188857345</v>
      </c>
    </row>
    <row r="61" spans="1:35" x14ac:dyDescent="0.2">
      <c r="A61" s="61">
        <v>15</v>
      </c>
      <c r="B61" s="28" t="s">
        <v>397</v>
      </c>
      <c r="C61" s="28" t="str">
        <f>VLOOKUP(B61,Valores!$A$2:$F$223,5,FALSE)</f>
        <v>m³</v>
      </c>
      <c r="D61" s="281">
        <v>0.2</v>
      </c>
      <c r="E61" s="209">
        <f>VLOOKUP($B61,Valores!$A$2:$G$300,6,FALSE)*VLOOKUP(VLOOKUP($B61,Indices_Poder!$B$5:$E$250,3,FALSE),Indices_Poder!$G$6:$N$28,4,FALSE)</f>
        <v>3532.8480140991414</v>
      </c>
      <c r="F61" s="60">
        <f>$E61*VLOOKUP(F$46,Regional!$A$2:$B$7,2,FALSE)</f>
        <v>3577.0086142753808</v>
      </c>
      <c r="G61" s="60">
        <f>$E61*VLOOKUP(G$46,Regional!$A$2:$B$7,2,FALSE)</f>
        <v>3437.8144025198744</v>
      </c>
      <c r="H61" s="60">
        <f>$E61*VLOOKUP(H$46,Regional!$A$2:$B$7,2,FALSE)</f>
        <v>3628.2349104798182</v>
      </c>
      <c r="I61" s="60">
        <f>$E61*VLOOKUP(I$46,Regional!$A$2:$B$7,2,FALSE)</f>
        <v>3553.3385325809168</v>
      </c>
      <c r="J61" s="60">
        <f>$E61*VLOOKUP(J$46,Regional!$A$2:$B$7,2,FALSE)</f>
        <v>3584.4275951049885</v>
      </c>
      <c r="K61" s="97">
        <f t="shared" si="61"/>
        <v>706.56960281982833</v>
      </c>
      <c r="L61" s="63">
        <f t="shared" si="62"/>
        <v>715.40172285507617</v>
      </c>
      <c r="M61" s="63">
        <f t="shared" si="63"/>
        <v>687.56288050397495</v>
      </c>
      <c r="N61" s="63">
        <f t="shared" si="64"/>
        <v>725.64698209596372</v>
      </c>
      <c r="O61" s="63">
        <f t="shared" si="65"/>
        <v>710.66770651618344</v>
      </c>
      <c r="P61" s="64">
        <f t="shared" si="66"/>
        <v>716.88551902099778</v>
      </c>
      <c r="Q61" s="1">
        <f>VLOOKUP(B61,Valores!$A$2:$O$300,14,FALSE)</f>
        <v>3.1300000000000001E-2</v>
      </c>
      <c r="R61" s="1" t="str">
        <f>VLOOKUP(B61,Valores!$A$2:$O$300,15,FALSE)</f>
        <v>COM</v>
      </c>
      <c r="S61" s="322">
        <f t="shared" si="67"/>
        <v>0</v>
      </c>
      <c r="T61" s="322">
        <f t="shared" si="49"/>
        <v>0</v>
      </c>
      <c r="U61" s="322">
        <f t="shared" si="50"/>
        <v>0</v>
      </c>
      <c r="V61" s="322">
        <f t="shared" si="51"/>
        <v>0</v>
      </c>
      <c r="W61" s="322">
        <f t="shared" si="52"/>
        <v>0</v>
      </c>
      <c r="Y61" s="369">
        <f t="shared" si="68"/>
        <v>715.40172285507617</v>
      </c>
      <c r="Z61" s="369">
        <f t="shared" si="53"/>
        <v>687.56288050397495</v>
      </c>
      <c r="AA61" s="369">
        <f t="shared" si="54"/>
        <v>725.64698209596372</v>
      </c>
      <c r="AB61" s="369">
        <f t="shared" si="55"/>
        <v>710.66770651618344</v>
      </c>
      <c r="AC61" s="369">
        <f t="shared" si="56"/>
        <v>716.88551902099778</v>
      </c>
      <c r="AE61" s="371">
        <f t="shared" si="69"/>
        <v>22.392073925363885</v>
      </c>
      <c r="AF61" s="371">
        <f t="shared" si="57"/>
        <v>21.520718159774418</v>
      </c>
      <c r="AG61" s="371">
        <f t="shared" si="58"/>
        <v>22.712750539603665</v>
      </c>
      <c r="AH61" s="371">
        <f t="shared" si="59"/>
        <v>22.243899213956542</v>
      </c>
      <c r="AI61" s="371">
        <f t="shared" si="60"/>
        <v>22.43851674535723</v>
      </c>
    </row>
    <row r="62" spans="1:35" x14ac:dyDescent="0.2">
      <c r="A62" s="61">
        <v>16</v>
      </c>
      <c r="B62" s="28" t="s">
        <v>542</v>
      </c>
      <c r="C62" s="28" t="str">
        <f>VLOOKUP(B62,Valores!$A$2:$F$223,5,FALSE)</f>
        <v>m³</v>
      </c>
      <c r="D62" s="281">
        <v>0</v>
      </c>
      <c r="E62" s="209">
        <f>VLOOKUP($B62,Valores!$A$2:$G$300,6,FALSE)*VLOOKUP(VLOOKUP($B62,Indices_Poder!$B$5:$E$250,3,FALSE),Indices_Poder!$G$6:$N$28,4,FALSE)</f>
        <v>3532.8480140991414</v>
      </c>
      <c r="F62" s="60">
        <f>$E62*VLOOKUP(F$46,Regional!$A$2:$B$7,2,FALSE)</f>
        <v>3577.0086142753808</v>
      </c>
      <c r="G62" s="60">
        <f>$E62*VLOOKUP(G$46,Regional!$A$2:$B$7,2,FALSE)</f>
        <v>3437.8144025198744</v>
      </c>
      <c r="H62" s="60">
        <f>$E62*VLOOKUP(H$46,Regional!$A$2:$B$7,2,FALSE)</f>
        <v>3628.2349104798182</v>
      </c>
      <c r="I62" s="60">
        <f>$E62*VLOOKUP(I$46,Regional!$A$2:$B$7,2,FALSE)</f>
        <v>3553.3385325809168</v>
      </c>
      <c r="J62" s="60">
        <f>$E62*VLOOKUP(J$46,Regional!$A$2:$B$7,2,FALSE)</f>
        <v>3584.4275951049885</v>
      </c>
      <c r="K62" s="97">
        <f t="shared" si="61"/>
        <v>0</v>
      </c>
      <c r="L62" s="63">
        <f t="shared" si="62"/>
        <v>0</v>
      </c>
      <c r="M62" s="63">
        <f t="shared" si="63"/>
        <v>0</v>
      </c>
      <c r="N62" s="63">
        <f t="shared" si="64"/>
        <v>0</v>
      </c>
      <c r="O62" s="63">
        <f t="shared" si="65"/>
        <v>0</v>
      </c>
      <c r="P62" s="64">
        <f t="shared" si="66"/>
        <v>0</v>
      </c>
      <c r="Q62" s="1">
        <f>VLOOKUP(B62,Valores!$A$2:$O$300,14,FALSE)</f>
        <v>3.1300000000000001E-2</v>
      </c>
      <c r="R62" s="1" t="str">
        <f>VLOOKUP(B62,Valores!$A$2:$O$300,15,FALSE)</f>
        <v>COM</v>
      </c>
      <c r="S62" s="322">
        <f t="shared" si="67"/>
        <v>0</v>
      </c>
      <c r="T62" s="322">
        <f t="shared" si="49"/>
        <v>0</v>
      </c>
      <c r="U62" s="322">
        <f t="shared" si="50"/>
        <v>0</v>
      </c>
      <c r="V62" s="322">
        <f t="shared" si="51"/>
        <v>0</v>
      </c>
      <c r="W62" s="322">
        <f t="shared" si="52"/>
        <v>0</v>
      </c>
      <c r="Y62" s="369">
        <f t="shared" si="68"/>
        <v>0</v>
      </c>
      <c r="Z62" s="369">
        <f t="shared" si="53"/>
        <v>0</v>
      </c>
      <c r="AA62" s="369">
        <f t="shared" si="54"/>
        <v>0</v>
      </c>
      <c r="AB62" s="369">
        <f t="shared" si="55"/>
        <v>0</v>
      </c>
      <c r="AC62" s="369">
        <f t="shared" si="56"/>
        <v>0</v>
      </c>
      <c r="AE62" s="371">
        <f t="shared" si="69"/>
        <v>0</v>
      </c>
      <c r="AF62" s="371">
        <f t="shared" si="57"/>
        <v>0</v>
      </c>
      <c r="AG62" s="371">
        <f t="shared" si="58"/>
        <v>0</v>
      </c>
      <c r="AH62" s="371">
        <f t="shared" si="59"/>
        <v>0</v>
      </c>
      <c r="AI62" s="371">
        <f t="shared" si="60"/>
        <v>0</v>
      </c>
    </row>
    <row r="63" spans="1:35" x14ac:dyDescent="0.2">
      <c r="A63" s="61">
        <v>17</v>
      </c>
      <c r="B63" s="28" t="s">
        <v>409</v>
      </c>
      <c r="C63" s="28" t="str">
        <f>VLOOKUP(B63,Valores!$A$2:$F$223,5,FALSE)</f>
        <v>m³</v>
      </c>
      <c r="D63" s="281">
        <v>1.75</v>
      </c>
      <c r="E63" s="209">
        <f>VLOOKUP($B63,Valores!$A$2:$G$300,6,FALSE)*VLOOKUP(VLOOKUP($B63,Indices_Poder!$B$5:$E$250,3,FALSE),Indices_Poder!$G$6:$N$28,4,FALSE)</f>
        <v>3532.8480140991414</v>
      </c>
      <c r="F63" s="60">
        <f>$E63*VLOOKUP(F$46,Regional!$A$2:$B$7,2,FALSE)</f>
        <v>3577.0086142753808</v>
      </c>
      <c r="G63" s="60">
        <f>$E63*VLOOKUP(G$46,Regional!$A$2:$B$7,2,FALSE)</f>
        <v>3437.8144025198744</v>
      </c>
      <c r="H63" s="60">
        <f>$E63*VLOOKUP(H$46,Regional!$A$2:$B$7,2,FALSE)</f>
        <v>3628.2349104798182</v>
      </c>
      <c r="I63" s="60">
        <f>$E63*VLOOKUP(I$46,Regional!$A$2:$B$7,2,FALSE)</f>
        <v>3553.3385325809168</v>
      </c>
      <c r="J63" s="60">
        <f>$E63*VLOOKUP(J$46,Regional!$A$2:$B$7,2,FALSE)</f>
        <v>3584.4275951049885</v>
      </c>
      <c r="K63" s="97">
        <f t="shared" si="61"/>
        <v>6182.4840246734975</v>
      </c>
      <c r="L63" s="63">
        <f t="shared" si="62"/>
        <v>6259.7650749819168</v>
      </c>
      <c r="M63" s="63">
        <f t="shared" si="63"/>
        <v>6016.1752044097802</v>
      </c>
      <c r="N63" s="63">
        <f t="shared" si="64"/>
        <v>6349.4110933396814</v>
      </c>
      <c r="O63" s="63">
        <f t="shared" si="65"/>
        <v>6218.3424320166041</v>
      </c>
      <c r="P63" s="64">
        <f t="shared" si="66"/>
        <v>6272.7482914337297</v>
      </c>
      <c r="Q63" s="1">
        <f>VLOOKUP(B63,Valores!$A$2:$O$300,14,FALSE)</f>
        <v>3.1300000000000001E-2</v>
      </c>
      <c r="R63" s="1" t="str">
        <f>VLOOKUP(B63,Valores!$A$2:$O$300,15,FALSE)</f>
        <v>COM</v>
      </c>
      <c r="S63" s="322">
        <f t="shared" si="67"/>
        <v>0</v>
      </c>
      <c r="T63" s="322">
        <f t="shared" si="49"/>
        <v>0</v>
      </c>
      <c r="U63" s="322">
        <f t="shared" si="50"/>
        <v>0</v>
      </c>
      <c r="V63" s="322">
        <f t="shared" si="51"/>
        <v>0</v>
      </c>
      <c r="W63" s="322">
        <f t="shared" si="52"/>
        <v>0</v>
      </c>
      <c r="Y63" s="369">
        <f t="shared" si="68"/>
        <v>6259.7650749819168</v>
      </c>
      <c r="Z63" s="369">
        <f t="shared" si="53"/>
        <v>6016.1752044097802</v>
      </c>
      <c r="AA63" s="369">
        <f t="shared" si="54"/>
        <v>6349.4110933396814</v>
      </c>
      <c r="AB63" s="369">
        <f t="shared" si="55"/>
        <v>6218.3424320166041</v>
      </c>
      <c r="AC63" s="369">
        <f t="shared" si="56"/>
        <v>6272.7482914337297</v>
      </c>
      <c r="AE63" s="371">
        <f t="shared" si="69"/>
        <v>195.930646846934</v>
      </c>
      <c r="AF63" s="371">
        <f t="shared" si="57"/>
        <v>188.30628389802612</v>
      </c>
      <c r="AG63" s="371">
        <f t="shared" si="58"/>
        <v>198.73656722153203</v>
      </c>
      <c r="AH63" s="371">
        <f t="shared" si="59"/>
        <v>194.63411812211973</v>
      </c>
      <c r="AI63" s="371">
        <f t="shared" si="60"/>
        <v>196.33702152187576</v>
      </c>
    </row>
    <row r="64" spans="1:35" x14ac:dyDescent="0.2">
      <c r="A64" s="61">
        <v>18</v>
      </c>
      <c r="B64" s="28" t="s">
        <v>411</v>
      </c>
      <c r="C64" s="28" t="str">
        <f>VLOOKUP(B64,Valores!$A$2:$F$223,5,FALSE)</f>
        <v>m³</v>
      </c>
      <c r="D64" s="281">
        <v>1.75</v>
      </c>
      <c r="E64" s="209">
        <f>VLOOKUP($B64,Valores!$A$2:$G$300,6,FALSE)*VLOOKUP(VLOOKUP($B64,Indices_Poder!$B$5:$E$250,3,FALSE),Indices_Poder!$G$6:$N$28,4,FALSE)</f>
        <v>3532.8480140991414</v>
      </c>
      <c r="F64" s="60">
        <f>$E64*VLOOKUP(F$46,Regional!$A$2:$B$7,2,FALSE)</f>
        <v>3577.0086142753808</v>
      </c>
      <c r="G64" s="60">
        <f>$E64*VLOOKUP(G$46,Regional!$A$2:$B$7,2,FALSE)</f>
        <v>3437.8144025198744</v>
      </c>
      <c r="H64" s="60">
        <f>$E64*VLOOKUP(H$46,Regional!$A$2:$B$7,2,FALSE)</f>
        <v>3628.2349104798182</v>
      </c>
      <c r="I64" s="60">
        <f>$E64*VLOOKUP(I$46,Regional!$A$2:$B$7,2,FALSE)</f>
        <v>3553.3385325809168</v>
      </c>
      <c r="J64" s="60">
        <f>$E64*VLOOKUP(J$46,Regional!$A$2:$B$7,2,FALSE)</f>
        <v>3584.4275951049885</v>
      </c>
      <c r="K64" s="97">
        <f t="shared" si="61"/>
        <v>6182.4840246734975</v>
      </c>
      <c r="L64" s="63">
        <f t="shared" si="62"/>
        <v>6259.7650749819168</v>
      </c>
      <c r="M64" s="63">
        <f t="shared" si="63"/>
        <v>6016.1752044097802</v>
      </c>
      <c r="N64" s="63">
        <f t="shared" si="64"/>
        <v>6349.4110933396814</v>
      </c>
      <c r="O64" s="63">
        <f t="shared" si="65"/>
        <v>6218.3424320166041</v>
      </c>
      <c r="P64" s="64">
        <f t="shared" si="66"/>
        <v>6272.7482914337297</v>
      </c>
      <c r="Q64" s="1">
        <f>VLOOKUP(B64,Valores!$A$2:$O$300,14,FALSE)</f>
        <v>3.1300000000000001E-2</v>
      </c>
      <c r="R64" s="1" t="str">
        <f>VLOOKUP(B64,Valores!$A$2:$O$300,15,FALSE)</f>
        <v>COM</v>
      </c>
      <c r="S64" s="322">
        <f t="shared" si="67"/>
        <v>0</v>
      </c>
      <c r="T64" s="322">
        <f t="shared" si="49"/>
        <v>0</v>
      </c>
      <c r="U64" s="322">
        <f t="shared" si="50"/>
        <v>0</v>
      </c>
      <c r="V64" s="322">
        <f t="shared" si="51"/>
        <v>0</v>
      </c>
      <c r="W64" s="322">
        <f t="shared" si="52"/>
        <v>0</v>
      </c>
      <c r="Y64" s="369">
        <f t="shared" si="68"/>
        <v>6259.7650749819168</v>
      </c>
      <c r="Z64" s="369">
        <f t="shared" si="53"/>
        <v>6016.1752044097802</v>
      </c>
      <c r="AA64" s="369">
        <f t="shared" si="54"/>
        <v>6349.4110933396814</v>
      </c>
      <c r="AB64" s="369">
        <f t="shared" si="55"/>
        <v>6218.3424320166041</v>
      </c>
      <c r="AC64" s="369">
        <f t="shared" si="56"/>
        <v>6272.7482914337297</v>
      </c>
      <c r="AE64" s="371">
        <f t="shared" si="69"/>
        <v>195.930646846934</v>
      </c>
      <c r="AF64" s="371">
        <f t="shared" si="57"/>
        <v>188.30628389802612</v>
      </c>
      <c r="AG64" s="371">
        <f t="shared" si="58"/>
        <v>198.73656722153203</v>
      </c>
      <c r="AH64" s="371">
        <f t="shared" si="59"/>
        <v>194.63411812211973</v>
      </c>
      <c r="AI64" s="371">
        <f t="shared" si="60"/>
        <v>196.33702152187576</v>
      </c>
    </row>
    <row r="65" spans="1:35" x14ac:dyDescent="0.2">
      <c r="A65" s="61">
        <v>19</v>
      </c>
      <c r="B65" s="28" t="s">
        <v>391</v>
      </c>
      <c r="C65" s="28" t="str">
        <f>VLOOKUP(B65,Valores!$A$2:$F$223,5,FALSE)</f>
        <v>m³</v>
      </c>
      <c r="D65" s="283">
        <v>20</v>
      </c>
      <c r="E65" s="209">
        <f>VLOOKUP($B65,Valores!$A$2:$G$300,6,FALSE)*VLOOKUP(VLOOKUP($B65,Indices_Poder!$B$5:$E$250,3,FALSE),Indices_Poder!$G$6:$N$28,4,FALSE)</f>
        <v>3532.8480140991414</v>
      </c>
      <c r="F65" s="60">
        <f>$E65*VLOOKUP(F$46,Regional!$A$2:$B$7,2,FALSE)</f>
        <v>3577.0086142753808</v>
      </c>
      <c r="G65" s="60">
        <f>$E65*VLOOKUP(G$46,Regional!$A$2:$B$7,2,FALSE)</f>
        <v>3437.8144025198744</v>
      </c>
      <c r="H65" s="60">
        <f>$E65*VLOOKUP(H$46,Regional!$A$2:$B$7,2,FALSE)</f>
        <v>3628.2349104798182</v>
      </c>
      <c r="I65" s="60">
        <f>$E65*VLOOKUP(I$46,Regional!$A$2:$B$7,2,FALSE)</f>
        <v>3553.3385325809168</v>
      </c>
      <c r="J65" s="60">
        <f>$E65*VLOOKUP(J$46,Regional!$A$2:$B$7,2,FALSE)</f>
        <v>3584.4275951049885</v>
      </c>
      <c r="K65" s="98">
        <f t="shared" si="61"/>
        <v>70656.960281982829</v>
      </c>
      <c r="L65" s="63">
        <f t="shared" si="62"/>
        <v>71540.172285507608</v>
      </c>
      <c r="M65" s="63">
        <f t="shared" si="63"/>
        <v>68756.288050397488</v>
      </c>
      <c r="N65" s="63">
        <f t="shared" si="64"/>
        <v>72564.698209596361</v>
      </c>
      <c r="O65" s="63">
        <f t="shared" si="65"/>
        <v>71066.770651618339</v>
      </c>
      <c r="P65" s="64">
        <f t="shared" si="66"/>
        <v>71688.551902099774</v>
      </c>
      <c r="Q65" s="1">
        <f>VLOOKUP(B65,Valores!$A$2:$O$300,14,FALSE)</f>
        <v>3.1300000000000001E-2</v>
      </c>
      <c r="R65" s="1" t="str">
        <f>VLOOKUP(B65,Valores!$A$2:$O$300,15,FALSE)</f>
        <v>COM</v>
      </c>
      <c r="S65" s="322">
        <f t="shared" si="67"/>
        <v>0</v>
      </c>
      <c r="T65" s="322">
        <f t="shared" si="49"/>
        <v>0</v>
      </c>
      <c r="U65" s="322">
        <f t="shared" si="50"/>
        <v>0</v>
      </c>
      <c r="V65" s="322">
        <f t="shared" si="51"/>
        <v>0</v>
      </c>
      <c r="W65" s="322">
        <f t="shared" si="52"/>
        <v>0</v>
      </c>
      <c r="Y65" s="369">
        <f t="shared" si="68"/>
        <v>71540.172285507608</v>
      </c>
      <c r="Z65" s="369">
        <f t="shared" si="53"/>
        <v>68756.288050397488</v>
      </c>
      <c r="AA65" s="369">
        <f t="shared" si="54"/>
        <v>72564.698209596361</v>
      </c>
      <c r="AB65" s="369">
        <f t="shared" si="55"/>
        <v>71066.770651618339</v>
      </c>
      <c r="AC65" s="369">
        <f t="shared" si="56"/>
        <v>71688.551902099774</v>
      </c>
      <c r="AE65" s="371">
        <f t="shared" si="69"/>
        <v>2239.2073925363884</v>
      </c>
      <c r="AF65" s="371">
        <f t="shared" si="57"/>
        <v>2152.0718159774415</v>
      </c>
      <c r="AG65" s="371">
        <f t="shared" si="58"/>
        <v>2271.2750539603662</v>
      </c>
      <c r="AH65" s="371">
        <f t="shared" si="59"/>
        <v>2224.3899213956543</v>
      </c>
      <c r="AI65" s="371">
        <f t="shared" si="60"/>
        <v>2243.8516745357229</v>
      </c>
    </row>
    <row r="66" spans="1:35" s="41" customFormat="1" x14ac:dyDescent="0.2">
      <c r="A66" s="36"/>
      <c r="B66" s="37" t="s">
        <v>20</v>
      </c>
      <c r="C66" s="37"/>
      <c r="D66" s="94"/>
      <c r="E66" s="95"/>
      <c r="F66" s="46"/>
      <c r="G66" s="46"/>
      <c r="H66" s="46"/>
      <c r="I66" s="46"/>
      <c r="J66" s="46"/>
      <c r="K66" s="95">
        <f t="shared" ref="K66:P66" si="70">SUM(K47:K65)</f>
        <v>4733131.9907743242</v>
      </c>
      <c r="L66" s="38">
        <f t="shared" si="70"/>
        <v>4792296.1406590035</v>
      </c>
      <c r="M66" s="38">
        <f t="shared" si="70"/>
        <v>4605810.7402224941</v>
      </c>
      <c r="N66" s="38">
        <f t="shared" si="70"/>
        <v>4860926.554525231</v>
      </c>
      <c r="O66" s="38">
        <f t="shared" si="70"/>
        <v>4760584.1563208131</v>
      </c>
      <c r="P66" s="38">
        <f t="shared" si="70"/>
        <v>4802235.7178396266</v>
      </c>
      <c r="S66" s="313">
        <f>SUMIF($Q47:$Q65,"&lt;&gt;Rateio",AE47:AE65)</f>
        <v>225658.78892889348</v>
      </c>
      <c r="T66" s="313">
        <f t="shared" ref="T66" si="71">SUMIF($Q47:$Q65,"&lt;&gt;Rateio",AF47:AF65)</f>
        <v>216877.59753748772</v>
      </c>
      <c r="U66" s="313">
        <f t="shared" ref="U66" si="72">SUMIF($Q47:$Q65,"&lt;&gt;Rateio",AG47:AG65)</f>
        <v>228890.44565923314</v>
      </c>
      <c r="V66" s="313">
        <f t="shared" ref="V66" si="73">SUMIF($Q47:$Q65,"&lt;&gt;Rateio",AH47:AH65)</f>
        <v>224165.54064659859</v>
      </c>
      <c r="W66" s="369">
        <f t="shared" ref="W66" si="74">SUMIF($Q47:$Q65,"&lt;&gt;Rateio",AI47:AI65)</f>
        <v>226126.82197259783</v>
      </c>
      <c r="X66" s="2"/>
      <c r="Y66" s="371"/>
      <c r="AA66" s="371"/>
      <c r="AB66" s="2"/>
      <c r="AC66" s="371"/>
      <c r="AD66" s="2"/>
      <c r="AE66" s="371"/>
      <c r="AF66" s="2"/>
      <c r="AG66" s="371"/>
      <c r="AH66" s="2"/>
      <c r="AI66" s="371"/>
    </row>
    <row r="67" spans="1:35" s="41" customFormat="1" hidden="1" x14ac:dyDescent="0.2">
      <c r="A67" s="36"/>
      <c r="B67" s="37"/>
      <c r="C67" s="37"/>
      <c r="D67" s="94"/>
      <c r="E67" s="93" t="s">
        <v>58</v>
      </c>
      <c r="F67" s="84" t="s">
        <v>11</v>
      </c>
      <c r="G67" s="84" t="s">
        <v>12</v>
      </c>
      <c r="H67" s="84" t="s">
        <v>13</v>
      </c>
      <c r="I67" s="84" t="s">
        <v>14</v>
      </c>
      <c r="J67" s="84" t="s">
        <v>15</v>
      </c>
      <c r="K67" s="121"/>
      <c r="L67" s="38"/>
      <c r="M67" s="38"/>
      <c r="N67" s="38"/>
      <c r="O67" s="38"/>
      <c r="P67" s="38"/>
      <c r="W67" s="372"/>
      <c r="Y67" s="372"/>
      <c r="AA67" s="372"/>
      <c r="AC67" s="372"/>
      <c r="AE67" s="372"/>
      <c r="AG67" s="372"/>
      <c r="AI67" s="372"/>
    </row>
    <row r="68" spans="1:35" s="2" customFormat="1" hidden="1" x14ac:dyDescent="0.2">
      <c r="A68" s="11"/>
      <c r="B68" s="12" t="s">
        <v>163</v>
      </c>
      <c r="C68" s="12"/>
      <c r="D68" s="99"/>
      <c r="E68" s="99" t="e">
        <f>(SUMIF(#REF!,"Obras civis",K47:K65)+#REF!)*3.98%</f>
        <v>#REF!</v>
      </c>
      <c r="F68" s="14" t="e">
        <f>(SUMIF(#REF!,"Obras civis",L47:L65)+#REF!)*3.98%</f>
        <v>#REF!</v>
      </c>
      <c r="G68" s="14" t="e">
        <f>(SUMIF(#REF!,"Obras civis",M47:M65)+#REF!)*3.98%</f>
        <v>#REF!</v>
      </c>
      <c r="H68" s="14" t="e">
        <f>(SUMIF(#REF!,"Obras civis",N47:N65)+#REF!)*3.98%</f>
        <v>#REF!</v>
      </c>
      <c r="I68" s="14" t="e">
        <f>(SUMIF(#REF!,"Obras civis",O47:O65)+#REF!)*3.98%</f>
        <v>#REF!</v>
      </c>
      <c r="J68" s="14" t="e">
        <f>(SUMIF(#REF!,"Obras civis",P47:P65)+#REF!)*3.98%</f>
        <v>#REF!</v>
      </c>
      <c r="K68" s="99"/>
      <c r="L68" s="14"/>
      <c r="M68" s="14"/>
      <c r="N68" s="14"/>
      <c r="O68" s="14"/>
      <c r="P68" s="14"/>
      <c r="W68" s="371"/>
      <c r="Y68" s="371"/>
      <c r="Z68" s="41"/>
      <c r="AA68" s="371"/>
      <c r="AC68" s="371"/>
      <c r="AE68" s="371"/>
      <c r="AG68" s="371"/>
      <c r="AI68" s="371"/>
    </row>
    <row r="69" spans="1:35" s="2" customFormat="1" hidden="1" x14ac:dyDescent="0.2">
      <c r="A69" s="11"/>
      <c r="B69" s="12" t="s">
        <v>22</v>
      </c>
      <c r="C69" s="31"/>
      <c r="D69" s="100"/>
      <c r="E69" s="100" t="e">
        <f>K66+#REF!+E68</f>
        <v>#REF!</v>
      </c>
      <c r="F69" s="32" t="e">
        <f>L66+#REF!+F68</f>
        <v>#REF!</v>
      </c>
      <c r="G69" s="32" t="e">
        <f>M66+#REF!+G68</f>
        <v>#REF!</v>
      </c>
      <c r="H69" s="32" t="e">
        <f>N66+#REF!+H68</f>
        <v>#REF!</v>
      </c>
      <c r="I69" s="32" t="e">
        <f>O66+#REF!+I68</f>
        <v>#REF!</v>
      </c>
      <c r="J69" s="32" t="e">
        <f>P66+#REF!+J68</f>
        <v>#REF!</v>
      </c>
      <c r="K69" s="100"/>
      <c r="L69" s="32"/>
      <c r="M69" s="32"/>
      <c r="N69" s="32"/>
      <c r="O69" s="32"/>
      <c r="P69" s="32"/>
      <c r="W69" s="371"/>
      <c r="Y69" s="371"/>
      <c r="Z69" s="41"/>
      <c r="AA69" s="371"/>
      <c r="AC69" s="371"/>
      <c r="AE69" s="371"/>
      <c r="AG69" s="371"/>
      <c r="AI69" s="371"/>
    </row>
    <row r="70" spans="1:35" s="2" customFormat="1" hidden="1" x14ac:dyDescent="0.2">
      <c r="A70" s="11"/>
      <c r="B70" s="12" t="s">
        <v>155</v>
      </c>
      <c r="C70" s="12"/>
      <c r="D70" s="130"/>
      <c r="E70" s="99" t="e">
        <f>E69*2.7%</f>
        <v>#REF!</v>
      </c>
      <c r="F70" s="14" t="e">
        <f>F69*2.7%</f>
        <v>#REF!</v>
      </c>
      <c r="G70" s="14" t="e">
        <f t="shared" ref="G70:J70" si="75">G69*2.7%</f>
        <v>#REF!</v>
      </c>
      <c r="H70" s="14" t="e">
        <f t="shared" si="75"/>
        <v>#REF!</v>
      </c>
      <c r="I70" s="14" t="e">
        <f t="shared" si="75"/>
        <v>#REF!</v>
      </c>
      <c r="J70" s="14" t="e">
        <f t="shared" si="75"/>
        <v>#REF!</v>
      </c>
      <c r="K70" s="99"/>
      <c r="L70" s="14"/>
      <c r="M70" s="14"/>
      <c r="N70" s="14"/>
      <c r="O70" s="14"/>
      <c r="P70" s="14"/>
      <c r="W70" s="371"/>
      <c r="Y70" s="371"/>
      <c r="Z70" s="41"/>
      <c r="AA70" s="371"/>
      <c r="AC70" s="371"/>
      <c r="AE70" s="371"/>
      <c r="AG70" s="371"/>
      <c r="AI70" s="371"/>
    </row>
    <row r="71" spans="1:35" s="2" customFormat="1" hidden="1" x14ac:dyDescent="0.2">
      <c r="A71" s="11"/>
      <c r="B71" s="12" t="s">
        <v>156</v>
      </c>
      <c r="C71" s="31"/>
      <c r="D71" s="131"/>
      <c r="E71" s="100" t="e">
        <f>E69*1.4%</f>
        <v>#REF!</v>
      </c>
      <c r="F71" s="32" t="e">
        <f>F69*1.4%</f>
        <v>#REF!</v>
      </c>
      <c r="G71" s="32" t="e">
        <f t="shared" ref="G71:J71" si="76">G69*1.4%</f>
        <v>#REF!</v>
      </c>
      <c r="H71" s="32" t="e">
        <f t="shared" si="76"/>
        <v>#REF!</v>
      </c>
      <c r="I71" s="32" t="e">
        <f t="shared" si="76"/>
        <v>#REF!</v>
      </c>
      <c r="J71" s="32" t="e">
        <f t="shared" si="76"/>
        <v>#REF!</v>
      </c>
      <c r="K71" s="100"/>
      <c r="L71" s="32"/>
      <c r="M71" s="32"/>
      <c r="N71" s="32"/>
      <c r="O71" s="32"/>
      <c r="P71" s="32"/>
      <c r="W71" s="371"/>
      <c r="Y71" s="371"/>
      <c r="Z71" s="41"/>
      <c r="AA71" s="371"/>
      <c r="AC71" s="371"/>
      <c r="AE71" s="371"/>
      <c r="AG71" s="371"/>
      <c r="AI71" s="371"/>
    </row>
    <row r="72" spans="1:35" s="2" customFormat="1" hidden="1" x14ac:dyDescent="0.2">
      <c r="A72" s="11"/>
      <c r="B72" s="12" t="s">
        <v>160</v>
      </c>
      <c r="C72" s="12"/>
      <c r="D72" s="12"/>
      <c r="E72" s="99" t="e">
        <f>E69*3.99%</f>
        <v>#REF!</v>
      </c>
      <c r="F72" s="14" t="e">
        <f>F69*3.99%</f>
        <v>#REF!</v>
      </c>
      <c r="G72" s="14" t="e">
        <f t="shared" ref="G72:J72" si="77">G69*3.99%</f>
        <v>#REF!</v>
      </c>
      <c r="H72" s="14" t="e">
        <f t="shared" si="77"/>
        <v>#REF!</v>
      </c>
      <c r="I72" s="14" t="e">
        <f t="shared" si="77"/>
        <v>#REF!</v>
      </c>
      <c r="J72" s="14" t="e">
        <f t="shared" si="77"/>
        <v>#REF!</v>
      </c>
      <c r="K72" s="99"/>
      <c r="L72" s="14"/>
      <c r="M72" s="14"/>
      <c r="N72" s="14"/>
      <c r="O72" s="14"/>
      <c r="P72" s="14"/>
      <c r="W72" s="371"/>
      <c r="Y72" s="371"/>
      <c r="Z72" s="41"/>
      <c r="AA72" s="371"/>
      <c r="AC72" s="371"/>
      <c r="AE72" s="371"/>
      <c r="AG72" s="371"/>
      <c r="AI72" s="371"/>
    </row>
    <row r="73" spans="1:35" s="2" customFormat="1" hidden="1" x14ac:dyDescent="0.2">
      <c r="A73" s="11"/>
      <c r="B73" s="33" t="s">
        <v>157</v>
      </c>
      <c r="C73" s="33"/>
      <c r="D73" s="132"/>
      <c r="E73" s="101" t="e">
        <f>E69*2.7%</f>
        <v>#REF!</v>
      </c>
      <c r="F73" s="34" t="e">
        <f>F69*2.7%</f>
        <v>#REF!</v>
      </c>
      <c r="G73" s="34" t="e">
        <f t="shared" ref="G73:J73" si="78">G69*2.7%</f>
        <v>#REF!</v>
      </c>
      <c r="H73" s="34" t="e">
        <f t="shared" si="78"/>
        <v>#REF!</v>
      </c>
      <c r="I73" s="34" t="e">
        <f t="shared" si="78"/>
        <v>#REF!</v>
      </c>
      <c r="J73" s="34" t="e">
        <f t="shared" si="78"/>
        <v>#REF!</v>
      </c>
      <c r="K73" s="101"/>
      <c r="L73" s="34"/>
      <c r="M73" s="34"/>
      <c r="N73" s="34"/>
      <c r="O73" s="34"/>
      <c r="P73" s="34"/>
      <c r="W73" s="371"/>
      <c r="Y73" s="371"/>
      <c r="Z73" s="41"/>
      <c r="AA73" s="371"/>
      <c r="AC73" s="371"/>
      <c r="AE73" s="371"/>
      <c r="AG73" s="371"/>
      <c r="AI73" s="371"/>
    </row>
    <row r="74" spans="1:35" s="2" customFormat="1" hidden="1" x14ac:dyDescent="0.2">
      <c r="A74" s="11"/>
      <c r="B74" s="12" t="s">
        <v>23</v>
      </c>
      <c r="C74" s="12"/>
      <c r="D74" s="130"/>
      <c r="E74" s="101" t="e">
        <f>E69+E70+E71+E72+E73</f>
        <v>#REF!</v>
      </c>
      <c r="F74" s="14" t="e">
        <f>F69+F70+F71+F72+F73</f>
        <v>#REF!</v>
      </c>
      <c r="G74" s="14" t="e">
        <f t="shared" ref="G74" si="79">G69+G70+G71+G72+G73</f>
        <v>#REF!</v>
      </c>
      <c r="H74" s="14" t="e">
        <f t="shared" ref="H74" si="80">H69+H70+H71+H72+H73</f>
        <v>#REF!</v>
      </c>
      <c r="I74" s="14" t="e">
        <f t="shared" ref="I74" si="81">I69+I70+I71+I72+I73</f>
        <v>#REF!</v>
      </c>
      <c r="J74" s="14" t="e">
        <f t="shared" ref="J74" si="82">J69+J70+J71+J72+J73</f>
        <v>#REF!</v>
      </c>
      <c r="K74" s="99"/>
      <c r="L74" s="14"/>
      <c r="M74" s="14"/>
      <c r="N74" s="14"/>
      <c r="O74" s="14"/>
      <c r="P74" s="14"/>
      <c r="W74" s="371"/>
      <c r="Y74" s="371"/>
      <c r="Z74" s="41"/>
      <c r="AA74" s="371"/>
      <c r="AC74" s="371"/>
      <c r="AE74" s="371"/>
      <c r="AG74" s="371"/>
      <c r="AI74" s="371"/>
    </row>
    <row r="75" spans="1:35" s="2" customFormat="1" hidden="1" x14ac:dyDescent="0.2">
      <c r="A75" s="12"/>
      <c r="B75" s="12" t="s">
        <v>24</v>
      </c>
      <c r="C75" s="12"/>
      <c r="D75" s="130"/>
      <c r="E75" s="99" t="e">
        <f t="shared" ref="E75:J75" si="83">E74*3%</f>
        <v>#REF!</v>
      </c>
      <c r="F75" s="14" t="e">
        <f t="shared" si="83"/>
        <v>#REF!</v>
      </c>
      <c r="G75" s="14" t="e">
        <f t="shared" si="83"/>
        <v>#REF!</v>
      </c>
      <c r="H75" s="14" t="e">
        <f t="shared" si="83"/>
        <v>#REF!</v>
      </c>
      <c r="I75" s="14" t="e">
        <f t="shared" si="83"/>
        <v>#REF!</v>
      </c>
      <c r="J75" s="14" t="e">
        <f t="shared" si="83"/>
        <v>#REF!</v>
      </c>
      <c r="K75" s="99"/>
      <c r="L75" s="14"/>
      <c r="M75" s="14"/>
      <c r="N75" s="14"/>
      <c r="O75" s="14"/>
      <c r="P75" s="14"/>
      <c r="W75" s="371"/>
      <c r="Y75" s="371"/>
      <c r="Z75" s="41"/>
      <c r="AA75" s="371"/>
      <c r="AC75" s="371"/>
      <c r="AE75" s="371"/>
      <c r="AG75" s="371"/>
      <c r="AI75" s="371"/>
    </row>
    <row r="76" spans="1:35" s="2" customFormat="1" hidden="1" x14ac:dyDescent="0.2">
      <c r="A76" s="35"/>
      <c r="B76" s="35" t="s">
        <v>158</v>
      </c>
      <c r="C76" s="35"/>
      <c r="D76" s="133"/>
      <c r="E76" s="102" t="e">
        <f>E74*2.7%</f>
        <v>#REF!</v>
      </c>
      <c r="F76" s="13" t="e">
        <f>F74*2.7%</f>
        <v>#REF!</v>
      </c>
      <c r="G76" s="13" t="e">
        <f t="shared" ref="G76:J76" si="84">G74*2.7%</f>
        <v>#REF!</v>
      </c>
      <c r="H76" s="13" t="e">
        <f t="shared" si="84"/>
        <v>#REF!</v>
      </c>
      <c r="I76" s="13" t="e">
        <f t="shared" si="84"/>
        <v>#REF!</v>
      </c>
      <c r="J76" s="13" t="e">
        <f t="shared" si="84"/>
        <v>#REF!</v>
      </c>
      <c r="K76" s="102"/>
      <c r="L76" s="13"/>
      <c r="M76" s="13"/>
      <c r="N76" s="13"/>
      <c r="O76" s="13"/>
      <c r="P76" s="13"/>
      <c r="W76" s="371"/>
      <c r="Y76" s="371"/>
      <c r="Z76" s="41"/>
      <c r="AA76" s="371"/>
      <c r="AC76" s="371"/>
      <c r="AE76" s="371"/>
      <c r="AG76" s="371"/>
      <c r="AI76" s="371"/>
    </row>
    <row r="77" spans="1:35" s="41" customFormat="1" x14ac:dyDescent="0.2">
      <c r="A77" s="36"/>
      <c r="B77" s="37" t="s">
        <v>25</v>
      </c>
      <c r="C77" s="37"/>
      <c r="D77" s="94"/>
      <c r="E77" s="94">
        <f>K66*(1+Entrada!$I$13)</f>
        <v>6580946.7199726207</v>
      </c>
      <c r="F77" s="38">
        <f>L66*(1+Entrada!$I$13)</f>
        <v>6663208.5539722787</v>
      </c>
      <c r="G77" s="38">
        <f>M66*(1+Entrada!$I$13)</f>
        <v>6403919.2532053562</v>
      </c>
      <c r="H77" s="38">
        <f>N66*(1+Entrada!$I$13)</f>
        <v>6758632.2814118816</v>
      </c>
      <c r="I77" s="38">
        <f>O66*(1+Entrada!$I$13)</f>
        <v>6619116.2109484589</v>
      </c>
      <c r="J77" s="38">
        <f>P66*(1+Entrada!$I$13)</f>
        <v>6677028.5420842171</v>
      </c>
      <c r="K77" s="94"/>
      <c r="L77" s="38"/>
      <c r="M77" s="38"/>
      <c r="N77" s="38"/>
      <c r="O77" s="38"/>
      <c r="P77" s="38"/>
      <c r="S77" s="313">
        <f>SUMIF($Q47:$Q65,"&lt;&gt;Rateio",Y47:Y65)</f>
        <v>7805598.4312523948</v>
      </c>
      <c r="T77" s="313">
        <f t="shared" ref="T77" si="85">SUMIF($Q47:$Q65,"&lt;&gt;Rateio",Z47:Z65)</f>
        <v>7501854.6503226729</v>
      </c>
      <c r="U77" s="313">
        <f t="shared" ref="U77" si="86">SUMIF($Q47:$Q65,"&lt;&gt;Rateio",AA47:AA65)</f>
        <v>7917382.3100209497</v>
      </c>
      <c r="V77" s="313">
        <f t="shared" ref="V77" si="87">SUMIF($Q47:$Q65,"&lt;&gt;Rateio",AB47:AB65)</f>
        <v>7753946.5700283069</v>
      </c>
      <c r="W77" s="369">
        <f t="shared" ref="W77" si="88">SUMIF($Q47:$Q65,"&lt;&gt;Rateio",AC47:AC65)</f>
        <v>7821787.8205912914</v>
      </c>
      <c r="Y77" s="372"/>
      <c r="AA77" s="372"/>
      <c r="AC77" s="372"/>
      <c r="AE77" s="372"/>
      <c r="AG77" s="372"/>
      <c r="AI77" s="372"/>
    </row>
    <row r="78" spans="1:35" s="2" customFormat="1" x14ac:dyDescent="0.2">
      <c r="C78" s="52"/>
      <c r="E78" s="88">
        <f>AVERAGE(F78:J78)</f>
        <v>2.8909863979857193E-2</v>
      </c>
      <c r="F78" s="327">
        <f>S78</f>
        <v>2.89098639798572E-2</v>
      </c>
      <c r="G78" s="327">
        <f t="shared" ref="G78" si="89">T78</f>
        <v>2.8909863979857207E-2</v>
      </c>
      <c r="H78" s="327">
        <f t="shared" ref="H78" si="90">U78</f>
        <v>2.8909863979857186E-2</v>
      </c>
      <c r="I78" s="327">
        <f t="shared" ref="I78" si="91">V78</f>
        <v>2.8909863979857193E-2</v>
      </c>
      <c r="J78" s="327">
        <f t="shared" ref="J78" si="92">W78</f>
        <v>2.8909863979857186E-2</v>
      </c>
      <c r="K78" s="87"/>
      <c r="L78" s="87"/>
      <c r="M78" s="87"/>
      <c r="N78" s="87"/>
      <c r="O78" s="87"/>
      <c r="P78" s="3"/>
      <c r="Q78" s="3"/>
      <c r="S78" s="308">
        <f>S66/S77</f>
        <v>2.89098639798572E-2</v>
      </c>
      <c r="T78" s="308">
        <f>T66/T77</f>
        <v>2.8909863979857207E-2</v>
      </c>
      <c r="U78" s="308">
        <f>U66/U77</f>
        <v>2.8909863979857186E-2</v>
      </c>
      <c r="V78" s="308">
        <f>V66/V77</f>
        <v>2.8909863979857193E-2</v>
      </c>
      <c r="W78" s="373">
        <f>W66/W77</f>
        <v>2.8909863979857186E-2</v>
      </c>
      <c r="Y78" s="373"/>
      <c r="Z78" s="385"/>
      <c r="AA78" s="373"/>
      <c r="AB78" s="324"/>
      <c r="AC78" s="373"/>
      <c r="AE78" s="373"/>
      <c r="AF78" s="324"/>
      <c r="AG78" s="373"/>
      <c r="AH78" s="324"/>
      <c r="AI78" s="373"/>
    </row>
    <row r="79" spans="1:35" s="41" customFormat="1" x14ac:dyDescent="0.2">
      <c r="E79" s="362"/>
      <c r="F79" s="363"/>
      <c r="G79" s="363"/>
      <c r="H79" s="363"/>
      <c r="I79" s="363"/>
      <c r="J79" s="363"/>
      <c r="K79" s="365"/>
      <c r="L79" s="365"/>
      <c r="M79" s="365"/>
      <c r="N79" s="365"/>
      <c r="O79" s="365"/>
      <c r="P79" s="365"/>
      <c r="Q79" s="364"/>
    </row>
    <row r="80" spans="1:35" s="2" customFormat="1" x14ac:dyDescent="0.2">
      <c r="C80" s="52"/>
      <c r="E80" s="86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3"/>
      <c r="Q80" s="3"/>
    </row>
    <row r="81" spans="1:35" s="5" customFormat="1" ht="12.75" customHeight="1" x14ac:dyDescent="0.2">
      <c r="B81" s="523" t="s">
        <v>44</v>
      </c>
      <c r="C81" s="70"/>
      <c r="D81" s="52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S81" s="359" t="s">
        <v>11</v>
      </c>
      <c r="T81" s="359" t="s">
        <v>12</v>
      </c>
      <c r="U81" s="359" t="s">
        <v>13</v>
      </c>
      <c r="V81" s="359" t="s">
        <v>14</v>
      </c>
      <c r="W81" s="368" t="s">
        <v>15</v>
      </c>
      <c r="Y81" s="368" t="s">
        <v>11</v>
      </c>
      <c r="Z81" s="381" t="s">
        <v>12</v>
      </c>
      <c r="AA81" s="368" t="s">
        <v>13</v>
      </c>
      <c r="AB81" s="360" t="s">
        <v>14</v>
      </c>
      <c r="AC81" s="368" t="s">
        <v>15</v>
      </c>
      <c r="AE81" s="368" t="s">
        <v>11</v>
      </c>
      <c r="AF81" s="360" t="s">
        <v>12</v>
      </c>
      <c r="AG81" s="368" t="s">
        <v>13</v>
      </c>
      <c r="AH81" s="360" t="s">
        <v>14</v>
      </c>
      <c r="AI81" s="368" t="s">
        <v>15</v>
      </c>
    </row>
    <row r="82" spans="1:35" s="5" customFormat="1" ht="12.75" customHeight="1" x14ac:dyDescent="0.2">
      <c r="B82" s="523"/>
      <c r="C82" s="71"/>
      <c r="D82" s="79"/>
      <c r="E82" s="126"/>
      <c r="F82" s="126"/>
      <c r="G82" s="79"/>
      <c r="H82" s="80"/>
      <c r="I82" s="80"/>
      <c r="J82" s="81"/>
      <c r="K82" s="81"/>
      <c r="L82" s="127"/>
      <c r="M82" s="81"/>
      <c r="N82" s="81"/>
      <c r="O82" s="83"/>
      <c r="P82" s="83"/>
      <c r="Q82" s="41" t="s">
        <v>535</v>
      </c>
      <c r="S82" s="313">
        <f>SUMIF($Q85:$Q103,"Rateio",L85:L103)+F115</f>
        <v>6704927.382460393</v>
      </c>
      <c r="T82" s="313">
        <f t="shared" ref="T82" si="93">SUMIF($Q85:$Q103,"Rateio",M85:M103)+G115</f>
        <v>6444014.6527132895</v>
      </c>
      <c r="U82" s="313">
        <f t="shared" ref="U82" si="94">SUMIF($Q85:$Q103,"Rateio",N85:N103)+H115</f>
        <v>6800948.5647277245</v>
      </c>
      <c r="V82" s="313">
        <f t="shared" ref="V82" si="95">SUMIF($Q85:$Q103,"Rateio",O85:O103)+I115</f>
        <v>6660558.9741023779</v>
      </c>
      <c r="W82" s="369">
        <f t="shared" ref="W82" si="96">SUMIF($Q85:$Q103,"Rateio",P85:P103)+J115</f>
        <v>6718833.8985128962</v>
      </c>
      <c r="Y82" s="378"/>
      <c r="Z82" s="382"/>
      <c r="AA82" s="378"/>
      <c r="AC82" s="378"/>
      <c r="AE82" s="378"/>
      <c r="AG82" s="378"/>
      <c r="AI82" s="378"/>
    </row>
    <row r="83" spans="1:35" s="8" customFormat="1" x14ac:dyDescent="0.2">
      <c r="A83" s="512" t="s">
        <v>16</v>
      </c>
      <c r="B83" s="526" t="s">
        <v>17</v>
      </c>
      <c r="C83" s="512" t="s">
        <v>0</v>
      </c>
      <c r="D83" s="524" t="s">
        <v>18</v>
      </c>
      <c r="E83" s="92">
        <f>$E$45</f>
        <v>42917</v>
      </c>
      <c r="F83" s="518" t="str">
        <f>$F$45</f>
        <v>Preço Unitário</v>
      </c>
      <c r="G83" s="518"/>
      <c r="H83" s="518"/>
      <c r="I83" s="518"/>
      <c r="J83" s="518"/>
      <c r="K83" s="92">
        <f>$K$45</f>
        <v>42917</v>
      </c>
      <c r="L83" s="516" t="str">
        <f>$L$45</f>
        <v>Preço Total</v>
      </c>
      <c r="M83" s="516"/>
      <c r="N83" s="516"/>
      <c r="O83" s="516"/>
      <c r="P83" s="516"/>
      <c r="Q83" s="315" t="s">
        <v>536</v>
      </c>
      <c r="S83" s="313">
        <f>SUMIF($R85:$R103,"UAR",L85:L103)</f>
        <v>4513593.1893737093</v>
      </c>
      <c r="T83" s="313">
        <f t="shared" ref="T83" si="97">SUMIF($R85:$R103,"UAR",M85:M103)</f>
        <v>4337953.1185970912</v>
      </c>
      <c r="U83" s="313">
        <f t="shared" ref="U83" si="98">SUMIF($R85:$R103,"UAR",N85:N103)</f>
        <v>4578232.3017153563</v>
      </c>
      <c r="V83" s="313">
        <f t="shared" ref="V83" si="99">SUMIF($R85:$R103,"UAR",O85:O103)</f>
        <v>4483725.4616020489</v>
      </c>
      <c r="W83" s="369">
        <f t="shared" ref="W83" si="100">SUMIF($R85:$R103,"UAR",P85:P103)</f>
        <v>4522954.7159887031</v>
      </c>
      <c r="Y83" s="379"/>
      <c r="Z83" s="383"/>
      <c r="AA83" s="379"/>
      <c r="AC83" s="379"/>
      <c r="AE83" s="379"/>
      <c r="AG83" s="379"/>
      <c r="AI83" s="379"/>
    </row>
    <row r="84" spans="1:35" s="9" customFormat="1" x14ac:dyDescent="0.2">
      <c r="A84" s="512"/>
      <c r="B84" s="513"/>
      <c r="C84" s="513"/>
      <c r="D84" s="525"/>
      <c r="E84" s="90" t="s">
        <v>58</v>
      </c>
      <c r="F84" s="42" t="s">
        <v>11</v>
      </c>
      <c r="G84" s="42" t="s">
        <v>12</v>
      </c>
      <c r="H84" s="42" t="s">
        <v>13</v>
      </c>
      <c r="I84" s="42" t="s">
        <v>14</v>
      </c>
      <c r="J84" s="42" t="s">
        <v>15</v>
      </c>
      <c r="K84" s="90" t="s">
        <v>58</v>
      </c>
      <c r="L84" s="42" t="s">
        <v>11</v>
      </c>
      <c r="M84" s="42" t="s">
        <v>12</v>
      </c>
      <c r="N84" s="42" t="s">
        <v>13</v>
      </c>
      <c r="O84" s="42" t="s">
        <v>14</v>
      </c>
      <c r="P84" s="42" t="s">
        <v>15</v>
      </c>
      <c r="Q84" s="315" t="s">
        <v>537</v>
      </c>
      <c r="S84" s="317">
        <f>S83/S82</f>
        <v>0.67317555163698628</v>
      </c>
      <c r="T84" s="317">
        <f t="shared" ref="T84" si="101">T83/T82</f>
        <v>0.67317555163698628</v>
      </c>
      <c r="U84" s="317">
        <f t="shared" ref="U84" si="102">U83/U82</f>
        <v>0.67317555163698628</v>
      </c>
      <c r="V84" s="317">
        <f t="shared" ref="V84" si="103">V83/V82</f>
        <v>0.6731755516369865</v>
      </c>
      <c r="W84" s="370">
        <f t="shared" ref="W84" si="104">W83/W82</f>
        <v>0.67317555163698639</v>
      </c>
      <c r="Y84" s="380"/>
      <c r="Z84" s="384"/>
      <c r="AA84" s="380"/>
      <c r="AB84" s="318"/>
      <c r="AC84" s="386"/>
      <c r="AE84" s="380"/>
      <c r="AF84" s="318"/>
      <c r="AG84" s="380"/>
      <c r="AH84" s="318"/>
      <c r="AI84" s="386"/>
    </row>
    <row r="85" spans="1:35" x14ac:dyDescent="0.2">
      <c r="A85" s="57">
        <v>1</v>
      </c>
      <c r="B85" s="40" t="s">
        <v>70</v>
      </c>
      <c r="C85" s="28" t="str">
        <f>VLOOKUP(B85,Valores!$A$2:$F$223,5,FALSE)</f>
        <v>unid.</v>
      </c>
      <c r="D85" s="279">
        <v>1</v>
      </c>
      <c r="E85" s="178">
        <f>EXP(11.59383)*POWER(Resumo!$C$20,0.14586)*POWER(Resumo!$D$20,0.00823)*POWER(Resumo!$E$20,0.51615)*(IF(Resumo!$F$20="ONAN/ONAF",0.8,IF(Resumo!$F$20="ONAN/ONAF/ONAF",1,1.1)))*1.027533*(1+Valores!$H$163)*(1+Valores!$I$163)*(1+Valores!$J$163)*VLOOKUP(VLOOKUP($B85,Indices_Poder!$B$5:$E$250,3,FALSE),Indices_Poder!$G$6:$N$28,8,FALSE)</f>
        <v>4270345.0657845549</v>
      </c>
      <c r="F85" s="60">
        <f>$E85*VLOOKUP(F$84,Regional!$A$2:$B$7,2,FALSE)</f>
        <v>4323724.3791068615</v>
      </c>
      <c r="G85" s="60">
        <f>$E85*VLOOKUP(G$84,Regional!$A$2:$B$7,2,FALSE)</f>
        <v>4155472.7835149504</v>
      </c>
      <c r="H85" s="60">
        <f>$E85*VLOOKUP(H$84,Regional!$A$2:$B$7,2,FALSE)</f>
        <v>4385644.3825607374</v>
      </c>
      <c r="I85" s="60">
        <f>$E85*VLOOKUP(I$84,Regional!$A$2:$B$7,2,FALSE)</f>
        <v>4295113.0671661058</v>
      </c>
      <c r="J85" s="60">
        <f>$E85*VLOOKUP(J$84,Regional!$A$2:$B$7,2,FALSE)</f>
        <v>4332692.1037450088</v>
      </c>
      <c r="K85" s="96">
        <f>D85*E85</f>
        <v>4270345.0657845549</v>
      </c>
      <c r="L85" s="58">
        <f>D85*F85</f>
        <v>4323724.3791068615</v>
      </c>
      <c r="M85" s="58">
        <f>D85*G85</f>
        <v>4155472.7835149504</v>
      </c>
      <c r="N85" s="58">
        <f>D85*H85</f>
        <v>4385644.3825607374</v>
      </c>
      <c r="O85" s="58">
        <f>D85*I85</f>
        <v>4295113.0671661058</v>
      </c>
      <c r="P85" s="59">
        <f>D85*J85</f>
        <v>4332692.1037450088</v>
      </c>
      <c r="Q85" s="1">
        <f>VLOOKUP(B85,Valores!$A$2:$O$300,14,FALSE)</f>
        <v>2.86E-2</v>
      </c>
      <c r="R85" s="1" t="str">
        <f>VLOOKUP(B85,Valores!$A$2:$O$300,15,FALSE)</f>
        <v>UAR</v>
      </c>
      <c r="S85" s="322">
        <f>IF($R85="UAR",L85*S$84,0)</f>
        <v>2910625.5440315474</v>
      </c>
      <c r="T85" s="322">
        <f t="shared" ref="T85:T103" si="105">IF($R85="UAR",M85*T$84,0)</f>
        <v>2797362.6833551596</v>
      </c>
      <c r="U85" s="322">
        <f t="shared" ref="U85:U103" si="106">IF($R85="UAR",N85*U$84,0)</f>
        <v>2952308.5765139745</v>
      </c>
      <c r="V85" s="322">
        <f t="shared" ref="V85:V103" si="107">IF($R85="UAR",O85*V$84,0)</f>
        <v>2891365.1083327723</v>
      </c>
      <c r="W85" s="322">
        <f t="shared" ref="W85:W103" si="108">IF($R85="UAR",P85*W$84,0)</f>
        <v>2916662.3970117616</v>
      </c>
      <c r="Y85" s="369">
        <f>L85+S85</f>
        <v>7234349.9231384089</v>
      </c>
      <c r="Z85" s="369">
        <f t="shared" ref="Z85:Z103" si="109">M85+T85</f>
        <v>6952835.4668701105</v>
      </c>
      <c r="AA85" s="369">
        <f t="shared" ref="AA85:AA103" si="110">N85+U85</f>
        <v>7337952.9590747114</v>
      </c>
      <c r="AB85" s="369">
        <f t="shared" ref="AB85:AB103" si="111">O85+V85</f>
        <v>7186478.1754988786</v>
      </c>
      <c r="AC85" s="369">
        <f t="shared" ref="AC85:AC103" si="112">P85+W85</f>
        <v>7249354.5007567704</v>
      </c>
      <c r="AE85" s="371">
        <f>IF($Q85="rateio",0,Y85*$Q85)</f>
        <v>206902.4078017585</v>
      </c>
      <c r="AF85" s="371">
        <f t="shared" ref="AF85:AF103" si="113">IF($Q85="rateio",0,Z85*$Q85)</f>
        <v>198851.09435248518</v>
      </c>
      <c r="AG85" s="371">
        <f t="shared" ref="AG85:AG103" si="114">IF($Q85="rateio",0,AA85*$Q85)</f>
        <v>209865.45462953675</v>
      </c>
      <c r="AH85" s="371">
        <f t="shared" ref="AH85:AH103" si="115">IF($Q85="rateio",0,AB85*$Q85)</f>
        <v>205533.27581926793</v>
      </c>
      <c r="AI85" s="371">
        <f t="shared" ref="AI85:AI103" si="116">IF($Q85="rateio",0,AC85*$Q85)</f>
        <v>207331.53872164365</v>
      </c>
    </row>
    <row r="86" spans="1:35" x14ac:dyDescent="0.2">
      <c r="A86" s="61">
        <v>2</v>
      </c>
      <c r="B86" s="28" t="s">
        <v>275</v>
      </c>
      <c r="C86" s="28" t="str">
        <f>VLOOKUP(B86,Valores!$A$2:$F$223,5,FALSE)</f>
        <v>unid.</v>
      </c>
      <c r="D86" s="280">
        <v>0.33300000000000002</v>
      </c>
      <c r="E86" s="209">
        <f>VLOOKUP($B86,Valores!$A$2:$G$300,6,FALSE)*VLOOKUP(VLOOKUP($B86,Indices_Poder!$B$5:$E$250,3,FALSE),Indices_Poder!$G$6:$N$28,4,FALSE)</f>
        <v>86511.582776174182</v>
      </c>
      <c r="F86" s="60">
        <f>$E86*VLOOKUP(F$84,Regional!$A$2:$B$7,2,FALSE)</f>
        <v>87592.977560876359</v>
      </c>
      <c r="G86" s="60">
        <f>$E86*VLOOKUP(G$84,Regional!$A$2:$B$7,2,FALSE)</f>
        <v>84184.421199495089</v>
      </c>
      <c r="H86" s="60">
        <f>$E86*VLOOKUP(H$84,Regional!$A$2:$B$7,2,FALSE)</f>
        <v>88847.395511130875</v>
      </c>
      <c r="I86" s="60">
        <f>$E86*VLOOKUP(I$84,Regional!$A$2:$B$7,2,FALSE)</f>
        <v>87013.349956275997</v>
      </c>
      <c r="J86" s="60">
        <f>$E86*VLOOKUP(J$84,Regional!$A$2:$B$7,2,FALSE)</f>
        <v>87774.651884706327</v>
      </c>
      <c r="K86" s="97">
        <f t="shared" ref="K86:K103" si="117">D86*E86</f>
        <v>28808.357064466003</v>
      </c>
      <c r="L86" s="63">
        <f t="shared" ref="L86:L103" si="118">$D86*F86</f>
        <v>29168.461527771829</v>
      </c>
      <c r="M86" s="63">
        <f t="shared" ref="M86:M103" si="119">$D86*G86</f>
        <v>28033.412259431865</v>
      </c>
      <c r="N86" s="63">
        <f t="shared" ref="N86:N103" si="120">$D86*H86</f>
        <v>29586.182705206582</v>
      </c>
      <c r="O86" s="63">
        <f t="shared" ref="O86:O103" si="121">$D86*I86</f>
        <v>28975.445535439907</v>
      </c>
      <c r="P86" s="64">
        <f t="shared" ref="P86:P103" si="122">$D86*J86</f>
        <v>29228.959077607207</v>
      </c>
      <c r="Q86" s="1">
        <f>VLOOKUP(B86,Valores!$A$2:$O$300,14,FALSE)</f>
        <v>3.5700000000000003E-2</v>
      </c>
      <c r="R86" s="1" t="str">
        <f>VLOOKUP(B86,Valores!$A$2:$O$300,15,FALSE)</f>
        <v>UAR</v>
      </c>
      <c r="S86" s="322">
        <f t="shared" ref="S86:S103" si="123">IF($R86="UAR",L86*S$84,0)</f>
        <v>19635.495179360012</v>
      </c>
      <c r="T86" s="322">
        <f t="shared" si="105"/>
        <v>18871.407762010098</v>
      </c>
      <c r="U86" s="322">
        <f t="shared" si="106"/>
        <v>19916.694863410103</v>
      </c>
      <c r="V86" s="322">
        <f t="shared" si="107"/>
        <v>19505.561532247219</v>
      </c>
      <c r="W86" s="322">
        <f t="shared" si="108"/>
        <v>19676.220650843134</v>
      </c>
      <c r="Y86" s="369">
        <f t="shared" ref="Y86:Y103" si="124">L86+S86</f>
        <v>48803.956707131845</v>
      </c>
      <c r="Z86" s="369">
        <f t="shared" si="109"/>
        <v>46904.820021441963</v>
      </c>
      <c r="AA86" s="369">
        <f t="shared" si="110"/>
        <v>49502.877568616685</v>
      </c>
      <c r="AB86" s="369">
        <f t="shared" si="111"/>
        <v>48481.007067687126</v>
      </c>
      <c r="AC86" s="369">
        <f t="shared" si="112"/>
        <v>48905.179728450341</v>
      </c>
      <c r="AE86" s="371">
        <f t="shared" ref="AE86:AE103" si="125">IF($Q86="rateio",0,Y86*$Q86)</f>
        <v>1742.3012544446069</v>
      </c>
      <c r="AF86" s="371">
        <f t="shared" si="113"/>
        <v>1674.5020747654783</v>
      </c>
      <c r="AG86" s="371">
        <f t="shared" si="114"/>
        <v>1767.2527291996157</v>
      </c>
      <c r="AH86" s="371">
        <f t="shared" si="115"/>
        <v>1730.7719523164305</v>
      </c>
      <c r="AI86" s="371">
        <f t="shared" si="116"/>
        <v>1745.9149163056773</v>
      </c>
    </row>
    <row r="87" spans="1:35" x14ac:dyDescent="0.2">
      <c r="A87" s="61">
        <v>3</v>
      </c>
      <c r="B87" s="28" t="s">
        <v>410</v>
      </c>
      <c r="C87" s="28" t="str">
        <f>VLOOKUP(B87,Valores!$A$2:$F$223,5,FALSE)</f>
        <v>unid.</v>
      </c>
      <c r="D87" s="281">
        <v>1</v>
      </c>
      <c r="E87" s="209">
        <f>VLOOKUP($B87,Valores!$A$2:$G$300,6,FALSE)*VLOOKUP(VLOOKUP($B87,Indices_Poder!$B$5:$E$250,3,FALSE),Indices_Poder!$G$6:$N$28,4,FALSE)</f>
        <v>1568.6315587113145</v>
      </c>
      <c r="F87" s="60">
        <f>$E87*VLOOKUP(F$84,Regional!$A$2:$B$7,2,FALSE)</f>
        <v>1588.2394531952059</v>
      </c>
      <c r="G87" s="60">
        <f>$E87*VLOOKUP(G$84,Regional!$A$2:$B$7,2,FALSE)</f>
        <v>1526.4353697819802</v>
      </c>
      <c r="H87" s="60">
        <f>$E87*VLOOKUP(H$84,Regional!$A$2:$B$7,2,FALSE)</f>
        <v>1610.9846107965197</v>
      </c>
      <c r="I87" s="60">
        <f>$E87*VLOOKUP(I$84,Regional!$A$2:$B$7,2,FALSE)</f>
        <v>1577.7296217518401</v>
      </c>
      <c r="J87" s="60">
        <f>$E87*VLOOKUP(J$84,Regional!$A$2:$B$7,2,FALSE)</f>
        <v>1591.5335794684995</v>
      </c>
      <c r="K87" s="97">
        <f t="shared" si="117"/>
        <v>1568.6315587113145</v>
      </c>
      <c r="L87" s="63">
        <f t="shared" si="118"/>
        <v>1588.2394531952059</v>
      </c>
      <c r="M87" s="63">
        <f t="shared" si="119"/>
        <v>1526.4353697819802</v>
      </c>
      <c r="N87" s="63">
        <f t="shared" si="120"/>
        <v>1610.9846107965197</v>
      </c>
      <c r="O87" s="63">
        <f t="shared" si="121"/>
        <v>1577.7296217518401</v>
      </c>
      <c r="P87" s="64">
        <f t="shared" si="122"/>
        <v>1591.5335794684995</v>
      </c>
      <c r="Q87" s="1">
        <f>VLOOKUP(B87,Valores!$A$2:$O$300,14,FALSE)</f>
        <v>2.7E-2</v>
      </c>
      <c r="R87" s="1" t="str">
        <f>VLOOKUP(B87,Valores!$A$2:$O$300,15,FALSE)</f>
        <v>COM</v>
      </c>
      <c r="S87" s="322">
        <f t="shared" si="123"/>
        <v>0</v>
      </c>
      <c r="T87" s="322">
        <f t="shared" si="105"/>
        <v>0</v>
      </c>
      <c r="U87" s="322">
        <f t="shared" si="106"/>
        <v>0</v>
      </c>
      <c r="V87" s="322">
        <f t="shared" si="107"/>
        <v>0</v>
      </c>
      <c r="W87" s="322">
        <f t="shared" si="108"/>
        <v>0</v>
      </c>
      <c r="Y87" s="369">
        <f t="shared" si="124"/>
        <v>1588.2394531952059</v>
      </c>
      <c r="Z87" s="369">
        <f t="shared" si="109"/>
        <v>1526.4353697819802</v>
      </c>
      <c r="AA87" s="369">
        <f t="shared" si="110"/>
        <v>1610.9846107965197</v>
      </c>
      <c r="AB87" s="369">
        <f t="shared" si="111"/>
        <v>1577.7296217518401</v>
      </c>
      <c r="AC87" s="369">
        <f t="shared" si="112"/>
        <v>1591.5335794684995</v>
      </c>
      <c r="AE87" s="371">
        <f t="shared" si="125"/>
        <v>42.882465236270562</v>
      </c>
      <c r="AF87" s="371">
        <f t="shared" si="113"/>
        <v>41.213754984113464</v>
      </c>
      <c r="AG87" s="371">
        <f t="shared" si="114"/>
        <v>43.496584491506034</v>
      </c>
      <c r="AH87" s="371">
        <f t="shared" si="115"/>
        <v>42.59869978729968</v>
      </c>
      <c r="AI87" s="371">
        <f t="shared" si="116"/>
        <v>42.971406645649488</v>
      </c>
    </row>
    <row r="88" spans="1:35" x14ac:dyDescent="0.2">
      <c r="A88" s="61">
        <v>4</v>
      </c>
      <c r="B88" s="28" t="s">
        <v>408</v>
      </c>
      <c r="C88" s="28" t="str">
        <f>VLOOKUP(B88,Valores!$A$2:$F$223,5,FALSE)</f>
        <v>unid.</v>
      </c>
      <c r="D88" s="281">
        <v>1</v>
      </c>
      <c r="E88" s="209">
        <f>VLOOKUP($B88,Valores!$A$2:$G$300,6,FALSE)*VLOOKUP(VLOOKUP($B88,Indices_Poder!$B$5:$E$250,3,FALSE),Indices_Poder!$G$6:$N$28,4,FALSE)</f>
        <v>1568.6315587113145</v>
      </c>
      <c r="F88" s="60">
        <f>$E88*VLOOKUP(F$84,Regional!$A$2:$B$7,2,FALSE)</f>
        <v>1588.2394531952059</v>
      </c>
      <c r="G88" s="60">
        <f>$E88*VLOOKUP(G$84,Regional!$A$2:$B$7,2,FALSE)</f>
        <v>1526.4353697819802</v>
      </c>
      <c r="H88" s="60">
        <f>$E88*VLOOKUP(H$84,Regional!$A$2:$B$7,2,FALSE)</f>
        <v>1610.9846107965197</v>
      </c>
      <c r="I88" s="60">
        <f>$E88*VLOOKUP(I$84,Regional!$A$2:$B$7,2,FALSE)</f>
        <v>1577.7296217518401</v>
      </c>
      <c r="J88" s="60">
        <f>$E88*VLOOKUP(J$84,Regional!$A$2:$B$7,2,FALSE)</f>
        <v>1591.5335794684995</v>
      </c>
      <c r="K88" s="97">
        <f t="shared" si="117"/>
        <v>1568.6315587113145</v>
      </c>
      <c r="L88" s="63">
        <f t="shared" si="118"/>
        <v>1588.2394531952059</v>
      </c>
      <c r="M88" s="63">
        <f t="shared" si="119"/>
        <v>1526.4353697819802</v>
      </c>
      <c r="N88" s="63">
        <f t="shared" si="120"/>
        <v>1610.9846107965197</v>
      </c>
      <c r="O88" s="63">
        <f t="shared" si="121"/>
        <v>1577.7296217518401</v>
      </c>
      <c r="P88" s="64">
        <f t="shared" si="122"/>
        <v>1591.5335794684995</v>
      </c>
      <c r="Q88" s="1">
        <f>VLOOKUP(B88,Valores!$A$2:$O$300,14,FALSE)</f>
        <v>2.7E-2</v>
      </c>
      <c r="R88" s="1" t="str">
        <f>VLOOKUP(B88,Valores!$A$2:$O$300,15,FALSE)</f>
        <v>COM</v>
      </c>
      <c r="S88" s="322">
        <f t="shared" si="123"/>
        <v>0</v>
      </c>
      <c r="T88" s="322">
        <f t="shared" si="105"/>
        <v>0</v>
      </c>
      <c r="U88" s="322">
        <f t="shared" si="106"/>
        <v>0</v>
      </c>
      <c r="V88" s="322">
        <f t="shared" si="107"/>
        <v>0</v>
      </c>
      <c r="W88" s="322">
        <f t="shared" si="108"/>
        <v>0</v>
      </c>
      <c r="Y88" s="369">
        <f t="shared" si="124"/>
        <v>1588.2394531952059</v>
      </c>
      <c r="Z88" s="369">
        <f t="shared" si="109"/>
        <v>1526.4353697819802</v>
      </c>
      <c r="AA88" s="369">
        <f t="shared" si="110"/>
        <v>1610.9846107965197</v>
      </c>
      <c r="AB88" s="369">
        <f t="shared" si="111"/>
        <v>1577.7296217518401</v>
      </c>
      <c r="AC88" s="369">
        <f t="shared" si="112"/>
        <v>1591.5335794684995</v>
      </c>
      <c r="AE88" s="371">
        <f t="shared" si="125"/>
        <v>42.882465236270562</v>
      </c>
      <c r="AF88" s="371">
        <f t="shared" si="113"/>
        <v>41.213754984113464</v>
      </c>
      <c r="AG88" s="371">
        <f t="shared" si="114"/>
        <v>43.496584491506034</v>
      </c>
      <c r="AH88" s="371">
        <f t="shared" si="115"/>
        <v>42.59869978729968</v>
      </c>
      <c r="AI88" s="371">
        <f t="shared" si="116"/>
        <v>42.971406645649488</v>
      </c>
    </row>
    <row r="89" spans="1:35" x14ac:dyDescent="0.2">
      <c r="A89" s="61">
        <v>5</v>
      </c>
      <c r="B89" s="28" t="s">
        <v>2</v>
      </c>
      <c r="C89" s="28" t="str">
        <f>VLOOKUP(B89,Valores!$A$2:$F$223,5,FALSE)</f>
        <v>unid.</v>
      </c>
      <c r="D89" s="281">
        <v>1</v>
      </c>
      <c r="E89" s="209">
        <f>VLOOKUP($B89,Valores!$A$2:$G$300,6,FALSE)*VLOOKUP(VLOOKUP($B89,Indices_Poder!$B$5:$E$250,3,FALSE),Indices_Poder!$G$6:$N$28,4,FALSE)</f>
        <v>25042.747785145042</v>
      </c>
      <c r="F89" s="60">
        <f>$E89*VLOOKUP(F$84,Regional!$A$2:$B$7,2,FALSE)</f>
        <v>25355.782132459353</v>
      </c>
      <c r="G89" s="60">
        <f>$E89*VLOOKUP(G$84,Regional!$A$2:$B$7,2,FALSE)</f>
        <v>24369.097869724639</v>
      </c>
      <c r="H89" s="60">
        <f>$E89*VLOOKUP(H$84,Regional!$A$2:$B$7,2,FALSE)</f>
        <v>25718.901975343957</v>
      </c>
      <c r="I89" s="60">
        <f>$E89*VLOOKUP(I$84,Regional!$A$2:$B$7,2,FALSE)</f>
        <v>25187.995722298885</v>
      </c>
      <c r="J89" s="60">
        <f>$E89*VLOOKUP(J$84,Regional!$A$2:$B$7,2,FALSE)</f>
        <v>25408.371902808158</v>
      </c>
      <c r="K89" s="97">
        <f t="shared" si="117"/>
        <v>25042.747785145042</v>
      </c>
      <c r="L89" s="63">
        <f t="shared" si="118"/>
        <v>25355.782132459353</v>
      </c>
      <c r="M89" s="63">
        <f t="shared" si="119"/>
        <v>24369.097869724639</v>
      </c>
      <c r="N89" s="63">
        <f t="shared" si="120"/>
        <v>25718.901975343957</v>
      </c>
      <c r="O89" s="63">
        <f t="shared" si="121"/>
        <v>25187.995722298885</v>
      </c>
      <c r="P89" s="64">
        <f t="shared" si="122"/>
        <v>25408.371902808158</v>
      </c>
      <c r="Q89" s="1">
        <f>VLOOKUP(B89,Valores!$A$2:$O$300,14,FALSE)</f>
        <v>0.04</v>
      </c>
      <c r="R89" s="1" t="str">
        <f>VLOOKUP(B89,Valores!$A$2:$O$300,15,FALSE)</f>
        <v>UAR</v>
      </c>
      <c r="S89" s="322">
        <f t="shared" si="123"/>
        <v>17068.892624205564</v>
      </c>
      <c r="T89" s="322">
        <f t="shared" si="105"/>
        <v>16404.68090134759</v>
      </c>
      <c r="U89" s="322">
        <f t="shared" si="106"/>
        <v>17313.336024749744</v>
      </c>
      <c r="V89" s="322">
        <f t="shared" si="107"/>
        <v>16955.942914988609</v>
      </c>
      <c r="W89" s="322">
        <f t="shared" si="108"/>
        <v>17104.294771870587</v>
      </c>
      <c r="Y89" s="369">
        <f t="shared" si="124"/>
        <v>42424.674756664914</v>
      </c>
      <c r="Z89" s="369">
        <f t="shared" si="109"/>
        <v>40773.778771072233</v>
      </c>
      <c r="AA89" s="369">
        <f t="shared" si="110"/>
        <v>43032.238000093697</v>
      </c>
      <c r="AB89" s="369">
        <f t="shared" si="111"/>
        <v>42143.938637287494</v>
      </c>
      <c r="AC89" s="369">
        <f t="shared" si="112"/>
        <v>42512.666674678745</v>
      </c>
      <c r="AE89" s="371">
        <f t="shared" si="125"/>
        <v>1696.9869902665966</v>
      </c>
      <c r="AF89" s="371">
        <f t="shared" si="113"/>
        <v>1630.9511508428893</v>
      </c>
      <c r="AG89" s="371">
        <f t="shared" si="114"/>
        <v>1721.2895200037478</v>
      </c>
      <c r="AH89" s="371">
        <f t="shared" si="115"/>
        <v>1685.7575454914997</v>
      </c>
      <c r="AI89" s="371">
        <f t="shared" si="116"/>
        <v>1700.5066669871499</v>
      </c>
    </row>
    <row r="90" spans="1:35" x14ac:dyDescent="0.2">
      <c r="A90" s="61">
        <v>6</v>
      </c>
      <c r="B90" s="28" t="s">
        <v>505</v>
      </c>
      <c r="C90" s="28" t="str">
        <f>VLOOKUP(B90,Valores!$A$2:$F$223,5,FALSE)</f>
        <v>unid.</v>
      </c>
      <c r="D90" s="281">
        <v>0.33</v>
      </c>
      <c r="E90" s="209">
        <f>EXP(10.06941)*POWER(13.8,0.39621)*POWER($Q$4,0.54447)*0.9331847*(1+Valores!$H$135)*(1+Valores!$I$135)*(1+Valores!$J$135)*VLOOKUP(VLOOKUP($B90,Indices_Poder!$B$5:$E$250,3,FALSE),Indices_Poder!$G$6:$N$28,8,FALSE)</f>
        <v>231416.57989152739</v>
      </c>
      <c r="F90" s="60">
        <f>$E90*VLOOKUP(F$84,Regional!$A$2:$B$7,2,FALSE)</f>
        <v>234309.28714017148</v>
      </c>
      <c r="G90" s="60">
        <f>$E90*VLOOKUP(G$84,Regional!$A$2:$B$7,2,FALSE)</f>
        <v>225191.4738924453</v>
      </c>
      <c r="H90" s="60">
        <f>$E90*VLOOKUP(H$84,Regional!$A$2:$B$7,2,FALSE)</f>
        <v>237664.82754859861</v>
      </c>
      <c r="I90" s="60">
        <f>$E90*VLOOKUP(I$84,Regional!$A$2:$B$7,2,FALSE)</f>
        <v>232758.79605489827</v>
      </c>
      <c r="J90" s="60">
        <f>$E90*VLOOKUP(J$84,Regional!$A$2:$B$7,2,FALSE)</f>
        <v>234795.26195794367</v>
      </c>
      <c r="K90" s="97">
        <f t="shared" si="117"/>
        <v>76367.471364204044</v>
      </c>
      <c r="L90" s="63">
        <f t="shared" si="118"/>
        <v>77322.064756256586</v>
      </c>
      <c r="M90" s="63">
        <f t="shared" si="119"/>
        <v>74313.186384506946</v>
      </c>
      <c r="N90" s="63">
        <f t="shared" si="120"/>
        <v>78429.393091037549</v>
      </c>
      <c r="O90" s="63">
        <f t="shared" si="121"/>
        <v>76810.402698116435</v>
      </c>
      <c r="P90" s="64">
        <f t="shared" si="122"/>
        <v>77482.436446121414</v>
      </c>
      <c r="Q90" s="1">
        <f>VLOOKUP(B90,Valores!$A$2:$O$300,14,FALSE)</f>
        <v>3.3300000000000003E-2</v>
      </c>
      <c r="R90" s="1" t="str">
        <f>VLOOKUP(B90,Valores!$A$2:$O$300,15,FALSE)</f>
        <v>UAR</v>
      </c>
      <c r="S90" s="322">
        <f t="shared" si="123"/>
        <v>52051.3235960038</v>
      </c>
      <c r="T90" s="322">
        <f t="shared" si="105"/>
        <v>50025.820238292639</v>
      </c>
      <c r="U90" s="322">
        <f t="shared" si="106"/>
        <v>52796.74995861324</v>
      </c>
      <c r="V90" s="322">
        <f t="shared" si="107"/>
        <v>51706.885207763611</v>
      </c>
      <c r="W90" s="322">
        <f t="shared" si="108"/>
        <v>52159.281896795525</v>
      </c>
      <c r="Y90" s="369">
        <f t="shared" si="124"/>
        <v>129373.38835226039</v>
      </c>
      <c r="Z90" s="369">
        <f t="shared" si="109"/>
        <v>124339.00662279958</v>
      </c>
      <c r="AA90" s="369">
        <f t="shared" si="110"/>
        <v>131226.1430496508</v>
      </c>
      <c r="AB90" s="369">
        <f t="shared" si="111"/>
        <v>128517.28790588005</v>
      </c>
      <c r="AC90" s="369">
        <f t="shared" si="112"/>
        <v>129641.71834291694</v>
      </c>
      <c r="AE90" s="371">
        <f t="shared" si="125"/>
        <v>4308.133832130271</v>
      </c>
      <c r="AF90" s="371">
        <f t="shared" si="113"/>
        <v>4140.4889205392265</v>
      </c>
      <c r="AG90" s="371">
        <f t="shared" si="114"/>
        <v>4369.8305635533716</v>
      </c>
      <c r="AH90" s="371">
        <f t="shared" si="115"/>
        <v>4279.6256872658059</v>
      </c>
      <c r="AI90" s="371">
        <f t="shared" si="116"/>
        <v>4317.0692208191349</v>
      </c>
    </row>
    <row r="91" spans="1:35" x14ac:dyDescent="0.2">
      <c r="A91" s="125">
        <v>7</v>
      </c>
      <c r="B91" s="28" t="s">
        <v>296</v>
      </c>
      <c r="C91" s="28" t="str">
        <f>VLOOKUP(B91,Valores!$A$2:$F$223,5,FALSE)</f>
        <v>unid.</v>
      </c>
      <c r="D91" s="281">
        <v>0.33</v>
      </c>
      <c r="E91" s="209">
        <f>VLOOKUP($B91,Valores!$A$2:$G$300,6,FALSE)*VLOOKUP(VLOOKUP($B91,Indices_Poder!$B$5:$E$250,3,FALSE),Indices_Poder!$G$6:$N$28,4,FALSE)</f>
        <v>33913.01283390211</v>
      </c>
      <c r="F91" s="60">
        <f>$E91*VLOOKUP(F$84,Regional!$A$2:$B$7,2,FALSE)</f>
        <v>34336.925494325886</v>
      </c>
      <c r="G91" s="60">
        <f>$E91*VLOOKUP(G$84,Regional!$A$2:$B$7,2,FALSE)</f>
        <v>33000.752788670143</v>
      </c>
      <c r="H91" s="60">
        <f>$E91*VLOOKUP(H$84,Regional!$A$2:$B$7,2,FALSE)</f>
        <v>34828.664180417465</v>
      </c>
      <c r="I91" s="60">
        <f>$E91*VLOOKUP(I$84,Regional!$A$2:$B$7,2,FALSE)</f>
        <v>34109.708308338741</v>
      </c>
      <c r="J91" s="60">
        <f>$E91*VLOOKUP(J$84,Regional!$A$2:$B$7,2,FALSE)</f>
        <v>34408.142821277077</v>
      </c>
      <c r="K91" s="128">
        <f t="shared" si="117"/>
        <v>11191.294235187697</v>
      </c>
      <c r="L91" s="60">
        <f t="shared" si="118"/>
        <v>11331.185413127543</v>
      </c>
      <c r="M91" s="60">
        <f t="shared" si="119"/>
        <v>10890.248420261147</v>
      </c>
      <c r="N91" s="60">
        <f t="shared" si="120"/>
        <v>11493.459179537764</v>
      </c>
      <c r="O91" s="60">
        <f t="shared" si="121"/>
        <v>11256.203741751784</v>
      </c>
      <c r="P91" s="82">
        <f t="shared" si="122"/>
        <v>11354.687131021436</v>
      </c>
      <c r="Q91" s="1">
        <f>VLOOKUP(B91,Valores!$A$2:$O$300,14,FALSE)</f>
        <v>2.7799999999999998E-2</v>
      </c>
      <c r="R91" s="1" t="str">
        <f>VLOOKUP(B91,Valores!$A$2:$O$300,15,FALSE)</f>
        <v>UAR</v>
      </c>
      <c r="S91" s="322">
        <f t="shared" si="123"/>
        <v>7627.8769911831059</v>
      </c>
      <c r="T91" s="322">
        <f t="shared" si="105"/>
        <v>7331.0489877731161</v>
      </c>
      <c r="U91" s="322">
        <f t="shared" si="106"/>
        <v>7737.1157234025177</v>
      </c>
      <c r="V91" s="322">
        <f t="shared" si="107"/>
        <v>7577.4011631920685</v>
      </c>
      <c r="W91" s="322">
        <f t="shared" si="108"/>
        <v>7643.6977730907456</v>
      </c>
      <c r="Y91" s="369">
        <f t="shared" si="124"/>
        <v>18959.062404310651</v>
      </c>
      <c r="Z91" s="369">
        <f t="shared" si="109"/>
        <v>18221.297408034261</v>
      </c>
      <c r="AA91" s="369">
        <f t="shared" si="110"/>
        <v>19230.57490294028</v>
      </c>
      <c r="AB91" s="369">
        <f t="shared" si="111"/>
        <v>18833.604904943852</v>
      </c>
      <c r="AC91" s="369">
        <f t="shared" si="112"/>
        <v>18998.384904112179</v>
      </c>
      <c r="AE91" s="371">
        <f t="shared" si="125"/>
        <v>527.06193483983611</v>
      </c>
      <c r="AF91" s="371">
        <f t="shared" si="113"/>
        <v>506.55206794335243</v>
      </c>
      <c r="AG91" s="371">
        <f t="shared" si="114"/>
        <v>534.60998230173971</v>
      </c>
      <c r="AH91" s="371">
        <f t="shared" si="115"/>
        <v>523.57421635743901</v>
      </c>
      <c r="AI91" s="371">
        <f t="shared" si="116"/>
        <v>528.1551003343186</v>
      </c>
    </row>
    <row r="92" spans="1:35" x14ac:dyDescent="0.2">
      <c r="A92" s="125">
        <v>8</v>
      </c>
      <c r="B92" s="28" t="s">
        <v>249</v>
      </c>
      <c r="C92" s="28" t="str">
        <f>VLOOKUP(B92,Valores!$A$2:$F$223,5,FALSE)</f>
        <v>kg</v>
      </c>
      <c r="D92" s="281">
        <v>0</v>
      </c>
      <c r="E92" s="209">
        <f>VLOOKUP($B92,Valores!$A$2:$G$300,6,FALSE)*VLOOKUP(VLOOKUP($B92,Indices_Poder!$B$5:$E$250,3,FALSE),Indices_Poder!$G$6:$N$28,4,FALSE)</f>
        <v>63.149084067654321</v>
      </c>
      <c r="F92" s="60">
        <f>$E92*VLOOKUP(F$84,Regional!$A$2:$B$7,2,FALSE)</f>
        <v>63.9384476185</v>
      </c>
      <c r="G92" s="60">
        <f>$E92*VLOOKUP(G$84,Regional!$A$2:$B$7,2,FALSE)</f>
        <v>61.450373706234416</v>
      </c>
      <c r="H92" s="60">
        <f>$E92*VLOOKUP(H$84,Regional!$A$2:$B$7,2,FALSE)</f>
        <v>64.854109337480978</v>
      </c>
      <c r="I92" s="60">
        <f>$E92*VLOOKUP(I$84,Regional!$A$2:$B$7,2,FALSE)</f>
        <v>63.51534875524672</v>
      </c>
      <c r="J92" s="60">
        <f>$E92*VLOOKUP(J$84,Regional!$A$2:$B$7,2,FALSE)</f>
        <v>64.071060695042078</v>
      </c>
      <c r="K92" s="128">
        <f t="shared" si="117"/>
        <v>0</v>
      </c>
      <c r="L92" s="60">
        <f t="shared" si="118"/>
        <v>0</v>
      </c>
      <c r="M92" s="60">
        <f t="shared" si="119"/>
        <v>0</v>
      </c>
      <c r="N92" s="60">
        <f t="shared" si="120"/>
        <v>0</v>
      </c>
      <c r="O92" s="60">
        <f t="shared" si="121"/>
        <v>0</v>
      </c>
      <c r="P92" s="82">
        <f t="shared" si="122"/>
        <v>0</v>
      </c>
      <c r="Q92" s="1">
        <f>VLOOKUP(B92,Valores!$A$2:$O$300,14,FALSE)</f>
        <v>2.5000000000000001E-2</v>
      </c>
      <c r="R92" s="1" t="str">
        <f>VLOOKUP(B92,Valores!$A$2:$O$300,15,FALSE)</f>
        <v>UAR</v>
      </c>
      <c r="S92" s="322">
        <f t="shared" si="123"/>
        <v>0</v>
      </c>
      <c r="T92" s="322">
        <f t="shared" si="105"/>
        <v>0</v>
      </c>
      <c r="U92" s="322">
        <f t="shared" si="106"/>
        <v>0</v>
      </c>
      <c r="V92" s="322">
        <f t="shared" si="107"/>
        <v>0</v>
      </c>
      <c r="W92" s="322">
        <f t="shared" si="108"/>
        <v>0</v>
      </c>
      <c r="Y92" s="369">
        <f t="shared" si="124"/>
        <v>0</v>
      </c>
      <c r="Z92" s="369">
        <f t="shared" si="109"/>
        <v>0</v>
      </c>
      <c r="AA92" s="369">
        <f t="shared" si="110"/>
        <v>0</v>
      </c>
      <c r="AB92" s="369">
        <f t="shared" si="111"/>
        <v>0</v>
      </c>
      <c r="AC92" s="369">
        <f t="shared" si="112"/>
        <v>0</v>
      </c>
      <c r="AE92" s="371">
        <f t="shared" si="125"/>
        <v>0</v>
      </c>
      <c r="AF92" s="371">
        <f t="shared" si="113"/>
        <v>0</v>
      </c>
      <c r="AG92" s="371">
        <f t="shared" si="114"/>
        <v>0</v>
      </c>
      <c r="AH92" s="371">
        <f t="shared" si="115"/>
        <v>0</v>
      </c>
      <c r="AI92" s="371">
        <f t="shared" si="116"/>
        <v>0</v>
      </c>
    </row>
    <row r="93" spans="1:35" x14ac:dyDescent="0.2">
      <c r="A93" s="61">
        <v>9</v>
      </c>
      <c r="B93" s="28" t="s">
        <v>4</v>
      </c>
      <c r="C93" s="28" t="str">
        <f>VLOOKUP(B93,Valores!$A$2:$F$223,5,FALSE)</f>
        <v>kg</v>
      </c>
      <c r="D93" s="281">
        <v>146</v>
      </c>
      <c r="E93" s="209">
        <f>VLOOKUP($B93,Valores!$A$2:$G$300,6,FALSE)*VLOOKUP(VLOOKUP($B93,Indices_Poder!$B$5:$E$250,3,FALSE),Indices_Poder!$G$6:$N$28,4,FALSE)</f>
        <v>50.884983367545722</v>
      </c>
      <c r="F93" s="60">
        <f>$E93*VLOOKUP(F$84,Regional!$A$2:$B$7,2,FALSE)</f>
        <v>51.521045659640038</v>
      </c>
      <c r="G93" s="60">
        <f>$E93*VLOOKUP(G$84,Regional!$A$2:$B$7,2,FALSE)</f>
        <v>49.516177314958739</v>
      </c>
      <c r="H93" s="60">
        <f>$E93*VLOOKUP(H$84,Regional!$A$2:$B$7,2,FALSE)</f>
        <v>52.258877918469452</v>
      </c>
      <c r="I93" s="60">
        <f>$E93*VLOOKUP(I$84,Regional!$A$2:$B$7,2,FALSE)</f>
        <v>51.180116271077488</v>
      </c>
      <c r="J93" s="60">
        <f>$E93*VLOOKUP(J$84,Regional!$A$2:$B$7,2,FALSE)</f>
        <v>51.62790412471189</v>
      </c>
      <c r="K93" s="97">
        <f t="shared" si="117"/>
        <v>7429.2075716616755</v>
      </c>
      <c r="L93" s="63">
        <f t="shared" si="118"/>
        <v>7522.0726663074456</v>
      </c>
      <c r="M93" s="63">
        <f t="shared" si="119"/>
        <v>7229.361887983976</v>
      </c>
      <c r="N93" s="63">
        <f t="shared" si="120"/>
        <v>7629.79617609654</v>
      </c>
      <c r="O93" s="63">
        <f t="shared" si="121"/>
        <v>7472.2969755773129</v>
      </c>
      <c r="P93" s="64">
        <f t="shared" si="122"/>
        <v>7537.6740022079357</v>
      </c>
      <c r="Q93" s="1" t="str">
        <f>VLOOKUP(B93,Valores!$A$2:$O$300,14,FALSE)</f>
        <v>Rateio</v>
      </c>
      <c r="R93" s="1" t="str">
        <f>VLOOKUP(B93,Valores!$A$2:$O$300,15,FALSE)</f>
        <v>COM</v>
      </c>
      <c r="S93" s="322">
        <f t="shared" si="123"/>
        <v>0</v>
      </c>
      <c r="T93" s="322">
        <f t="shared" si="105"/>
        <v>0</v>
      </c>
      <c r="U93" s="322">
        <f t="shared" si="106"/>
        <v>0</v>
      </c>
      <c r="V93" s="322">
        <f t="shared" si="107"/>
        <v>0</v>
      </c>
      <c r="W93" s="322">
        <f t="shared" si="108"/>
        <v>0</v>
      </c>
      <c r="Y93" s="369">
        <f t="shared" si="124"/>
        <v>7522.0726663074456</v>
      </c>
      <c r="Z93" s="369">
        <f t="shared" si="109"/>
        <v>7229.361887983976</v>
      </c>
      <c r="AA93" s="369">
        <f t="shared" si="110"/>
        <v>7629.79617609654</v>
      </c>
      <c r="AB93" s="369">
        <f t="shared" si="111"/>
        <v>7472.2969755773129</v>
      </c>
      <c r="AC93" s="369">
        <f t="shared" si="112"/>
        <v>7537.6740022079357</v>
      </c>
      <c r="AE93" s="371">
        <f t="shared" si="125"/>
        <v>0</v>
      </c>
      <c r="AF93" s="371">
        <f t="shared" si="113"/>
        <v>0</v>
      </c>
      <c r="AG93" s="371">
        <f t="shared" si="114"/>
        <v>0</v>
      </c>
      <c r="AH93" s="371">
        <f t="shared" si="115"/>
        <v>0</v>
      </c>
      <c r="AI93" s="371">
        <f t="shared" si="116"/>
        <v>0</v>
      </c>
    </row>
    <row r="94" spans="1:35" x14ac:dyDescent="0.2">
      <c r="A94" s="61">
        <v>10</v>
      </c>
      <c r="B94" s="28" t="s">
        <v>452</v>
      </c>
      <c r="C94" s="28" t="str">
        <f>VLOOKUP(B94,Valores!$A$2:$F$223,5,FALSE)</f>
        <v>unid.</v>
      </c>
      <c r="D94" s="281">
        <v>0</v>
      </c>
      <c r="E94" s="209">
        <f>VLOOKUP($B94,Valores!$A$2:$G$300,6,FALSE)*VLOOKUP(VLOOKUP($B94,Indices_Poder!$B$5:$E$250,3,FALSE),Indices_Poder!$G$6:$N$28,4,FALSE)</f>
        <v>151.61455081445314</v>
      </c>
      <c r="F94" s="60">
        <f>$E94*VLOOKUP(F$84,Regional!$A$2:$B$7,2,FALSE)</f>
        <v>153.50973269963379</v>
      </c>
      <c r="G94" s="60">
        <f>$E94*VLOOKUP(G$84,Regional!$A$2:$B$7,2,FALSE)</f>
        <v>147.53611939754435</v>
      </c>
      <c r="H94" s="60">
        <f>$E94*VLOOKUP(H$84,Regional!$A$2:$B$7,2,FALSE)</f>
        <v>155.70814368644335</v>
      </c>
      <c r="I94" s="60">
        <f>$E94*VLOOKUP(I$84,Regional!$A$2:$B$7,2,FALSE)</f>
        <v>152.49391520917698</v>
      </c>
      <c r="J94" s="60">
        <f>$E94*VLOOKUP(J$84,Regional!$A$2:$B$7,2,FALSE)</f>
        <v>153.82812325634416</v>
      </c>
      <c r="K94" s="97">
        <f t="shared" si="117"/>
        <v>0</v>
      </c>
      <c r="L94" s="63">
        <f t="shared" si="118"/>
        <v>0</v>
      </c>
      <c r="M94" s="63">
        <f t="shared" si="119"/>
        <v>0</v>
      </c>
      <c r="N94" s="63">
        <f t="shared" si="120"/>
        <v>0</v>
      </c>
      <c r="O94" s="63">
        <f t="shared" si="121"/>
        <v>0</v>
      </c>
      <c r="P94" s="64">
        <f t="shared" si="122"/>
        <v>0</v>
      </c>
      <c r="Q94" s="1">
        <f>VLOOKUP(B94,Valores!$A$2:$O$300,14,FALSE)</f>
        <v>2.5000000000000001E-2</v>
      </c>
      <c r="R94" s="1" t="str">
        <f>VLOOKUP(B94,Valores!$A$2:$O$300,15,FALSE)</f>
        <v>COM</v>
      </c>
      <c r="S94" s="322">
        <f t="shared" si="123"/>
        <v>0</v>
      </c>
      <c r="T94" s="322">
        <f t="shared" si="105"/>
        <v>0</v>
      </c>
      <c r="U94" s="322">
        <f t="shared" si="106"/>
        <v>0</v>
      </c>
      <c r="V94" s="322">
        <f t="shared" si="107"/>
        <v>0</v>
      </c>
      <c r="W94" s="322">
        <f t="shared" si="108"/>
        <v>0</v>
      </c>
      <c r="Y94" s="369">
        <f t="shared" si="124"/>
        <v>0</v>
      </c>
      <c r="Z94" s="369">
        <f t="shared" si="109"/>
        <v>0</v>
      </c>
      <c r="AA94" s="369">
        <f t="shared" si="110"/>
        <v>0</v>
      </c>
      <c r="AB94" s="369">
        <f t="shared" si="111"/>
        <v>0</v>
      </c>
      <c r="AC94" s="369">
        <f t="shared" si="112"/>
        <v>0</v>
      </c>
      <c r="AE94" s="371">
        <f t="shared" si="125"/>
        <v>0</v>
      </c>
      <c r="AF94" s="371">
        <f t="shared" si="113"/>
        <v>0</v>
      </c>
      <c r="AG94" s="371">
        <f t="shared" si="114"/>
        <v>0</v>
      </c>
      <c r="AH94" s="371">
        <f t="shared" si="115"/>
        <v>0</v>
      </c>
      <c r="AI94" s="371">
        <f t="shared" si="116"/>
        <v>0</v>
      </c>
    </row>
    <row r="95" spans="1:35" x14ac:dyDescent="0.2">
      <c r="A95" s="61">
        <v>11</v>
      </c>
      <c r="B95" s="28" t="s">
        <v>394</v>
      </c>
      <c r="C95" s="28" t="str">
        <f>VLOOKUP(B95,Valores!$A$2:$F$223,5,FALSE)</f>
        <v>kg</v>
      </c>
      <c r="D95" s="281">
        <v>500</v>
      </c>
      <c r="E95" s="209">
        <f>VLOOKUP($B95,Valores!$A$2:$G$300,6,FALSE)*VLOOKUP(VLOOKUP($B95,Indices_Poder!$B$5:$E$250,3,FALSE),Indices_Poder!$G$6:$N$28,4,FALSE)</f>
        <v>46.114880431832724</v>
      </c>
      <c r="F95" s="60">
        <f>$E95*VLOOKUP(F$84,Regional!$A$2:$B$7,2,FALSE)</f>
        <v>46.691316437230633</v>
      </c>
      <c r="G95" s="60">
        <f>$E95*VLOOKUP(G$84,Regional!$A$2:$B$7,2,FALSE)</f>
        <v>44.87439014821642</v>
      </c>
      <c r="H95" s="60">
        <f>$E95*VLOOKUP(H$84,Regional!$A$2:$B$7,2,FALSE)</f>
        <v>47.359982203492201</v>
      </c>
      <c r="I95" s="60">
        <f>$E95*VLOOKUP(I$84,Regional!$A$2:$B$7,2,FALSE)</f>
        <v>46.382346738337354</v>
      </c>
      <c r="J95" s="60">
        <f>$E95*VLOOKUP(J$84,Regional!$A$2:$B$7,2,FALSE)</f>
        <v>46.788157686137481</v>
      </c>
      <c r="K95" s="97">
        <f t="shared" si="117"/>
        <v>23057.440215916362</v>
      </c>
      <c r="L95" s="63">
        <f t="shared" si="118"/>
        <v>23345.658218615317</v>
      </c>
      <c r="M95" s="63">
        <f t="shared" si="119"/>
        <v>22437.195074108211</v>
      </c>
      <c r="N95" s="63">
        <f t="shared" si="120"/>
        <v>23679.991101746102</v>
      </c>
      <c r="O95" s="63">
        <f t="shared" si="121"/>
        <v>23191.173369168679</v>
      </c>
      <c r="P95" s="64">
        <f t="shared" si="122"/>
        <v>23394.078843068739</v>
      </c>
      <c r="Q95" s="1">
        <f>VLOOKUP(B95,Valores!$A$2:$O$300,14,FALSE)</f>
        <v>3.1300000000000001E-2</v>
      </c>
      <c r="R95" s="1" t="str">
        <f>VLOOKUP(B95,Valores!$A$2:$O$300,15,FALSE)</f>
        <v>UAR</v>
      </c>
      <c r="S95" s="322">
        <f t="shared" si="123"/>
        <v>15715.726349644909</v>
      </c>
      <c r="T95" s="322">
        <f t="shared" si="105"/>
        <v>15104.171171199467</v>
      </c>
      <c r="U95" s="322">
        <f t="shared" si="106"/>
        <v>15940.791072676859</v>
      </c>
      <c r="V95" s="322">
        <f t="shared" si="107"/>
        <v>15611.730925899115</v>
      </c>
      <c r="W95" s="322">
        <f t="shared" si="108"/>
        <v>15748.321930221951</v>
      </c>
      <c r="Y95" s="369">
        <f t="shared" si="124"/>
        <v>39061.384568260226</v>
      </c>
      <c r="Z95" s="369">
        <f t="shared" si="109"/>
        <v>37541.366245307676</v>
      </c>
      <c r="AA95" s="369">
        <f t="shared" si="110"/>
        <v>39620.782174422959</v>
      </c>
      <c r="AB95" s="369">
        <f t="shared" si="111"/>
        <v>38802.904295067798</v>
      </c>
      <c r="AC95" s="369">
        <f t="shared" si="112"/>
        <v>39142.40077329069</v>
      </c>
      <c r="AE95" s="371">
        <f t="shared" si="125"/>
        <v>1222.6213369865452</v>
      </c>
      <c r="AF95" s="371">
        <f t="shared" si="113"/>
        <v>1175.0447634781303</v>
      </c>
      <c r="AG95" s="371">
        <f t="shared" si="114"/>
        <v>1240.1304820594387</v>
      </c>
      <c r="AH95" s="371">
        <f t="shared" si="115"/>
        <v>1214.5309044356222</v>
      </c>
      <c r="AI95" s="371">
        <f t="shared" si="116"/>
        <v>1225.1571442039988</v>
      </c>
    </row>
    <row r="96" spans="1:35" x14ac:dyDescent="0.2">
      <c r="A96" s="61">
        <v>12</v>
      </c>
      <c r="B96" s="28" t="s">
        <v>395</v>
      </c>
      <c r="C96" s="28" t="str">
        <f>VLOOKUP(B96,Valores!$A$2:$F$223,5,FALSE)</f>
        <v>kg</v>
      </c>
      <c r="D96" s="281">
        <v>500</v>
      </c>
      <c r="E96" s="209">
        <f>VLOOKUP($B96,Valores!$A$2:$G$300,6,FALSE)*VLOOKUP(VLOOKUP($B96,Indices_Poder!$B$5:$E$250,3,FALSE),Indices_Poder!$G$6:$N$28,4,FALSE)</f>
        <v>46.114880431832724</v>
      </c>
      <c r="F96" s="60">
        <f>$E96*VLOOKUP(F$84,Regional!$A$2:$B$7,2,FALSE)</f>
        <v>46.691316437230633</v>
      </c>
      <c r="G96" s="60">
        <f>$E96*VLOOKUP(G$84,Regional!$A$2:$B$7,2,FALSE)</f>
        <v>44.87439014821642</v>
      </c>
      <c r="H96" s="60">
        <f>$E96*VLOOKUP(H$84,Regional!$A$2:$B$7,2,FALSE)</f>
        <v>47.359982203492201</v>
      </c>
      <c r="I96" s="60">
        <f>$E96*VLOOKUP(I$84,Regional!$A$2:$B$7,2,FALSE)</f>
        <v>46.382346738337354</v>
      </c>
      <c r="J96" s="60">
        <f>$E96*VLOOKUP(J$84,Regional!$A$2:$B$7,2,FALSE)</f>
        <v>46.788157686137481</v>
      </c>
      <c r="K96" s="97">
        <f t="shared" si="117"/>
        <v>23057.440215916362</v>
      </c>
      <c r="L96" s="63">
        <f t="shared" si="118"/>
        <v>23345.658218615317</v>
      </c>
      <c r="M96" s="63">
        <f t="shared" si="119"/>
        <v>22437.195074108211</v>
      </c>
      <c r="N96" s="63">
        <f t="shared" si="120"/>
        <v>23679.991101746102</v>
      </c>
      <c r="O96" s="63">
        <f t="shared" si="121"/>
        <v>23191.173369168679</v>
      </c>
      <c r="P96" s="64">
        <f t="shared" si="122"/>
        <v>23394.078843068739</v>
      </c>
      <c r="Q96" s="1">
        <f>VLOOKUP(B96,Valores!$A$2:$O$300,14,FALSE)</f>
        <v>3.1300000000000001E-2</v>
      </c>
      <c r="R96" s="1" t="str">
        <f>VLOOKUP(B96,Valores!$A$2:$O$300,15,FALSE)</f>
        <v>UAR</v>
      </c>
      <c r="S96" s="322">
        <f t="shared" si="123"/>
        <v>15715.726349644909</v>
      </c>
      <c r="T96" s="322">
        <f t="shared" si="105"/>
        <v>15104.171171199467</v>
      </c>
      <c r="U96" s="322">
        <f t="shared" si="106"/>
        <v>15940.791072676859</v>
      </c>
      <c r="V96" s="322">
        <f t="shared" si="107"/>
        <v>15611.730925899115</v>
      </c>
      <c r="W96" s="322">
        <f t="shared" si="108"/>
        <v>15748.321930221951</v>
      </c>
      <c r="Y96" s="369">
        <f t="shared" si="124"/>
        <v>39061.384568260226</v>
      </c>
      <c r="Z96" s="369">
        <f t="shared" si="109"/>
        <v>37541.366245307676</v>
      </c>
      <c r="AA96" s="369">
        <f t="shared" si="110"/>
        <v>39620.782174422959</v>
      </c>
      <c r="AB96" s="369">
        <f t="shared" si="111"/>
        <v>38802.904295067798</v>
      </c>
      <c r="AC96" s="369">
        <f t="shared" si="112"/>
        <v>39142.40077329069</v>
      </c>
      <c r="AE96" s="371">
        <f t="shared" si="125"/>
        <v>1222.6213369865452</v>
      </c>
      <c r="AF96" s="371">
        <f t="shared" si="113"/>
        <v>1175.0447634781303</v>
      </c>
      <c r="AG96" s="371">
        <f t="shared" si="114"/>
        <v>1240.1304820594387</v>
      </c>
      <c r="AH96" s="371">
        <f t="shared" si="115"/>
        <v>1214.5309044356222</v>
      </c>
      <c r="AI96" s="371">
        <f t="shared" si="116"/>
        <v>1225.1571442039988</v>
      </c>
    </row>
    <row r="97" spans="1:35" x14ac:dyDescent="0.2">
      <c r="A97" s="61">
        <v>13</v>
      </c>
      <c r="B97" s="28" t="s">
        <v>418</v>
      </c>
      <c r="C97" s="28" t="str">
        <f>VLOOKUP(B97,Valores!$A$2:$F$223,5,FALSE)</f>
        <v>m³</v>
      </c>
      <c r="D97" s="282">
        <v>10.1</v>
      </c>
      <c r="E97" s="209">
        <f>VLOOKUP($B97,Valores!$A$2:$G$300,6,FALSE)*VLOOKUP(VLOOKUP($B97,Indices_Poder!$B$5:$E$250,3,FALSE),Indices_Poder!$G$6:$N$28,4,FALSE)</f>
        <v>3532.8480140991414</v>
      </c>
      <c r="F97" s="60">
        <f>$E97*VLOOKUP(F$84,Regional!$A$2:$B$7,2,FALSE)</f>
        <v>3577.0086142753808</v>
      </c>
      <c r="G97" s="60">
        <f>$E97*VLOOKUP(G$84,Regional!$A$2:$B$7,2,FALSE)</f>
        <v>3437.8144025198744</v>
      </c>
      <c r="H97" s="60">
        <f>$E97*VLOOKUP(H$84,Regional!$A$2:$B$7,2,FALSE)</f>
        <v>3628.2349104798182</v>
      </c>
      <c r="I97" s="60">
        <f>$E97*VLOOKUP(I$84,Regional!$A$2:$B$7,2,FALSE)</f>
        <v>3553.3385325809168</v>
      </c>
      <c r="J97" s="60">
        <f>$E97*VLOOKUP(J$84,Regional!$A$2:$B$7,2,FALSE)</f>
        <v>3584.4275951049885</v>
      </c>
      <c r="K97" s="97">
        <f t="shared" si="117"/>
        <v>35681.764942401329</v>
      </c>
      <c r="L97" s="63">
        <f t="shared" si="118"/>
        <v>36127.787004181344</v>
      </c>
      <c r="M97" s="63">
        <f t="shared" si="119"/>
        <v>34721.925465450731</v>
      </c>
      <c r="N97" s="63">
        <f t="shared" si="120"/>
        <v>36645.172595846161</v>
      </c>
      <c r="O97" s="63">
        <f t="shared" si="121"/>
        <v>35888.719179067259</v>
      </c>
      <c r="P97" s="64">
        <f t="shared" si="122"/>
        <v>36202.718710560381</v>
      </c>
      <c r="Q97" s="1">
        <f>VLOOKUP(B97,Valores!$A$2:$O$300,14,FALSE)</f>
        <v>3.1300000000000001E-2</v>
      </c>
      <c r="R97" s="1" t="str">
        <f>VLOOKUP(B97,Valores!$A$2:$O$300,15,FALSE)</f>
        <v>COM</v>
      </c>
      <c r="S97" s="322">
        <f t="shared" si="123"/>
        <v>0</v>
      </c>
      <c r="T97" s="322">
        <f t="shared" si="105"/>
        <v>0</v>
      </c>
      <c r="U97" s="322">
        <f t="shared" si="106"/>
        <v>0</v>
      </c>
      <c r="V97" s="322">
        <f t="shared" si="107"/>
        <v>0</v>
      </c>
      <c r="W97" s="322">
        <f t="shared" si="108"/>
        <v>0</v>
      </c>
      <c r="Y97" s="369">
        <f t="shared" si="124"/>
        <v>36127.787004181344</v>
      </c>
      <c r="Z97" s="369">
        <f t="shared" si="109"/>
        <v>34721.925465450731</v>
      </c>
      <c r="AA97" s="369">
        <f t="shared" si="110"/>
        <v>36645.172595846161</v>
      </c>
      <c r="AB97" s="369">
        <f t="shared" si="111"/>
        <v>35888.719179067259</v>
      </c>
      <c r="AC97" s="369">
        <f t="shared" si="112"/>
        <v>36202.718710560381</v>
      </c>
      <c r="AE97" s="371">
        <f t="shared" si="125"/>
        <v>1130.7997332308762</v>
      </c>
      <c r="AF97" s="371">
        <f t="shared" si="113"/>
        <v>1086.7962670686079</v>
      </c>
      <c r="AG97" s="371">
        <f t="shared" si="114"/>
        <v>1146.9939022499848</v>
      </c>
      <c r="AH97" s="371">
        <f t="shared" si="115"/>
        <v>1123.3169103048053</v>
      </c>
      <c r="AI97" s="371">
        <f t="shared" si="116"/>
        <v>1133.1450956405399</v>
      </c>
    </row>
    <row r="98" spans="1:35" x14ac:dyDescent="0.2">
      <c r="A98" s="61">
        <v>14</v>
      </c>
      <c r="B98" s="28" t="s">
        <v>387</v>
      </c>
      <c r="C98" s="28" t="str">
        <f>VLOOKUP(B98,Valores!$A$2:$F$223,5,FALSE)</f>
        <v>m³</v>
      </c>
      <c r="D98" s="281">
        <v>48</v>
      </c>
      <c r="E98" s="209">
        <f>VLOOKUP($B98,Valores!$A$2:$G$300,6,FALSE)*VLOOKUP(VLOOKUP($B98,Indices_Poder!$B$5:$E$250,3,FALSE),Indices_Poder!$G$6:$N$28,4,FALSE)</f>
        <v>3532.8480140991414</v>
      </c>
      <c r="F98" s="60">
        <f>$E98*VLOOKUP(F$84,Regional!$A$2:$B$7,2,FALSE)</f>
        <v>3577.0086142753808</v>
      </c>
      <c r="G98" s="60">
        <f>$E98*VLOOKUP(G$84,Regional!$A$2:$B$7,2,FALSE)</f>
        <v>3437.8144025198744</v>
      </c>
      <c r="H98" s="60">
        <f>$E98*VLOOKUP(H$84,Regional!$A$2:$B$7,2,FALSE)</f>
        <v>3628.2349104798182</v>
      </c>
      <c r="I98" s="60">
        <f>$E98*VLOOKUP(I$84,Regional!$A$2:$B$7,2,FALSE)</f>
        <v>3553.3385325809168</v>
      </c>
      <c r="J98" s="60">
        <f>$E98*VLOOKUP(J$84,Regional!$A$2:$B$7,2,FALSE)</f>
        <v>3584.4275951049885</v>
      </c>
      <c r="K98" s="97">
        <f>D98*E98</f>
        <v>169576.70467675879</v>
      </c>
      <c r="L98" s="63">
        <f t="shared" si="118"/>
        <v>171696.41348521828</v>
      </c>
      <c r="M98" s="63">
        <f t="shared" si="119"/>
        <v>165015.09132095397</v>
      </c>
      <c r="N98" s="63">
        <f t="shared" si="120"/>
        <v>174155.27570303128</v>
      </c>
      <c r="O98" s="63">
        <f t="shared" si="121"/>
        <v>170560.24956388399</v>
      </c>
      <c r="P98" s="64">
        <f t="shared" si="122"/>
        <v>172052.52456503944</v>
      </c>
      <c r="Q98" s="1">
        <f>VLOOKUP(B98,Valores!$A$2:$O$300,14,FALSE)</f>
        <v>3.1300000000000001E-2</v>
      </c>
      <c r="R98" s="1" t="str">
        <f>VLOOKUP(B98,Valores!$A$2:$O$300,15,FALSE)</f>
        <v>COM</v>
      </c>
      <c r="S98" s="322">
        <f t="shared" si="123"/>
        <v>0</v>
      </c>
      <c r="T98" s="322">
        <f t="shared" si="105"/>
        <v>0</v>
      </c>
      <c r="U98" s="322">
        <f t="shared" si="106"/>
        <v>0</v>
      </c>
      <c r="V98" s="322">
        <f t="shared" si="107"/>
        <v>0</v>
      </c>
      <c r="W98" s="322">
        <f t="shared" si="108"/>
        <v>0</v>
      </c>
      <c r="Y98" s="369">
        <f t="shared" si="124"/>
        <v>171696.41348521828</v>
      </c>
      <c r="Z98" s="369">
        <f t="shared" si="109"/>
        <v>165015.09132095397</v>
      </c>
      <c r="AA98" s="369">
        <f t="shared" si="110"/>
        <v>174155.27570303128</v>
      </c>
      <c r="AB98" s="369">
        <f t="shared" si="111"/>
        <v>170560.24956388399</v>
      </c>
      <c r="AC98" s="369">
        <f t="shared" si="112"/>
        <v>172052.52456503944</v>
      </c>
      <c r="AE98" s="371">
        <f t="shared" si="125"/>
        <v>5374.0977420873323</v>
      </c>
      <c r="AF98" s="371">
        <f t="shared" si="113"/>
        <v>5164.9723583458599</v>
      </c>
      <c r="AG98" s="371">
        <f t="shared" si="114"/>
        <v>5451.0601295048791</v>
      </c>
      <c r="AH98" s="371">
        <f t="shared" si="115"/>
        <v>5338.5358113495695</v>
      </c>
      <c r="AI98" s="371">
        <f t="shared" si="116"/>
        <v>5385.2440188857345</v>
      </c>
    </row>
    <row r="99" spans="1:35" x14ac:dyDescent="0.2">
      <c r="A99" s="61">
        <v>15</v>
      </c>
      <c r="B99" s="28" t="s">
        <v>397</v>
      </c>
      <c r="C99" s="28" t="str">
        <f>VLOOKUP(B99,Valores!$A$2:$F$223,5,FALSE)</f>
        <v>m³</v>
      </c>
      <c r="D99" s="281">
        <v>0.2</v>
      </c>
      <c r="E99" s="209">
        <f>VLOOKUP($B99,Valores!$A$2:$G$300,6,FALSE)*VLOOKUP(VLOOKUP($B99,Indices_Poder!$B$5:$E$250,3,FALSE),Indices_Poder!$G$6:$N$28,4,FALSE)</f>
        <v>3532.8480140991414</v>
      </c>
      <c r="F99" s="60">
        <f>$E99*VLOOKUP(F$84,Regional!$A$2:$B$7,2,FALSE)</f>
        <v>3577.0086142753808</v>
      </c>
      <c r="G99" s="60">
        <f>$E99*VLOOKUP(G$84,Regional!$A$2:$B$7,2,FALSE)</f>
        <v>3437.8144025198744</v>
      </c>
      <c r="H99" s="60">
        <f>$E99*VLOOKUP(H$84,Regional!$A$2:$B$7,2,FALSE)</f>
        <v>3628.2349104798182</v>
      </c>
      <c r="I99" s="60">
        <f>$E99*VLOOKUP(I$84,Regional!$A$2:$B$7,2,FALSE)</f>
        <v>3553.3385325809168</v>
      </c>
      <c r="J99" s="60">
        <f>$E99*VLOOKUP(J$84,Regional!$A$2:$B$7,2,FALSE)</f>
        <v>3584.4275951049885</v>
      </c>
      <c r="K99" s="97">
        <f t="shared" si="117"/>
        <v>706.56960281982833</v>
      </c>
      <c r="L99" s="63">
        <f t="shared" si="118"/>
        <v>715.40172285507617</v>
      </c>
      <c r="M99" s="63">
        <f t="shared" si="119"/>
        <v>687.56288050397495</v>
      </c>
      <c r="N99" s="63">
        <f t="shared" si="120"/>
        <v>725.64698209596372</v>
      </c>
      <c r="O99" s="63">
        <f t="shared" si="121"/>
        <v>710.66770651618344</v>
      </c>
      <c r="P99" s="64">
        <f t="shared" si="122"/>
        <v>716.88551902099778</v>
      </c>
      <c r="Q99" s="1">
        <f>VLOOKUP(B99,Valores!$A$2:$O$300,14,FALSE)</f>
        <v>3.1300000000000001E-2</v>
      </c>
      <c r="R99" s="1" t="str">
        <f>VLOOKUP(B99,Valores!$A$2:$O$300,15,FALSE)</f>
        <v>COM</v>
      </c>
      <c r="S99" s="322">
        <f t="shared" si="123"/>
        <v>0</v>
      </c>
      <c r="T99" s="322">
        <f t="shared" si="105"/>
        <v>0</v>
      </c>
      <c r="U99" s="322">
        <f t="shared" si="106"/>
        <v>0</v>
      </c>
      <c r="V99" s="322">
        <f t="shared" si="107"/>
        <v>0</v>
      </c>
      <c r="W99" s="322">
        <f t="shared" si="108"/>
        <v>0</v>
      </c>
      <c r="Y99" s="369">
        <f t="shared" si="124"/>
        <v>715.40172285507617</v>
      </c>
      <c r="Z99" s="369">
        <f t="shared" si="109"/>
        <v>687.56288050397495</v>
      </c>
      <c r="AA99" s="369">
        <f t="shared" si="110"/>
        <v>725.64698209596372</v>
      </c>
      <c r="AB99" s="369">
        <f t="shared" si="111"/>
        <v>710.66770651618344</v>
      </c>
      <c r="AC99" s="369">
        <f t="shared" si="112"/>
        <v>716.88551902099778</v>
      </c>
      <c r="AE99" s="371">
        <f t="shared" si="125"/>
        <v>22.392073925363885</v>
      </c>
      <c r="AF99" s="371">
        <f t="shared" si="113"/>
        <v>21.520718159774418</v>
      </c>
      <c r="AG99" s="371">
        <f t="shared" si="114"/>
        <v>22.712750539603665</v>
      </c>
      <c r="AH99" s="371">
        <f t="shared" si="115"/>
        <v>22.243899213956542</v>
      </c>
      <c r="AI99" s="371">
        <f t="shared" si="116"/>
        <v>22.43851674535723</v>
      </c>
    </row>
    <row r="100" spans="1:35" x14ac:dyDescent="0.2">
      <c r="A100" s="61">
        <v>16</v>
      </c>
      <c r="B100" s="28" t="s">
        <v>542</v>
      </c>
      <c r="C100" s="28" t="str">
        <f>VLOOKUP(B100,Valores!$A$2:$F$223,5,FALSE)</f>
        <v>m³</v>
      </c>
      <c r="D100" s="281">
        <v>0</v>
      </c>
      <c r="E100" s="209">
        <f>VLOOKUP($B100,Valores!$A$2:$G$300,6,FALSE)*VLOOKUP(VLOOKUP($B100,Indices_Poder!$B$5:$E$250,3,FALSE),Indices_Poder!$G$6:$N$28,4,FALSE)</f>
        <v>3532.8480140991414</v>
      </c>
      <c r="F100" s="60">
        <f>$E100*VLOOKUP(F$84,Regional!$A$2:$B$7,2,FALSE)</f>
        <v>3577.0086142753808</v>
      </c>
      <c r="G100" s="60">
        <f>$E100*VLOOKUP(G$84,Regional!$A$2:$B$7,2,FALSE)</f>
        <v>3437.8144025198744</v>
      </c>
      <c r="H100" s="60">
        <f>$E100*VLOOKUP(H$84,Regional!$A$2:$B$7,2,FALSE)</f>
        <v>3628.2349104798182</v>
      </c>
      <c r="I100" s="60">
        <f>$E100*VLOOKUP(I$84,Regional!$A$2:$B$7,2,FALSE)</f>
        <v>3553.3385325809168</v>
      </c>
      <c r="J100" s="60">
        <f>$E100*VLOOKUP(J$84,Regional!$A$2:$B$7,2,FALSE)</f>
        <v>3584.4275951049885</v>
      </c>
      <c r="K100" s="97">
        <f t="shared" si="117"/>
        <v>0</v>
      </c>
      <c r="L100" s="63">
        <f t="shared" si="118"/>
        <v>0</v>
      </c>
      <c r="M100" s="63">
        <f t="shared" si="119"/>
        <v>0</v>
      </c>
      <c r="N100" s="63">
        <f t="shared" si="120"/>
        <v>0</v>
      </c>
      <c r="O100" s="63">
        <f t="shared" si="121"/>
        <v>0</v>
      </c>
      <c r="P100" s="64">
        <f t="shared" si="122"/>
        <v>0</v>
      </c>
      <c r="Q100" s="1">
        <f>VLOOKUP(B100,Valores!$A$2:$O$300,14,FALSE)</f>
        <v>3.1300000000000001E-2</v>
      </c>
      <c r="R100" s="1" t="str">
        <f>VLOOKUP(B100,Valores!$A$2:$O$300,15,FALSE)</f>
        <v>COM</v>
      </c>
      <c r="S100" s="322">
        <f t="shared" si="123"/>
        <v>0</v>
      </c>
      <c r="T100" s="322">
        <f t="shared" si="105"/>
        <v>0</v>
      </c>
      <c r="U100" s="322">
        <f t="shared" si="106"/>
        <v>0</v>
      </c>
      <c r="V100" s="322">
        <f t="shared" si="107"/>
        <v>0</v>
      </c>
      <c r="W100" s="322">
        <f t="shared" si="108"/>
        <v>0</v>
      </c>
      <c r="Y100" s="369">
        <f t="shared" si="124"/>
        <v>0</v>
      </c>
      <c r="Z100" s="369">
        <f t="shared" si="109"/>
        <v>0</v>
      </c>
      <c r="AA100" s="369">
        <f t="shared" si="110"/>
        <v>0</v>
      </c>
      <c r="AB100" s="369">
        <f t="shared" si="111"/>
        <v>0</v>
      </c>
      <c r="AC100" s="369">
        <f t="shared" si="112"/>
        <v>0</v>
      </c>
      <c r="AE100" s="371">
        <f t="shared" si="125"/>
        <v>0</v>
      </c>
      <c r="AF100" s="371">
        <f t="shared" si="113"/>
        <v>0</v>
      </c>
      <c r="AG100" s="371">
        <f t="shared" si="114"/>
        <v>0</v>
      </c>
      <c r="AH100" s="371">
        <f t="shared" si="115"/>
        <v>0</v>
      </c>
      <c r="AI100" s="371">
        <f t="shared" si="116"/>
        <v>0</v>
      </c>
    </row>
    <row r="101" spans="1:35" x14ac:dyDescent="0.2">
      <c r="A101" s="61">
        <v>17</v>
      </c>
      <c r="B101" s="28" t="s">
        <v>409</v>
      </c>
      <c r="C101" s="28" t="str">
        <f>VLOOKUP(B101,Valores!$A$2:$F$223,5,FALSE)</f>
        <v>m³</v>
      </c>
      <c r="D101" s="281">
        <v>1.75</v>
      </c>
      <c r="E101" s="209">
        <f>VLOOKUP($B101,Valores!$A$2:$G$300,6,FALSE)*VLOOKUP(VLOOKUP($B101,Indices_Poder!$B$5:$E$250,3,FALSE),Indices_Poder!$G$6:$N$28,4,FALSE)</f>
        <v>3532.8480140991414</v>
      </c>
      <c r="F101" s="60">
        <f>$E101*VLOOKUP(F$84,Regional!$A$2:$B$7,2,FALSE)</f>
        <v>3577.0086142753808</v>
      </c>
      <c r="G101" s="60">
        <f>$E101*VLOOKUP(G$84,Regional!$A$2:$B$7,2,FALSE)</f>
        <v>3437.8144025198744</v>
      </c>
      <c r="H101" s="60">
        <f>$E101*VLOOKUP(H$84,Regional!$A$2:$B$7,2,FALSE)</f>
        <v>3628.2349104798182</v>
      </c>
      <c r="I101" s="60">
        <f>$E101*VLOOKUP(I$84,Regional!$A$2:$B$7,2,FALSE)</f>
        <v>3553.3385325809168</v>
      </c>
      <c r="J101" s="60">
        <f>$E101*VLOOKUP(J$84,Regional!$A$2:$B$7,2,FALSE)</f>
        <v>3584.4275951049885</v>
      </c>
      <c r="K101" s="97">
        <f t="shared" si="117"/>
        <v>6182.4840246734975</v>
      </c>
      <c r="L101" s="63">
        <f t="shared" si="118"/>
        <v>6259.7650749819168</v>
      </c>
      <c r="M101" s="63">
        <f t="shared" si="119"/>
        <v>6016.1752044097802</v>
      </c>
      <c r="N101" s="63">
        <f t="shared" si="120"/>
        <v>6349.4110933396814</v>
      </c>
      <c r="O101" s="63">
        <f t="shared" si="121"/>
        <v>6218.3424320166041</v>
      </c>
      <c r="P101" s="64">
        <f t="shared" si="122"/>
        <v>6272.7482914337297</v>
      </c>
      <c r="Q101" s="1">
        <f>VLOOKUP(B101,Valores!$A$2:$O$300,14,FALSE)</f>
        <v>3.1300000000000001E-2</v>
      </c>
      <c r="R101" s="1" t="str">
        <f>VLOOKUP(B101,Valores!$A$2:$O$300,15,FALSE)</f>
        <v>COM</v>
      </c>
      <c r="S101" s="322">
        <f t="shared" si="123"/>
        <v>0</v>
      </c>
      <c r="T101" s="322">
        <f t="shared" si="105"/>
        <v>0</v>
      </c>
      <c r="U101" s="322">
        <f t="shared" si="106"/>
        <v>0</v>
      </c>
      <c r="V101" s="322">
        <f t="shared" si="107"/>
        <v>0</v>
      </c>
      <c r="W101" s="322">
        <f t="shared" si="108"/>
        <v>0</v>
      </c>
      <c r="Y101" s="369">
        <f t="shared" si="124"/>
        <v>6259.7650749819168</v>
      </c>
      <c r="Z101" s="369">
        <f t="shared" si="109"/>
        <v>6016.1752044097802</v>
      </c>
      <c r="AA101" s="369">
        <f t="shared" si="110"/>
        <v>6349.4110933396814</v>
      </c>
      <c r="AB101" s="369">
        <f t="shared" si="111"/>
        <v>6218.3424320166041</v>
      </c>
      <c r="AC101" s="369">
        <f t="shared" si="112"/>
        <v>6272.7482914337297</v>
      </c>
      <c r="AE101" s="371">
        <f t="shared" si="125"/>
        <v>195.930646846934</v>
      </c>
      <c r="AF101" s="371">
        <f t="shared" si="113"/>
        <v>188.30628389802612</v>
      </c>
      <c r="AG101" s="371">
        <f t="shared" si="114"/>
        <v>198.73656722153203</v>
      </c>
      <c r="AH101" s="371">
        <f t="shared" si="115"/>
        <v>194.63411812211973</v>
      </c>
      <c r="AI101" s="371">
        <f t="shared" si="116"/>
        <v>196.33702152187576</v>
      </c>
    </row>
    <row r="102" spans="1:35" x14ac:dyDescent="0.2">
      <c r="A102" s="61">
        <v>18</v>
      </c>
      <c r="B102" s="28" t="s">
        <v>411</v>
      </c>
      <c r="C102" s="28" t="str">
        <f>VLOOKUP(B102,Valores!$A$2:$F$223,5,FALSE)</f>
        <v>m³</v>
      </c>
      <c r="D102" s="281">
        <v>1.75</v>
      </c>
      <c r="E102" s="209">
        <f>VLOOKUP($B102,Valores!$A$2:$G$300,6,FALSE)*VLOOKUP(VLOOKUP($B102,Indices_Poder!$B$5:$E$250,3,FALSE),Indices_Poder!$G$6:$N$28,4,FALSE)</f>
        <v>3532.8480140991414</v>
      </c>
      <c r="F102" s="60">
        <f>$E102*VLOOKUP(F$84,Regional!$A$2:$B$7,2,FALSE)</f>
        <v>3577.0086142753808</v>
      </c>
      <c r="G102" s="60">
        <f>$E102*VLOOKUP(G$84,Regional!$A$2:$B$7,2,FALSE)</f>
        <v>3437.8144025198744</v>
      </c>
      <c r="H102" s="60">
        <f>$E102*VLOOKUP(H$84,Regional!$A$2:$B$7,2,FALSE)</f>
        <v>3628.2349104798182</v>
      </c>
      <c r="I102" s="60">
        <f>$E102*VLOOKUP(I$84,Regional!$A$2:$B$7,2,FALSE)</f>
        <v>3553.3385325809168</v>
      </c>
      <c r="J102" s="60">
        <f>$E102*VLOOKUP(J$84,Regional!$A$2:$B$7,2,FALSE)</f>
        <v>3584.4275951049885</v>
      </c>
      <c r="K102" s="97">
        <f t="shared" si="117"/>
        <v>6182.4840246734975</v>
      </c>
      <c r="L102" s="63">
        <f t="shared" si="118"/>
        <v>6259.7650749819168</v>
      </c>
      <c r="M102" s="63">
        <f t="shared" si="119"/>
        <v>6016.1752044097802</v>
      </c>
      <c r="N102" s="63">
        <f t="shared" si="120"/>
        <v>6349.4110933396814</v>
      </c>
      <c r="O102" s="63">
        <f t="shared" si="121"/>
        <v>6218.3424320166041</v>
      </c>
      <c r="P102" s="64">
        <f t="shared" si="122"/>
        <v>6272.7482914337297</v>
      </c>
      <c r="Q102" s="1">
        <f>VLOOKUP(B102,Valores!$A$2:$O$300,14,FALSE)</f>
        <v>3.1300000000000001E-2</v>
      </c>
      <c r="R102" s="1" t="str">
        <f>VLOOKUP(B102,Valores!$A$2:$O$300,15,FALSE)</f>
        <v>COM</v>
      </c>
      <c r="S102" s="322">
        <f t="shared" si="123"/>
        <v>0</v>
      </c>
      <c r="T102" s="322">
        <f t="shared" si="105"/>
        <v>0</v>
      </c>
      <c r="U102" s="322">
        <f t="shared" si="106"/>
        <v>0</v>
      </c>
      <c r="V102" s="322">
        <f t="shared" si="107"/>
        <v>0</v>
      </c>
      <c r="W102" s="322">
        <f t="shared" si="108"/>
        <v>0</v>
      </c>
      <c r="Y102" s="369">
        <f t="shared" si="124"/>
        <v>6259.7650749819168</v>
      </c>
      <c r="Z102" s="369">
        <f t="shared" si="109"/>
        <v>6016.1752044097802</v>
      </c>
      <c r="AA102" s="369">
        <f t="shared" si="110"/>
        <v>6349.4110933396814</v>
      </c>
      <c r="AB102" s="369">
        <f t="shared" si="111"/>
        <v>6218.3424320166041</v>
      </c>
      <c r="AC102" s="369">
        <f t="shared" si="112"/>
        <v>6272.7482914337297</v>
      </c>
      <c r="AE102" s="371">
        <f t="shared" si="125"/>
        <v>195.930646846934</v>
      </c>
      <c r="AF102" s="371">
        <f t="shared" si="113"/>
        <v>188.30628389802612</v>
      </c>
      <c r="AG102" s="371">
        <f t="shared" si="114"/>
        <v>198.73656722153203</v>
      </c>
      <c r="AH102" s="371">
        <f t="shared" si="115"/>
        <v>194.63411812211973</v>
      </c>
      <c r="AI102" s="371">
        <f t="shared" si="116"/>
        <v>196.33702152187576</v>
      </c>
    </row>
    <row r="103" spans="1:35" x14ac:dyDescent="0.2">
      <c r="A103" s="61">
        <v>19</v>
      </c>
      <c r="B103" s="28" t="s">
        <v>391</v>
      </c>
      <c r="C103" s="28" t="str">
        <f>VLOOKUP(B103,Valores!$A$2:$F$223,5,FALSE)</f>
        <v>m³</v>
      </c>
      <c r="D103" s="283">
        <v>20</v>
      </c>
      <c r="E103" s="209">
        <f>VLOOKUP($B103,Valores!$A$2:$G$300,6,FALSE)*VLOOKUP(VLOOKUP($B103,Indices_Poder!$B$5:$E$250,3,FALSE),Indices_Poder!$G$6:$N$28,4,FALSE)</f>
        <v>3532.8480140991414</v>
      </c>
      <c r="F103" s="60">
        <f>$E103*VLOOKUP(F$84,Regional!$A$2:$B$7,2,FALSE)</f>
        <v>3577.0086142753808</v>
      </c>
      <c r="G103" s="60">
        <f>$E103*VLOOKUP(G$84,Regional!$A$2:$B$7,2,FALSE)</f>
        <v>3437.8144025198744</v>
      </c>
      <c r="H103" s="60">
        <f>$E103*VLOOKUP(H$84,Regional!$A$2:$B$7,2,FALSE)</f>
        <v>3628.2349104798182</v>
      </c>
      <c r="I103" s="60">
        <f>$E103*VLOOKUP(I$84,Regional!$A$2:$B$7,2,FALSE)</f>
        <v>3553.3385325809168</v>
      </c>
      <c r="J103" s="60">
        <f>$E103*VLOOKUP(J$84,Regional!$A$2:$B$7,2,FALSE)</f>
        <v>3584.4275951049885</v>
      </c>
      <c r="K103" s="98">
        <f t="shared" si="117"/>
        <v>70656.960281982829</v>
      </c>
      <c r="L103" s="63">
        <f t="shared" si="118"/>
        <v>71540.172285507608</v>
      </c>
      <c r="M103" s="63">
        <f t="shared" si="119"/>
        <v>68756.288050397488</v>
      </c>
      <c r="N103" s="63">
        <f t="shared" si="120"/>
        <v>72564.698209596361</v>
      </c>
      <c r="O103" s="63">
        <f t="shared" si="121"/>
        <v>71066.770651618339</v>
      </c>
      <c r="P103" s="64">
        <f t="shared" si="122"/>
        <v>71688.551902099774</v>
      </c>
      <c r="Q103" s="1">
        <f>VLOOKUP(B103,Valores!$A$2:$O$300,14,FALSE)</f>
        <v>3.1300000000000001E-2</v>
      </c>
      <c r="R103" s="1" t="str">
        <f>VLOOKUP(B103,Valores!$A$2:$O$300,15,FALSE)</f>
        <v>COM</v>
      </c>
      <c r="S103" s="322">
        <f t="shared" si="123"/>
        <v>0</v>
      </c>
      <c r="T103" s="322">
        <f t="shared" si="105"/>
        <v>0</v>
      </c>
      <c r="U103" s="322">
        <f t="shared" si="106"/>
        <v>0</v>
      </c>
      <c r="V103" s="322">
        <f t="shared" si="107"/>
        <v>0</v>
      </c>
      <c r="W103" s="322">
        <f t="shared" si="108"/>
        <v>0</v>
      </c>
      <c r="Y103" s="369">
        <f t="shared" si="124"/>
        <v>71540.172285507608</v>
      </c>
      <c r="Z103" s="369">
        <f t="shared" si="109"/>
        <v>68756.288050397488</v>
      </c>
      <c r="AA103" s="369">
        <f t="shared" si="110"/>
        <v>72564.698209596361</v>
      </c>
      <c r="AB103" s="369">
        <f t="shared" si="111"/>
        <v>71066.770651618339</v>
      </c>
      <c r="AC103" s="369">
        <f t="shared" si="112"/>
        <v>71688.551902099774</v>
      </c>
      <c r="AE103" s="371">
        <f t="shared" si="125"/>
        <v>2239.2073925363884</v>
      </c>
      <c r="AF103" s="371">
        <f t="shared" si="113"/>
        <v>2152.0718159774415</v>
      </c>
      <c r="AG103" s="371">
        <f t="shared" si="114"/>
        <v>2271.2750539603662</v>
      </c>
      <c r="AH103" s="371">
        <f t="shared" si="115"/>
        <v>2224.3899213956543</v>
      </c>
      <c r="AI103" s="371">
        <f t="shared" si="116"/>
        <v>2243.8516745357229</v>
      </c>
    </row>
    <row r="104" spans="1:35" s="41" customFormat="1" x14ac:dyDescent="0.2">
      <c r="A104" s="36"/>
      <c r="B104" s="37" t="s">
        <v>20</v>
      </c>
      <c r="C104" s="37"/>
      <c r="D104" s="94"/>
      <c r="E104" s="95"/>
      <c r="F104" s="46"/>
      <c r="G104" s="46"/>
      <c r="H104" s="46"/>
      <c r="I104" s="46"/>
      <c r="J104" s="46"/>
      <c r="K104" s="95">
        <f t="shared" ref="K104:P104" si="126">SUM(K85:K103)</f>
        <v>4757423.2549077859</v>
      </c>
      <c r="L104" s="38">
        <f t="shared" si="126"/>
        <v>4816891.0455941344</v>
      </c>
      <c r="M104" s="38">
        <f t="shared" si="126"/>
        <v>4629448.569350766</v>
      </c>
      <c r="N104" s="38">
        <f t="shared" si="126"/>
        <v>4885873.6827902962</v>
      </c>
      <c r="O104" s="38">
        <f t="shared" si="126"/>
        <v>4785016.309786249</v>
      </c>
      <c r="P104" s="38">
        <f t="shared" si="126"/>
        <v>4826881.6344294362</v>
      </c>
      <c r="S104" s="313">
        <f>SUMIF($Q85:$Q103,"&lt;&gt;Rateio",AE85:AE103)</f>
        <v>226866.25765335927</v>
      </c>
      <c r="T104" s="313">
        <f t="shared" ref="T104" si="127">SUMIF($Q85:$Q103,"&lt;&gt;Rateio",AF85:AF103)</f>
        <v>218038.07933084838</v>
      </c>
      <c r="U104" s="313">
        <f t="shared" ref="U104" si="128">SUMIF($Q85:$Q103,"&lt;&gt;Rateio",AG85:AG103)</f>
        <v>230115.20652839501</v>
      </c>
      <c r="V104" s="313">
        <f t="shared" ref="V104" si="129">SUMIF($Q85:$Q103,"&lt;&gt;Rateio",AH85:AH103)</f>
        <v>225365.01920765315</v>
      </c>
      <c r="W104" s="369">
        <f t="shared" ref="W104" si="130">SUMIF($Q85:$Q103,"&lt;&gt;Rateio",AI85:AI103)</f>
        <v>227336.79507664026</v>
      </c>
      <c r="X104" s="2"/>
      <c r="Y104" s="371"/>
      <c r="AA104" s="371"/>
      <c r="AB104" s="2"/>
      <c r="AC104" s="371"/>
      <c r="AD104" s="2"/>
      <c r="AE104" s="371"/>
      <c r="AF104" s="2"/>
      <c r="AG104" s="371"/>
      <c r="AH104" s="2"/>
      <c r="AI104" s="371"/>
    </row>
    <row r="105" spans="1:35" s="41" customFormat="1" hidden="1" x14ac:dyDescent="0.2">
      <c r="A105" s="36"/>
      <c r="B105" s="37"/>
      <c r="C105" s="37"/>
      <c r="D105" s="94"/>
      <c r="E105" s="93" t="s">
        <v>58</v>
      </c>
      <c r="F105" s="84" t="s">
        <v>11</v>
      </c>
      <c r="G105" s="84" t="s">
        <v>12</v>
      </c>
      <c r="H105" s="84" t="s">
        <v>13</v>
      </c>
      <c r="I105" s="84" t="s">
        <v>14</v>
      </c>
      <c r="J105" s="84" t="s">
        <v>15</v>
      </c>
      <c r="K105" s="121"/>
      <c r="L105" s="38"/>
      <c r="M105" s="38"/>
      <c r="N105" s="38"/>
      <c r="O105" s="38"/>
      <c r="P105" s="38"/>
      <c r="W105" s="372"/>
      <c r="Y105" s="372"/>
      <c r="AA105" s="372"/>
      <c r="AC105" s="372"/>
      <c r="AE105" s="372"/>
      <c r="AG105" s="372"/>
      <c r="AI105" s="372"/>
    </row>
    <row r="106" spans="1:35" s="2" customFormat="1" hidden="1" x14ac:dyDescent="0.2">
      <c r="A106" s="11"/>
      <c r="B106" s="12" t="s">
        <v>163</v>
      </c>
      <c r="C106" s="12"/>
      <c r="D106" s="99"/>
      <c r="E106" s="99" t="e">
        <f>(SUMIF(#REF!,"Obras civis",K85:K103)+#REF!)*3.98%</f>
        <v>#REF!</v>
      </c>
      <c r="F106" s="14" t="e">
        <f>(SUMIF(#REF!,"Obras civis",L85:L103)+#REF!)*3.98%</f>
        <v>#REF!</v>
      </c>
      <c r="G106" s="14" t="e">
        <f>(SUMIF(#REF!,"Obras civis",M85:M103)+#REF!)*3.98%</f>
        <v>#REF!</v>
      </c>
      <c r="H106" s="14" t="e">
        <f>(SUMIF(#REF!,"Obras civis",N85:N103)+#REF!)*3.98%</f>
        <v>#REF!</v>
      </c>
      <c r="I106" s="14" t="e">
        <f>(SUMIF(#REF!,"Obras civis",O85:O103)+#REF!)*3.98%</f>
        <v>#REF!</v>
      </c>
      <c r="J106" s="14" t="e">
        <f>(SUMIF(#REF!,"Obras civis",P85:P103)+#REF!)*3.98%</f>
        <v>#REF!</v>
      </c>
      <c r="K106" s="99"/>
      <c r="L106" s="14"/>
      <c r="M106" s="14"/>
      <c r="N106" s="14"/>
      <c r="O106" s="14"/>
      <c r="P106" s="14"/>
      <c r="W106" s="371"/>
      <c r="Y106" s="371"/>
      <c r="Z106" s="41"/>
      <c r="AA106" s="371"/>
      <c r="AC106" s="371"/>
      <c r="AE106" s="371"/>
      <c r="AG106" s="371"/>
      <c r="AI106" s="371"/>
    </row>
    <row r="107" spans="1:35" s="2" customFormat="1" hidden="1" x14ac:dyDescent="0.2">
      <c r="A107" s="11"/>
      <c r="B107" s="12" t="s">
        <v>22</v>
      </c>
      <c r="C107" s="31"/>
      <c r="D107" s="100"/>
      <c r="E107" s="100" t="e">
        <f>K104+#REF!+E106</f>
        <v>#REF!</v>
      </c>
      <c r="F107" s="32" t="e">
        <f>L104+#REF!+F106</f>
        <v>#REF!</v>
      </c>
      <c r="G107" s="32" t="e">
        <f>M104+#REF!+G106</f>
        <v>#REF!</v>
      </c>
      <c r="H107" s="32" t="e">
        <f>N104+#REF!+H106</f>
        <v>#REF!</v>
      </c>
      <c r="I107" s="32" t="e">
        <f>O104+#REF!+I106</f>
        <v>#REF!</v>
      </c>
      <c r="J107" s="32" t="e">
        <f>P104+#REF!+J106</f>
        <v>#REF!</v>
      </c>
      <c r="K107" s="100"/>
      <c r="L107" s="32"/>
      <c r="M107" s="32"/>
      <c r="N107" s="32"/>
      <c r="O107" s="32"/>
      <c r="P107" s="32"/>
      <c r="W107" s="371"/>
      <c r="Y107" s="371"/>
      <c r="Z107" s="41"/>
      <c r="AA107" s="371"/>
      <c r="AC107" s="371"/>
      <c r="AE107" s="371"/>
      <c r="AG107" s="371"/>
      <c r="AI107" s="371"/>
    </row>
    <row r="108" spans="1:35" s="2" customFormat="1" hidden="1" x14ac:dyDescent="0.2">
      <c r="A108" s="11"/>
      <c r="B108" s="12" t="s">
        <v>155</v>
      </c>
      <c r="C108" s="12"/>
      <c r="D108" s="130"/>
      <c r="E108" s="99" t="e">
        <f>E107*2.7%</f>
        <v>#REF!</v>
      </c>
      <c r="F108" s="14" t="e">
        <f>F107*2.7%</f>
        <v>#REF!</v>
      </c>
      <c r="G108" s="14" t="e">
        <f t="shared" ref="G108:J108" si="131">G107*2.7%</f>
        <v>#REF!</v>
      </c>
      <c r="H108" s="14" t="e">
        <f t="shared" si="131"/>
        <v>#REF!</v>
      </c>
      <c r="I108" s="14" t="e">
        <f t="shared" si="131"/>
        <v>#REF!</v>
      </c>
      <c r="J108" s="14" t="e">
        <f t="shared" si="131"/>
        <v>#REF!</v>
      </c>
      <c r="K108" s="99"/>
      <c r="L108" s="14"/>
      <c r="M108" s="14"/>
      <c r="N108" s="14"/>
      <c r="O108" s="14"/>
      <c r="P108" s="14"/>
      <c r="W108" s="371"/>
      <c r="Y108" s="371"/>
      <c r="Z108" s="41"/>
      <c r="AA108" s="371"/>
      <c r="AC108" s="371"/>
      <c r="AE108" s="371"/>
      <c r="AG108" s="371"/>
      <c r="AI108" s="371"/>
    </row>
    <row r="109" spans="1:35" s="2" customFormat="1" hidden="1" x14ac:dyDescent="0.2">
      <c r="A109" s="11"/>
      <c r="B109" s="12" t="s">
        <v>156</v>
      </c>
      <c r="C109" s="31"/>
      <c r="D109" s="131"/>
      <c r="E109" s="100" t="e">
        <f>E107*1.4%</f>
        <v>#REF!</v>
      </c>
      <c r="F109" s="32" t="e">
        <f>F107*1.4%</f>
        <v>#REF!</v>
      </c>
      <c r="G109" s="32" t="e">
        <f t="shared" ref="G109:J109" si="132">G107*1.4%</f>
        <v>#REF!</v>
      </c>
      <c r="H109" s="32" t="e">
        <f t="shared" si="132"/>
        <v>#REF!</v>
      </c>
      <c r="I109" s="32" t="e">
        <f t="shared" si="132"/>
        <v>#REF!</v>
      </c>
      <c r="J109" s="32" t="e">
        <f t="shared" si="132"/>
        <v>#REF!</v>
      </c>
      <c r="K109" s="100"/>
      <c r="L109" s="32"/>
      <c r="M109" s="32"/>
      <c r="N109" s="32"/>
      <c r="O109" s="32"/>
      <c r="P109" s="32"/>
      <c r="W109" s="371"/>
      <c r="Y109" s="371"/>
      <c r="Z109" s="41"/>
      <c r="AA109" s="371"/>
      <c r="AC109" s="371"/>
      <c r="AE109" s="371"/>
      <c r="AG109" s="371"/>
      <c r="AI109" s="371"/>
    </row>
    <row r="110" spans="1:35" s="2" customFormat="1" hidden="1" x14ac:dyDescent="0.2">
      <c r="A110" s="11"/>
      <c r="B110" s="12" t="s">
        <v>160</v>
      </c>
      <c r="C110" s="12"/>
      <c r="D110" s="12"/>
      <c r="E110" s="99" t="e">
        <f>E107*3.99%</f>
        <v>#REF!</v>
      </c>
      <c r="F110" s="14" t="e">
        <f>F107*3.99%</f>
        <v>#REF!</v>
      </c>
      <c r="G110" s="14" t="e">
        <f t="shared" ref="G110:J110" si="133">G107*3.99%</f>
        <v>#REF!</v>
      </c>
      <c r="H110" s="14" t="e">
        <f t="shared" si="133"/>
        <v>#REF!</v>
      </c>
      <c r="I110" s="14" t="e">
        <f t="shared" si="133"/>
        <v>#REF!</v>
      </c>
      <c r="J110" s="14" t="e">
        <f t="shared" si="133"/>
        <v>#REF!</v>
      </c>
      <c r="K110" s="99"/>
      <c r="L110" s="14"/>
      <c r="M110" s="14"/>
      <c r="N110" s="14"/>
      <c r="O110" s="14"/>
      <c r="P110" s="14"/>
      <c r="W110" s="371"/>
      <c r="Y110" s="371"/>
      <c r="Z110" s="41"/>
      <c r="AA110" s="371"/>
      <c r="AC110" s="371"/>
      <c r="AE110" s="371"/>
      <c r="AG110" s="371"/>
      <c r="AI110" s="371"/>
    </row>
    <row r="111" spans="1:35" s="2" customFormat="1" hidden="1" x14ac:dyDescent="0.2">
      <c r="A111" s="11"/>
      <c r="B111" s="33" t="s">
        <v>157</v>
      </c>
      <c r="C111" s="33"/>
      <c r="D111" s="132"/>
      <c r="E111" s="101" t="e">
        <f>E107*2.7%</f>
        <v>#REF!</v>
      </c>
      <c r="F111" s="34" t="e">
        <f>F107*2.7%</f>
        <v>#REF!</v>
      </c>
      <c r="G111" s="34" t="e">
        <f t="shared" ref="G111:J111" si="134">G107*2.7%</f>
        <v>#REF!</v>
      </c>
      <c r="H111" s="34" t="e">
        <f t="shared" si="134"/>
        <v>#REF!</v>
      </c>
      <c r="I111" s="34" t="e">
        <f t="shared" si="134"/>
        <v>#REF!</v>
      </c>
      <c r="J111" s="34" t="e">
        <f t="shared" si="134"/>
        <v>#REF!</v>
      </c>
      <c r="K111" s="101"/>
      <c r="L111" s="34"/>
      <c r="M111" s="34"/>
      <c r="N111" s="34"/>
      <c r="O111" s="34"/>
      <c r="P111" s="34"/>
      <c r="W111" s="371"/>
      <c r="Y111" s="371"/>
      <c r="Z111" s="41"/>
      <c r="AA111" s="371"/>
      <c r="AC111" s="371"/>
      <c r="AE111" s="371"/>
      <c r="AG111" s="371"/>
      <c r="AI111" s="371"/>
    </row>
    <row r="112" spans="1:35" s="2" customFormat="1" hidden="1" x14ac:dyDescent="0.2">
      <c r="A112" s="11"/>
      <c r="B112" s="12" t="s">
        <v>23</v>
      </c>
      <c r="C112" s="12"/>
      <c r="D112" s="130"/>
      <c r="E112" s="101" t="e">
        <f>E107+E108+E109+E110+E111</f>
        <v>#REF!</v>
      </c>
      <c r="F112" s="14" t="e">
        <f>F107+F108+F109+F110+F111</f>
        <v>#REF!</v>
      </c>
      <c r="G112" s="14" t="e">
        <f t="shared" ref="G112" si="135">G107+G108+G109+G110+G111</f>
        <v>#REF!</v>
      </c>
      <c r="H112" s="14" t="e">
        <f t="shared" ref="H112" si="136">H107+H108+H109+H110+H111</f>
        <v>#REF!</v>
      </c>
      <c r="I112" s="14" t="e">
        <f t="shared" ref="I112" si="137">I107+I108+I109+I110+I111</f>
        <v>#REF!</v>
      </c>
      <c r="J112" s="14" t="e">
        <f t="shared" ref="J112" si="138">J107+J108+J109+J110+J111</f>
        <v>#REF!</v>
      </c>
      <c r="K112" s="99"/>
      <c r="L112" s="14"/>
      <c r="M112" s="14"/>
      <c r="N112" s="14"/>
      <c r="O112" s="14"/>
      <c r="P112" s="14"/>
      <c r="W112" s="371"/>
      <c r="Y112" s="371"/>
      <c r="Z112" s="41"/>
      <c r="AA112" s="371"/>
      <c r="AC112" s="371"/>
      <c r="AE112" s="371"/>
      <c r="AG112" s="371"/>
      <c r="AI112" s="371"/>
    </row>
    <row r="113" spans="1:35" s="2" customFormat="1" hidden="1" x14ac:dyDescent="0.2">
      <c r="A113" s="12"/>
      <c r="B113" s="12" t="s">
        <v>24</v>
      </c>
      <c r="C113" s="12"/>
      <c r="D113" s="130"/>
      <c r="E113" s="99" t="e">
        <f t="shared" ref="E113:J113" si="139">E112*3%</f>
        <v>#REF!</v>
      </c>
      <c r="F113" s="14" t="e">
        <f t="shared" si="139"/>
        <v>#REF!</v>
      </c>
      <c r="G113" s="14" t="e">
        <f t="shared" si="139"/>
        <v>#REF!</v>
      </c>
      <c r="H113" s="14" t="e">
        <f t="shared" si="139"/>
        <v>#REF!</v>
      </c>
      <c r="I113" s="14" t="e">
        <f t="shared" si="139"/>
        <v>#REF!</v>
      </c>
      <c r="J113" s="14" t="e">
        <f t="shared" si="139"/>
        <v>#REF!</v>
      </c>
      <c r="K113" s="99"/>
      <c r="L113" s="14"/>
      <c r="M113" s="14"/>
      <c r="N113" s="14"/>
      <c r="O113" s="14"/>
      <c r="P113" s="14"/>
      <c r="W113" s="371"/>
      <c r="Y113" s="371"/>
      <c r="Z113" s="41"/>
      <c r="AA113" s="371"/>
      <c r="AC113" s="371"/>
      <c r="AE113" s="371"/>
      <c r="AG113" s="371"/>
      <c r="AI113" s="371"/>
    </row>
    <row r="114" spans="1:35" s="2" customFormat="1" hidden="1" x14ac:dyDescent="0.2">
      <c r="A114" s="35"/>
      <c r="B114" s="35" t="s">
        <v>158</v>
      </c>
      <c r="C114" s="35"/>
      <c r="D114" s="133"/>
      <c r="E114" s="102" t="e">
        <f>E112*2.7%</f>
        <v>#REF!</v>
      </c>
      <c r="F114" s="13" t="e">
        <f>F112*2.7%</f>
        <v>#REF!</v>
      </c>
      <c r="G114" s="13" t="e">
        <f t="shared" ref="G114:J114" si="140">G112*2.7%</f>
        <v>#REF!</v>
      </c>
      <c r="H114" s="13" t="e">
        <f t="shared" si="140"/>
        <v>#REF!</v>
      </c>
      <c r="I114" s="13" t="e">
        <f t="shared" si="140"/>
        <v>#REF!</v>
      </c>
      <c r="J114" s="13" t="e">
        <f t="shared" si="140"/>
        <v>#REF!</v>
      </c>
      <c r="K114" s="102"/>
      <c r="L114" s="13"/>
      <c r="M114" s="13"/>
      <c r="N114" s="13"/>
      <c r="O114" s="13"/>
      <c r="P114" s="13"/>
      <c r="W114" s="371"/>
      <c r="Y114" s="371"/>
      <c r="Z114" s="41"/>
      <c r="AA114" s="371"/>
      <c r="AC114" s="371"/>
      <c r="AE114" s="371"/>
      <c r="AG114" s="371"/>
      <c r="AI114" s="371"/>
    </row>
    <row r="115" spans="1:35" s="41" customFormat="1" x14ac:dyDescent="0.2">
      <c r="A115" s="36"/>
      <c r="B115" s="37" t="s">
        <v>25</v>
      </c>
      <c r="C115" s="37"/>
      <c r="D115" s="94"/>
      <c r="E115" s="94">
        <f>K104*(1+Entrada!$I$13)</f>
        <v>6614721.2936237855</v>
      </c>
      <c r="F115" s="38">
        <f>L104*(1+Entrada!$I$13)</f>
        <v>6697405.3097940851</v>
      </c>
      <c r="G115" s="38">
        <f>M104*(1+Entrada!$I$13)</f>
        <v>6436785.2908253055</v>
      </c>
      <c r="H115" s="38">
        <f>N104*(1+Entrada!$I$13)</f>
        <v>6793318.7685516281</v>
      </c>
      <c r="I115" s="38">
        <f>O104*(1+Entrada!$I$13)</f>
        <v>6653086.6771268006</v>
      </c>
      <c r="J115" s="38">
        <f>P104*(1+Entrada!$I$13)</f>
        <v>6711296.2245106883</v>
      </c>
      <c r="K115" s="94"/>
      <c r="L115" s="38"/>
      <c r="M115" s="38"/>
      <c r="N115" s="38"/>
      <c r="O115" s="38"/>
      <c r="P115" s="38"/>
      <c r="S115" s="313">
        <f>SUMIF($Q85:$Q103,"&lt;&gt;Rateio",Y85:Y103)</f>
        <v>7847809.5580494134</v>
      </c>
      <c r="T115" s="313">
        <f t="shared" ref="T115" si="141">SUMIF($Q85:$Q103,"&lt;&gt;Rateio",Z85:Z103)</f>
        <v>7542423.1910497658</v>
      </c>
      <c r="U115" s="313">
        <f t="shared" ref="U115" si="142">SUMIF($Q85:$Q103,"&lt;&gt;Rateio",AA85:AA103)</f>
        <v>7960197.9418437034</v>
      </c>
      <c r="V115" s="313">
        <f t="shared" ref="V115" si="143">SUMIF($Q85:$Q103,"&lt;&gt;Rateio",AB85:AB103)</f>
        <v>7795878.3738134364</v>
      </c>
      <c r="W115" s="369">
        <f t="shared" ref="W115" si="144">SUMIF($Q85:$Q103,"&lt;&gt;Rateio",AC85:AC103)</f>
        <v>7864086.4963920349</v>
      </c>
      <c r="Y115" s="372"/>
      <c r="AA115" s="372"/>
      <c r="AC115" s="372"/>
      <c r="AE115" s="372"/>
      <c r="AG115" s="372"/>
      <c r="AI115" s="372"/>
    </row>
    <row r="116" spans="1:35" s="2" customFormat="1" x14ac:dyDescent="0.2">
      <c r="C116" s="52"/>
      <c r="E116" s="88">
        <f>AVERAGE(F116:J116)</f>
        <v>2.8908226680993417E-2</v>
      </c>
      <c r="F116" s="327">
        <f>S116</f>
        <v>2.8908226680993424E-2</v>
      </c>
      <c r="G116" s="327">
        <f t="shared" ref="G116" si="145">T116</f>
        <v>2.8908226680993424E-2</v>
      </c>
      <c r="H116" s="327">
        <f t="shared" ref="H116" si="146">U116</f>
        <v>2.8908226680993413E-2</v>
      </c>
      <c r="I116" s="327">
        <f t="shared" ref="I116" si="147">V116</f>
        <v>2.8908226680993417E-2</v>
      </c>
      <c r="J116" s="327">
        <f t="shared" ref="J116" si="148">W116</f>
        <v>2.8908226680993417E-2</v>
      </c>
      <c r="K116" s="87"/>
      <c r="L116" s="87"/>
      <c r="M116" s="87"/>
      <c r="N116" s="87"/>
      <c r="O116" s="87"/>
      <c r="P116" s="3"/>
      <c r="Q116" s="3"/>
      <c r="S116" s="308">
        <f>S104/S115</f>
        <v>2.8908226680993424E-2</v>
      </c>
      <c r="T116" s="308">
        <f>T104/T115</f>
        <v>2.8908226680993424E-2</v>
      </c>
      <c r="U116" s="308">
        <f>U104/U115</f>
        <v>2.8908226680993413E-2</v>
      </c>
      <c r="V116" s="308">
        <f>V104/V115</f>
        <v>2.8908226680993417E-2</v>
      </c>
      <c r="W116" s="373">
        <f>W104/W115</f>
        <v>2.8908226680993417E-2</v>
      </c>
      <c r="Y116" s="373"/>
      <c r="Z116" s="385"/>
      <c r="AA116" s="373"/>
      <c r="AB116" s="324"/>
      <c r="AC116" s="373"/>
      <c r="AE116" s="373"/>
      <c r="AF116" s="324"/>
      <c r="AG116" s="373"/>
      <c r="AH116" s="324"/>
      <c r="AI116" s="373"/>
    </row>
    <row r="117" spans="1:35" s="2" customFormat="1" x14ac:dyDescent="0.2">
      <c r="K117" s="6"/>
      <c r="L117" s="6"/>
      <c r="M117" s="6"/>
      <c r="N117" s="6"/>
      <c r="O117" s="6"/>
      <c r="P117" s="6"/>
      <c r="Q117" s="3"/>
    </row>
    <row r="118" spans="1:35" s="2" customFormat="1" x14ac:dyDescent="0.2">
      <c r="C118" s="52"/>
      <c r="E118" s="86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3"/>
    </row>
    <row r="119" spans="1:35" s="5" customFormat="1" ht="12.75" customHeight="1" x14ac:dyDescent="0.2">
      <c r="B119" s="523" t="s">
        <v>162</v>
      </c>
      <c r="C119" s="70"/>
      <c r="D119" s="52"/>
      <c r="E119" s="87"/>
      <c r="F119" s="87"/>
      <c r="G119" s="52"/>
      <c r="H119" s="53"/>
      <c r="I119" s="54"/>
      <c r="J119" s="6"/>
      <c r="K119" s="6"/>
      <c r="L119" s="112"/>
      <c r="M119" s="6"/>
      <c r="N119" s="6"/>
      <c r="S119" s="359" t="s">
        <v>11</v>
      </c>
      <c r="T119" s="359" t="s">
        <v>12</v>
      </c>
      <c r="U119" s="359" t="s">
        <v>13</v>
      </c>
      <c r="V119" s="359" t="s">
        <v>14</v>
      </c>
      <c r="W119" s="368" t="s">
        <v>15</v>
      </c>
      <c r="Y119" s="368" t="s">
        <v>11</v>
      </c>
      <c r="Z119" s="381" t="s">
        <v>12</v>
      </c>
      <c r="AA119" s="368" t="s">
        <v>13</v>
      </c>
      <c r="AB119" s="360" t="s">
        <v>14</v>
      </c>
      <c r="AC119" s="368" t="s">
        <v>15</v>
      </c>
      <c r="AE119" s="368" t="s">
        <v>11</v>
      </c>
      <c r="AF119" s="360" t="s">
        <v>12</v>
      </c>
      <c r="AG119" s="368" t="s">
        <v>13</v>
      </c>
      <c r="AH119" s="360" t="s">
        <v>14</v>
      </c>
      <c r="AI119" s="368" t="s">
        <v>15</v>
      </c>
    </row>
    <row r="120" spans="1:35" s="5" customFormat="1" ht="12.75" customHeight="1" x14ac:dyDescent="0.2">
      <c r="B120" s="523"/>
      <c r="C120" s="71"/>
      <c r="D120" s="55"/>
      <c r="E120" s="87"/>
      <c r="F120" s="87"/>
      <c r="G120" s="55"/>
      <c r="H120" s="56"/>
      <c r="I120" s="56"/>
      <c r="J120" s="6"/>
      <c r="K120" s="6"/>
      <c r="L120" s="112"/>
      <c r="M120" s="6"/>
      <c r="N120" s="6"/>
      <c r="Q120" s="41" t="s">
        <v>535</v>
      </c>
      <c r="S120" s="313">
        <f>SUMIF($Q123:$Q141,"Rateio",L123:L141)+F153</f>
        <v>6897526.7320859563</v>
      </c>
      <c r="T120" s="313">
        <f t="shared" ref="T120" si="149">SUMIF($Q123:$Q141,"Rateio",M123:M141)+G153</f>
        <v>6629119.2720916942</v>
      </c>
      <c r="U120" s="313">
        <f t="shared" ref="U120" si="150">SUMIF($Q123:$Q141,"Rateio",N123:N141)+H153</f>
        <v>6994163.9251545155</v>
      </c>
      <c r="V120" s="313">
        <f t="shared" ref="V120" si="151">SUMIF($Q123:$Q141,"Rateio",O123:O141)+I153</f>
        <v>6851883.8391427649</v>
      </c>
      <c r="W120" s="369">
        <f t="shared" ref="W120" si="152">SUMIF($Q123:$Q141,"Rateio",P123:P141)+J153</f>
        <v>6911832.7134562023</v>
      </c>
      <c r="Y120" s="378"/>
      <c r="Z120" s="382"/>
      <c r="AA120" s="378"/>
      <c r="AC120" s="378"/>
      <c r="AE120" s="378"/>
      <c r="AG120" s="378"/>
      <c r="AI120" s="378"/>
    </row>
    <row r="121" spans="1:35" s="8" customFormat="1" x14ac:dyDescent="0.2">
      <c r="A121" s="512" t="s">
        <v>16</v>
      </c>
      <c r="B121" s="526" t="s">
        <v>17</v>
      </c>
      <c r="C121" s="512" t="s">
        <v>0</v>
      </c>
      <c r="D121" s="524" t="s">
        <v>18</v>
      </c>
      <c r="E121" s="92">
        <f>$E$45</f>
        <v>42917</v>
      </c>
      <c r="F121" s="518" t="str">
        <f>$F$45</f>
        <v>Preço Unitário</v>
      </c>
      <c r="G121" s="518"/>
      <c r="H121" s="518"/>
      <c r="I121" s="518"/>
      <c r="J121" s="518"/>
      <c r="K121" s="92">
        <f>$K$45</f>
        <v>42917</v>
      </c>
      <c r="L121" s="516" t="str">
        <f>$L$45</f>
        <v>Preço Total</v>
      </c>
      <c r="M121" s="516"/>
      <c r="N121" s="516"/>
      <c r="O121" s="516"/>
      <c r="P121" s="516"/>
      <c r="Q121" s="315" t="s">
        <v>536</v>
      </c>
      <c r="S121" s="313">
        <f>SUMIF($R123:$R141,"UAR",L123:L141)</f>
        <v>4690906.738893846</v>
      </c>
      <c r="T121" s="313">
        <f t="shared" ref="T121" si="153">SUMIF($R123:$R141,"UAR",M123:M141)</f>
        <v>4508366.7630791105</v>
      </c>
      <c r="U121" s="313">
        <f t="shared" ref="U121" si="154">SUMIF($R123:$R141,"UAR",N123:N141)</f>
        <v>4756532.3859433401</v>
      </c>
      <c r="V121" s="313">
        <f t="shared" ref="V121" si="155">SUMIF($R123:$R141,"UAR",O123:O141)</f>
        <v>4659865.6770167192</v>
      </c>
      <c r="W121" s="369">
        <f t="shared" ref="W121" si="156">SUMIF($R123:$R141,"UAR",P123:P141)</f>
        <v>4700636.0269448822</v>
      </c>
      <c r="Y121" s="379"/>
      <c r="Z121" s="383"/>
      <c r="AA121" s="379"/>
      <c r="AC121" s="379"/>
      <c r="AE121" s="379"/>
      <c r="AG121" s="379"/>
      <c r="AI121" s="379"/>
    </row>
    <row r="122" spans="1:35" s="9" customFormat="1" x14ac:dyDescent="0.2">
      <c r="A122" s="512"/>
      <c r="B122" s="513"/>
      <c r="C122" s="513"/>
      <c r="D122" s="525"/>
      <c r="E122" s="222" t="s">
        <v>58</v>
      </c>
      <c r="F122" s="42" t="s">
        <v>11</v>
      </c>
      <c r="G122" s="42" t="s">
        <v>12</v>
      </c>
      <c r="H122" s="42" t="s">
        <v>13</v>
      </c>
      <c r="I122" s="42" t="s">
        <v>14</v>
      </c>
      <c r="J122" s="42" t="s">
        <v>15</v>
      </c>
      <c r="K122" s="222" t="s">
        <v>58</v>
      </c>
      <c r="L122" s="42" t="s">
        <v>11</v>
      </c>
      <c r="M122" s="42" t="s">
        <v>12</v>
      </c>
      <c r="N122" s="42" t="s">
        <v>13</v>
      </c>
      <c r="O122" s="42" t="s">
        <v>14</v>
      </c>
      <c r="P122" s="42" t="s">
        <v>15</v>
      </c>
      <c r="Q122" s="315" t="s">
        <v>537</v>
      </c>
      <c r="S122" s="317">
        <f>S121/S120</f>
        <v>0.68008532929240528</v>
      </c>
      <c r="T122" s="317">
        <f t="shared" ref="T122" si="157">T121/T120</f>
        <v>0.68008532929240539</v>
      </c>
      <c r="U122" s="317">
        <f t="shared" ref="U122" si="158">U121/U120</f>
        <v>0.68007161925908943</v>
      </c>
      <c r="V122" s="317">
        <f t="shared" ref="V122" si="159">V121/V120</f>
        <v>0.6800853292924055</v>
      </c>
      <c r="W122" s="370">
        <f t="shared" ref="W122" si="160">W121/W120</f>
        <v>0.6800853292924055</v>
      </c>
      <c r="Y122" s="380"/>
      <c r="Z122" s="384"/>
      <c r="AA122" s="380"/>
      <c r="AB122" s="318"/>
      <c r="AC122" s="386"/>
      <c r="AE122" s="380"/>
      <c r="AF122" s="318"/>
      <c r="AG122" s="380"/>
      <c r="AH122" s="318"/>
      <c r="AI122" s="386"/>
    </row>
    <row r="123" spans="1:35" x14ac:dyDescent="0.2">
      <c r="A123" s="57">
        <v>1</v>
      </c>
      <c r="B123" s="40" t="s">
        <v>70</v>
      </c>
      <c r="C123" s="28" t="str">
        <f>VLOOKUP(B123,Valores!$A$2:$F$223,5,FALSE)</f>
        <v>unid.</v>
      </c>
      <c r="D123" s="279">
        <v>1</v>
      </c>
      <c r="E123" s="178">
        <f>EXP(11.59383)*POWER(Resumo!$C$21,0.14586)*POWER(Resumo!$D$21,0.00823)*POWER(Resumo!$E$21,0.51615)*(IF(Resumo!$F$21="ONAN/ONAF",0.8,IF(Resumo!$F$21="ONAN/ONAF/ONAF",1,1.1)))*1.027533*(1+Valores!$H$163)*(1+Valores!$I$163)*(1+Valores!$J$163)*VLOOKUP(VLOOKUP($B123,Indices_Poder!$B$5:$E$250,3,FALSE),Indices_Poder!$G$6:$N$28,8,FALSE)</f>
        <v>4445469.5591377765</v>
      </c>
      <c r="F123" s="60">
        <f>$E123*VLOOKUP(F$122,Regional!$A$2:$B$7,2,FALSE)</f>
        <v>4501037.9286269983</v>
      </c>
      <c r="G123" s="60">
        <f>$E123*VLOOKUP(G$122,Regional!$A$2:$B$7,2,FALSE)</f>
        <v>4325886.4279969698</v>
      </c>
      <c r="H123" s="60">
        <f>$E123*VLOOKUP(H$122,Regional!$A$2:$B$7,2,FALSE)</f>
        <v>4565497.2372344965</v>
      </c>
      <c r="I123" s="60">
        <f>$E123*VLOOKUP(I$122,Regional!$A$2:$B$7,2,FALSE)</f>
        <v>4471253.2825807761</v>
      </c>
      <c r="J123" s="60">
        <f>$E123*VLOOKUP(J$122,Regional!$A$2:$B$7,2,FALSE)</f>
        <v>4510373.414701188</v>
      </c>
      <c r="K123" s="96">
        <f>D123*E123</f>
        <v>4445469.5591377765</v>
      </c>
      <c r="L123" s="58">
        <f>D123*F123</f>
        <v>4501037.9286269983</v>
      </c>
      <c r="M123" s="58">
        <f>D123*G123</f>
        <v>4325886.4279969698</v>
      </c>
      <c r="N123" s="58">
        <f>D123*H123</f>
        <v>4565497.2372344965</v>
      </c>
      <c r="O123" s="58">
        <f>D123*I123</f>
        <v>4471253.2825807761</v>
      </c>
      <c r="P123" s="59">
        <f>D123*J123</f>
        <v>4510373.414701188</v>
      </c>
      <c r="Q123" s="1">
        <f>VLOOKUP(B123,Valores!$A$2:$O$300,14,FALSE)</f>
        <v>2.86E-2</v>
      </c>
      <c r="R123" s="1" t="str">
        <f>VLOOKUP(B123,Valores!$A$2:$O$300,15,FALSE)</f>
        <v>UAR</v>
      </c>
      <c r="S123" s="322">
        <f>IF($R123="UAR",L123*S$122,0)</f>
        <v>3061089.861847898</v>
      </c>
      <c r="T123" s="322">
        <f t="shared" ref="T123:T141" si="161">IF($R123="UAR",M123*T$122,0)</f>
        <v>2941971.8958658664</v>
      </c>
      <c r="U123" s="322">
        <f t="shared" ref="U123:U141" si="162">IF($R123="UAR",N123*U$122,0)</f>
        <v>3104865.0988489632</v>
      </c>
      <c r="V123" s="322">
        <f t="shared" ref="V123:V141" si="163">IF($R123="UAR",O123*V$122,0)</f>
        <v>3040833.7610336961</v>
      </c>
      <c r="W123" s="322">
        <f t="shared" ref="W123:W141" si="164">IF($R123="UAR",P123*W$122,0)</f>
        <v>3067438.7889687689</v>
      </c>
      <c r="Y123" s="369">
        <f>L123+S123</f>
        <v>7562127.7904748963</v>
      </c>
      <c r="Z123" s="369">
        <f t="shared" ref="Z123:Z141" si="165">M123+T123</f>
        <v>7267858.3238628358</v>
      </c>
      <c r="AA123" s="369">
        <f t="shared" ref="AA123:AA141" si="166">N123+U123</f>
        <v>7670362.3360834597</v>
      </c>
      <c r="AB123" s="369">
        <f t="shared" ref="AB123:AB141" si="167">O123+V123</f>
        <v>7512087.0436144723</v>
      </c>
      <c r="AC123" s="369">
        <f t="shared" ref="AC123:AC141" si="168">P123+W123</f>
        <v>7577812.2036699569</v>
      </c>
      <c r="AE123" s="371">
        <f>IF($Q123="rateio",0,Y123*$Q123)</f>
        <v>216276.85480758204</v>
      </c>
      <c r="AF123" s="371">
        <f t="shared" ref="AF123:AF141" si="169">IF($Q123="rateio",0,Z123*$Q123)</f>
        <v>207860.7480624771</v>
      </c>
      <c r="AG123" s="371">
        <f t="shared" ref="AG123:AG141" si="170">IF($Q123="rateio",0,AA123*$Q123)</f>
        <v>219372.36281198694</v>
      </c>
      <c r="AH123" s="371">
        <f t="shared" ref="AH123:AH141" si="171">IF($Q123="rateio",0,AB123*$Q123)</f>
        <v>214845.68944737391</v>
      </c>
      <c r="AI123" s="371">
        <f t="shared" ref="AI123:AI141" si="172">IF($Q123="rateio",0,AC123*$Q123)</f>
        <v>216725.42902496076</v>
      </c>
    </row>
    <row r="124" spans="1:35" x14ac:dyDescent="0.2">
      <c r="A124" s="61">
        <v>2</v>
      </c>
      <c r="B124" s="28" t="s">
        <v>275</v>
      </c>
      <c r="C124" s="28" t="str">
        <f>VLOOKUP(B124,Valores!$A$2:$F$223,5,FALSE)</f>
        <v>unid.</v>
      </c>
      <c r="D124" s="280">
        <v>0.33300000000000002</v>
      </c>
      <c r="E124" s="209">
        <f>VLOOKUP($B124,Valores!$A$2:$G$300,6,FALSE)*VLOOKUP(VLOOKUP($B124,Indices_Poder!$B$5:$E$250,3,FALSE),Indices_Poder!$G$6:$N$28,4,FALSE)</f>
        <v>86511.582776174182</v>
      </c>
      <c r="F124" s="60">
        <f>$E124*VLOOKUP(F$122,Regional!$A$2:$B$7,2,FALSE)</f>
        <v>87592.977560876359</v>
      </c>
      <c r="G124" s="60">
        <f>$E124*VLOOKUP(G$122,Regional!$A$2:$B$7,2,FALSE)</f>
        <v>84184.421199495089</v>
      </c>
      <c r="H124" s="60">
        <f>$E124*VLOOKUP(H$122,Regional!$A$2:$B$7,2,FALSE)</f>
        <v>88847.395511130875</v>
      </c>
      <c r="I124" s="60">
        <f>$E124*VLOOKUP(I$122,Regional!$A$2:$B$7,2,FALSE)</f>
        <v>87013.349956275997</v>
      </c>
      <c r="J124" s="60">
        <f>$E124*VLOOKUP(J$122,Regional!$A$2:$B$7,2,FALSE)</f>
        <v>87774.651884706327</v>
      </c>
      <c r="K124" s="97">
        <f t="shared" ref="K124:K135" si="173">D124*E124</f>
        <v>28808.357064466003</v>
      </c>
      <c r="L124" s="63">
        <f t="shared" ref="L124:L141" si="174">$D124*F124</f>
        <v>29168.461527771829</v>
      </c>
      <c r="M124" s="63">
        <f t="shared" ref="M124:M141" si="175">$D124*G124</f>
        <v>28033.412259431865</v>
      </c>
      <c r="N124" s="63">
        <f>$D124*G124</f>
        <v>28033.412259431865</v>
      </c>
      <c r="O124" s="63">
        <f t="shared" ref="O124:O141" si="176">$D124*I124</f>
        <v>28975.445535439907</v>
      </c>
      <c r="P124" s="64">
        <f t="shared" ref="P124:P141" si="177">$D124*J124</f>
        <v>29228.959077607207</v>
      </c>
      <c r="Q124" s="1">
        <f>VLOOKUP(B124,Valores!$A$2:$O$300,14,FALSE)</f>
        <v>3.5700000000000003E-2</v>
      </c>
      <c r="R124" s="1" t="str">
        <f>VLOOKUP(B124,Valores!$A$2:$O$300,15,FALSE)</f>
        <v>UAR</v>
      </c>
      <c r="S124" s="322">
        <f t="shared" ref="S124:S141" si="178">IF($R124="UAR",L124*S$122,0)</f>
        <v>19837.042763067559</v>
      </c>
      <c r="T124" s="322">
        <f t="shared" si="161"/>
        <v>19065.112407645473</v>
      </c>
      <c r="U124" s="322">
        <f t="shared" si="162"/>
        <v>19064.728068629436</v>
      </c>
      <c r="V124" s="322">
        <f t="shared" si="163"/>
        <v>19705.77541836381</v>
      </c>
      <c r="W124" s="322">
        <f t="shared" si="164"/>
        <v>19878.186259168742</v>
      </c>
      <c r="Y124" s="369">
        <f t="shared" ref="Y124:Y141" si="179">L124+S124</f>
        <v>49005.504290839388</v>
      </c>
      <c r="Z124" s="369">
        <f t="shared" si="165"/>
        <v>47098.524667077334</v>
      </c>
      <c r="AA124" s="369">
        <f t="shared" si="166"/>
        <v>47098.140328061301</v>
      </c>
      <c r="AB124" s="369">
        <f t="shared" si="167"/>
        <v>48681.220953803713</v>
      </c>
      <c r="AC124" s="369">
        <f t="shared" si="168"/>
        <v>49107.145336775953</v>
      </c>
      <c r="AE124" s="371">
        <f t="shared" ref="AE124:AE141" si="180">IF($Q124="rateio",0,Y124*$Q124)</f>
        <v>1749.4965031829663</v>
      </c>
      <c r="AF124" s="371">
        <f t="shared" si="169"/>
        <v>1681.4173306146608</v>
      </c>
      <c r="AG124" s="371">
        <f t="shared" si="170"/>
        <v>1681.4036097117885</v>
      </c>
      <c r="AH124" s="371">
        <f t="shared" si="171"/>
        <v>1737.9195880507928</v>
      </c>
      <c r="AI124" s="371">
        <f t="shared" si="172"/>
        <v>1753.1250885229017</v>
      </c>
    </row>
    <row r="125" spans="1:35" x14ac:dyDescent="0.2">
      <c r="A125" s="61">
        <v>3</v>
      </c>
      <c r="B125" s="28" t="s">
        <v>410</v>
      </c>
      <c r="C125" s="28" t="str">
        <f>VLOOKUP(B125,Valores!$A$2:$F$223,5,FALSE)</f>
        <v>unid.</v>
      </c>
      <c r="D125" s="281">
        <v>1</v>
      </c>
      <c r="E125" s="209">
        <f>VLOOKUP($B125,Valores!$A$2:$G$300,6,FALSE)*VLOOKUP(VLOOKUP($B125,Indices_Poder!$B$5:$E$250,3,FALSE),Indices_Poder!$G$6:$N$28,4,FALSE)</f>
        <v>1568.6315587113145</v>
      </c>
      <c r="F125" s="60">
        <f>$E125*VLOOKUP(F$122,Regional!$A$2:$B$7,2,FALSE)</f>
        <v>1588.2394531952059</v>
      </c>
      <c r="G125" s="60">
        <f>$E125*VLOOKUP(G$122,Regional!$A$2:$B$7,2,FALSE)</f>
        <v>1526.4353697819802</v>
      </c>
      <c r="H125" s="60">
        <f>$E125*VLOOKUP(H$122,Regional!$A$2:$B$7,2,FALSE)</f>
        <v>1610.9846107965197</v>
      </c>
      <c r="I125" s="60">
        <f>$E125*VLOOKUP(I$122,Regional!$A$2:$B$7,2,FALSE)</f>
        <v>1577.7296217518401</v>
      </c>
      <c r="J125" s="60">
        <f>$E125*VLOOKUP(J$122,Regional!$A$2:$B$7,2,FALSE)</f>
        <v>1591.5335794684995</v>
      </c>
      <c r="K125" s="97">
        <f t="shared" si="173"/>
        <v>1568.6315587113145</v>
      </c>
      <c r="L125" s="63">
        <f t="shared" si="174"/>
        <v>1588.2394531952059</v>
      </c>
      <c r="M125" s="63">
        <f t="shared" si="175"/>
        <v>1526.4353697819802</v>
      </c>
      <c r="N125" s="63">
        <f t="shared" ref="N125:N141" si="181">$D125*H125</f>
        <v>1610.9846107965197</v>
      </c>
      <c r="O125" s="63">
        <f t="shared" si="176"/>
        <v>1577.7296217518401</v>
      </c>
      <c r="P125" s="64">
        <f t="shared" si="177"/>
        <v>1591.5335794684995</v>
      </c>
      <c r="Q125" s="1">
        <f>VLOOKUP(B125,Valores!$A$2:$O$300,14,FALSE)</f>
        <v>2.7E-2</v>
      </c>
      <c r="R125" s="1" t="str">
        <f>VLOOKUP(B125,Valores!$A$2:$O$300,15,FALSE)</f>
        <v>COM</v>
      </c>
      <c r="S125" s="322">
        <f t="shared" si="178"/>
        <v>0</v>
      </c>
      <c r="T125" s="322">
        <f t="shared" si="161"/>
        <v>0</v>
      </c>
      <c r="U125" s="322">
        <f t="shared" si="162"/>
        <v>0</v>
      </c>
      <c r="V125" s="322">
        <f t="shared" si="163"/>
        <v>0</v>
      </c>
      <c r="W125" s="322">
        <f t="shared" si="164"/>
        <v>0</v>
      </c>
      <c r="Y125" s="369">
        <f t="shared" si="179"/>
        <v>1588.2394531952059</v>
      </c>
      <c r="Z125" s="369">
        <f t="shared" si="165"/>
        <v>1526.4353697819802</v>
      </c>
      <c r="AA125" s="369">
        <f t="shared" si="166"/>
        <v>1610.9846107965197</v>
      </c>
      <c r="AB125" s="369">
        <f t="shared" si="167"/>
        <v>1577.7296217518401</v>
      </c>
      <c r="AC125" s="369">
        <f t="shared" si="168"/>
        <v>1591.5335794684995</v>
      </c>
      <c r="AE125" s="371">
        <f t="shared" si="180"/>
        <v>42.882465236270562</v>
      </c>
      <c r="AF125" s="371">
        <f t="shared" si="169"/>
        <v>41.213754984113464</v>
      </c>
      <c r="AG125" s="371">
        <f t="shared" si="170"/>
        <v>43.496584491506034</v>
      </c>
      <c r="AH125" s="371">
        <f t="shared" si="171"/>
        <v>42.59869978729968</v>
      </c>
      <c r="AI125" s="371">
        <f t="shared" si="172"/>
        <v>42.971406645649488</v>
      </c>
    </row>
    <row r="126" spans="1:35" x14ac:dyDescent="0.2">
      <c r="A126" s="61">
        <v>4</v>
      </c>
      <c r="B126" s="28" t="s">
        <v>408</v>
      </c>
      <c r="C126" s="28" t="str">
        <f>VLOOKUP(B126,Valores!$A$2:$F$223,5,FALSE)</f>
        <v>unid.</v>
      </c>
      <c r="D126" s="281">
        <v>1</v>
      </c>
      <c r="E126" s="209">
        <f>VLOOKUP($B126,Valores!$A$2:$G$300,6,FALSE)*VLOOKUP(VLOOKUP($B126,Indices_Poder!$B$5:$E$250,3,FALSE),Indices_Poder!$G$6:$N$28,4,FALSE)</f>
        <v>1568.6315587113145</v>
      </c>
      <c r="F126" s="60">
        <f>$E126*VLOOKUP(F$122,Regional!$A$2:$B$7,2,FALSE)</f>
        <v>1588.2394531952059</v>
      </c>
      <c r="G126" s="60">
        <f>$E126*VLOOKUP(G$122,Regional!$A$2:$B$7,2,FALSE)</f>
        <v>1526.4353697819802</v>
      </c>
      <c r="H126" s="60">
        <f>$E126*VLOOKUP(H$122,Regional!$A$2:$B$7,2,FALSE)</f>
        <v>1610.9846107965197</v>
      </c>
      <c r="I126" s="60">
        <f>$E126*VLOOKUP(I$122,Regional!$A$2:$B$7,2,FALSE)</f>
        <v>1577.7296217518401</v>
      </c>
      <c r="J126" s="60">
        <f>$E126*VLOOKUP(J$122,Regional!$A$2:$B$7,2,FALSE)</f>
        <v>1591.5335794684995</v>
      </c>
      <c r="K126" s="97">
        <f t="shared" si="173"/>
        <v>1568.6315587113145</v>
      </c>
      <c r="L126" s="63">
        <f t="shared" si="174"/>
        <v>1588.2394531952059</v>
      </c>
      <c r="M126" s="63">
        <f t="shared" si="175"/>
        <v>1526.4353697819802</v>
      </c>
      <c r="N126" s="63">
        <f t="shared" si="181"/>
        <v>1610.9846107965197</v>
      </c>
      <c r="O126" s="63">
        <f t="shared" si="176"/>
        <v>1577.7296217518401</v>
      </c>
      <c r="P126" s="64">
        <f t="shared" si="177"/>
        <v>1591.5335794684995</v>
      </c>
      <c r="Q126" s="1">
        <f>VLOOKUP(B126,Valores!$A$2:$O$300,14,FALSE)</f>
        <v>2.7E-2</v>
      </c>
      <c r="R126" s="1" t="str">
        <f>VLOOKUP(B126,Valores!$A$2:$O$300,15,FALSE)</f>
        <v>COM</v>
      </c>
      <c r="S126" s="322">
        <f t="shared" si="178"/>
        <v>0</v>
      </c>
      <c r="T126" s="322">
        <f t="shared" si="161"/>
        <v>0</v>
      </c>
      <c r="U126" s="322">
        <f t="shared" si="162"/>
        <v>0</v>
      </c>
      <c r="V126" s="322">
        <f t="shared" si="163"/>
        <v>0</v>
      </c>
      <c r="W126" s="322">
        <f t="shared" si="164"/>
        <v>0</v>
      </c>
      <c r="Y126" s="369">
        <f t="shared" si="179"/>
        <v>1588.2394531952059</v>
      </c>
      <c r="Z126" s="369">
        <f t="shared" si="165"/>
        <v>1526.4353697819802</v>
      </c>
      <c r="AA126" s="369">
        <f t="shared" si="166"/>
        <v>1610.9846107965197</v>
      </c>
      <c r="AB126" s="369">
        <f t="shared" si="167"/>
        <v>1577.7296217518401</v>
      </c>
      <c r="AC126" s="369">
        <f t="shared" si="168"/>
        <v>1591.5335794684995</v>
      </c>
      <c r="AE126" s="371">
        <f t="shared" si="180"/>
        <v>42.882465236270562</v>
      </c>
      <c r="AF126" s="371">
        <f t="shared" si="169"/>
        <v>41.213754984113464</v>
      </c>
      <c r="AG126" s="371">
        <f t="shared" si="170"/>
        <v>43.496584491506034</v>
      </c>
      <c r="AH126" s="371">
        <f t="shared" si="171"/>
        <v>42.59869978729968</v>
      </c>
      <c r="AI126" s="371">
        <f t="shared" si="172"/>
        <v>42.971406645649488</v>
      </c>
    </row>
    <row r="127" spans="1:35" x14ac:dyDescent="0.2">
      <c r="A127" s="61">
        <v>5</v>
      </c>
      <c r="B127" s="28" t="s">
        <v>2</v>
      </c>
      <c r="C127" s="28" t="str">
        <f>VLOOKUP(B127,Valores!$A$2:$F$223,5,FALSE)</f>
        <v>unid.</v>
      </c>
      <c r="D127" s="281">
        <v>1</v>
      </c>
      <c r="E127" s="209">
        <f>VLOOKUP($B127,Valores!$A$2:$G$300,6,FALSE)*VLOOKUP(VLOOKUP($B127,Indices_Poder!$B$5:$E$250,3,FALSE),Indices_Poder!$G$6:$N$28,4,FALSE)</f>
        <v>25042.747785145042</v>
      </c>
      <c r="F127" s="60">
        <f>$E127*VLOOKUP(F$122,Regional!$A$2:$B$7,2,FALSE)</f>
        <v>25355.782132459353</v>
      </c>
      <c r="G127" s="60">
        <f>$E127*VLOOKUP(G$122,Regional!$A$2:$B$7,2,FALSE)</f>
        <v>24369.097869724639</v>
      </c>
      <c r="H127" s="60">
        <f>$E127*VLOOKUP(H$122,Regional!$A$2:$B$7,2,FALSE)</f>
        <v>25718.901975343957</v>
      </c>
      <c r="I127" s="60">
        <f>$E127*VLOOKUP(I$122,Regional!$A$2:$B$7,2,FALSE)</f>
        <v>25187.995722298885</v>
      </c>
      <c r="J127" s="60">
        <f>$E127*VLOOKUP(J$122,Regional!$A$2:$B$7,2,FALSE)</f>
        <v>25408.371902808158</v>
      </c>
      <c r="K127" s="97">
        <f t="shared" si="173"/>
        <v>25042.747785145042</v>
      </c>
      <c r="L127" s="63">
        <f t="shared" si="174"/>
        <v>25355.782132459353</v>
      </c>
      <c r="M127" s="63">
        <f t="shared" si="175"/>
        <v>24369.097869724639</v>
      </c>
      <c r="N127" s="63">
        <f t="shared" si="181"/>
        <v>25718.901975343957</v>
      </c>
      <c r="O127" s="63">
        <f t="shared" si="176"/>
        <v>25187.995722298885</v>
      </c>
      <c r="P127" s="64">
        <f t="shared" si="177"/>
        <v>25408.371902808158</v>
      </c>
      <c r="Q127" s="1">
        <f>VLOOKUP(B127,Valores!$A$2:$O$300,14,FALSE)</f>
        <v>0.04</v>
      </c>
      <c r="R127" s="1" t="str">
        <f>VLOOKUP(B127,Valores!$A$2:$O$300,15,FALSE)</f>
        <v>UAR</v>
      </c>
      <c r="S127" s="322">
        <f t="shared" si="178"/>
        <v>17244.095441020105</v>
      </c>
      <c r="T127" s="322">
        <f t="shared" si="161"/>
        <v>16573.065949290536</v>
      </c>
      <c r="U127" s="322">
        <f t="shared" si="162"/>
        <v>17490.695311937958</v>
      </c>
      <c r="V127" s="322">
        <f t="shared" si="163"/>
        <v>17129.986365015338</v>
      </c>
      <c r="W127" s="322">
        <f t="shared" si="164"/>
        <v>17279.860972305189</v>
      </c>
      <c r="Y127" s="369">
        <f t="shared" si="179"/>
        <v>42599.877573479462</v>
      </c>
      <c r="Z127" s="369">
        <f t="shared" si="165"/>
        <v>40942.163819015172</v>
      </c>
      <c r="AA127" s="369">
        <f t="shared" si="166"/>
        <v>43209.597287281911</v>
      </c>
      <c r="AB127" s="369">
        <f t="shared" si="167"/>
        <v>42317.982087314223</v>
      </c>
      <c r="AC127" s="369">
        <f t="shared" si="168"/>
        <v>42688.232875113346</v>
      </c>
      <c r="AE127" s="371">
        <f t="shared" si="180"/>
        <v>1703.9951029391784</v>
      </c>
      <c r="AF127" s="371">
        <f t="shared" si="169"/>
        <v>1637.6865527606069</v>
      </c>
      <c r="AG127" s="371">
        <f t="shared" si="170"/>
        <v>1728.3838914912765</v>
      </c>
      <c r="AH127" s="371">
        <f t="shared" si="171"/>
        <v>1692.719283492569</v>
      </c>
      <c r="AI127" s="371">
        <f t="shared" si="172"/>
        <v>1707.5293150045338</v>
      </c>
    </row>
    <row r="128" spans="1:35" x14ac:dyDescent="0.2">
      <c r="A128" s="61">
        <v>6</v>
      </c>
      <c r="B128" s="28" t="s">
        <v>505</v>
      </c>
      <c r="C128" s="28" t="str">
        <f>VLOOKUP(B128,Valores!$A$2:$F$223,5,FALSE)</f>
        <v>unid.</v>
      </c>
      <c r="D128" s="281">
        <v>0.33</v>
      </c>
      <c r="E128" s="209">
        <f>EXP(10.06941)*POWER(13.8,0.39621)*POWER($Q$4,0.54447)*0.9331847*(1+Valores!$H$135)*(1+Valores!$I$135)*(1+Valores!$J$135)*VLOOKUP(VLOOKUP($B128,Indices_Poder!$B$5:$E$250,3,FALSE),Indices_Poder!$G$6:$N$28,8,FALSE)</f>
        <v>231416.57989152739</v>
      </c>
      <c r="F128" s="60">
        <f>$E128*VLOOKUP(F$122,Regional!$A$2:$B$7,2,FALSE)</f>
        <v>234309.28714017148</v>
      </c>
      <c r="G128" s="60">
        <f>$E128*VLOOKUP(G$122,Regional!$A$2:$B$7,2,FALSE)</f>
        <v>225191.4738924453</v>
      </c>
      <c r="H128" s="60">
        <f>$E128*VLOOKUP(H$122,Regional!$A$2:$B$7,2,FALSE)</f>
        <v>237664.82754859861</v>
      </c>
      <c r="I128" s="60">
        <f>$E128*VLOOKUP(I$122,Regional!$A$2:$B$7,2,FALSE)</f>
        <v>232758.79605489827</v>
      </c>
      <c r="J128" s="60">
        <f>$E128*VLOOKUP(J$122,Regional!$A$2:$B$7,2,FALSE)</f>
        <v>234795.26195794367</v>
      </c>
      <c r="K128" s="97">
        <f t="shared" si="173"/>
        <v>76367.471364204044</v>
      </c>
      <c r="L128" s="63">
        <f t="shared" si="174"/>
        <v>77322.064756256586</v>
      </c>
      <c r="M128" s="63">
        <f t="shared" si="175"/>
        <v>74313.186384506946</v>
      </c>
      <c r="N128" s="63">
        <f t="shared" si="181"/>
        <v>78429.393091037549</v>
      </c>
      <c r="O128" s="63">
        <f t="shared" si="176"/>
        <v>76810.402698116435</v>
      </c>
      <c r="P128" s="64">
        <f t="shared" si="177"/>
        <v>77482.436446121414</v>
      </c>
      <c r="Q128" s="1">
        <f>VLOOKUP(B128,Valores!$A$2:$O$300,14,FALSE)</f>
        <v>3.3300000000000003E-2</v>
      </c>
      <c r="R128" s="1" t="str">
        <f>VLOOKUP(B128,Valores!$A$2:$O$300,15,FALSE)</f>
        <v>UAR</v>
      </c>
      <c r="S128" s="322">
        <f t="shared" si="178"/>
        <v>52585.601871327446</v>
      </c>
      <c r="T128" s="322">
        <f t="shared" si="161"/>
        <v>50539.307833075305</v>
      </c>
      <c r="U128" s="322">
        <f t="shared" si="162"/>
        <v>53337.604356929551</v>
      </c>
      <c r="V128" s="322">
        <f t="shared" si="163"/>
        <v>52237.628012030786</v>
      </c>
      <c r="W128" s="322">
        <f t="shared" si="164"/>
        <v>52694.668304838364</v>
      </c>
      <c r="Y128" s="369">
        <f t="shared" si="179"/>
        <v>129907.66662758403</v>
      </c>
      <c r="Z128" s="369">
        <f t="shared" si="165"/>
        <v>124852.49421758225</v>
      </c>
      <c r="AA128" s="369">
        <f t="shared" si="166"/>
        <v>131766.99744796709</v>
      </c>
      <c r="AB128" s="369">
        <f t="shared" si="167"/>
        <v>129048.03071014723</v>
      </c>
      <c r="AC128" s="369">
        <f t="shared" si="168"/>
        <v>130177.10475095978</v>
      </c>
      <c r="AE128" s="371">
        <f t="shared" si="180"/>
        <v>4325.9252986985484</v>
      </c>
      <c r="AF128" s="371">
        <f t="shared" si="169"/>
        <v>4157.5880574454895</v>
      </c>
      <c r="AG128" s="371">
        <f t="shared" si="170"/>
        <v>4387.8410150173049</v>
      </c>
      <c r="AH128" s="371">
        <f t="shared" si="171"/>
        <v>4297.2994226479032</v>
      </c>
      <c r="AI128" s="371">
        <f t="shared" si="172"/>
        <v>4334.8975882069617</v>
      </c>
    </row>
    <row r="129" spans="1:35" x14ac:dyDescent="0.2">
      <c r="A129" s="125">
        <v>7</v>
      </c>
      <c r="B129" s="28" t="s">
        <v>296</v>
      </c>
      <c r="C129" s="28" t="str">
        <f>VLOOKUP(B129,Valores!$A$2:$F$223,5,FALSE)</f>
        <v>unid.</v>
      </c>
      <c r="D129" s="281">
        <v>0.33</v>
      </c>
      <c r="E129" s="209">
        <f>VLOOKUP($B129,Valores!$A$2:$G$300,6,FALSE)*VLOOKUP(VLOOKUP($B129,Indices_Poder!$B$5:$E$250,3,FALSE),Indices_Poder!$G$6:$N$28,4,FALSE)</f>
        <v>33913.01283390211</v>
      </c>
      <c r="F129" s="60">
        <f>$E129*VLOOKUP(F$122,Regional!$A$2:$B$7,2,FALSE)</f>
        <v>34336.925494325886</v>
      </c>
      <c r="G129" s="60">
        <f>$E129*VLOOKUP(G$122,Regional!$A$2:$B$7,2,FALSE)</f>
        <v>33000.752788670143</v>
      </c>
      <c r="H129" s="60">
        <f>$E129*VLOOKUP(H$122,Regional!$A$2:$B$7,2,FALSE)</f>
        <v>34828.664180417465</v>
      </c>
      <c r="I129" s="60">
        <f>$E129*VLOOKUP(I$122,Regional!$A$2:$B$7,2,FALSE)</f>
        <v>34109.708308338741</v>
      </c>
      <c r="J129" s="60">
        <f>$E129*VLOOKUP(J$122,Regional!$A$2:$B$7,2,FALSE)</f>
        <v>34408.142821277077</v>
      </c>
      <c r="K129" s="128">
        <f t="shared" si="173"/>
        <v>11191.294235187697</v>
      </c>
      <c r="L129" s="60">
        <f t="shared" si="174"/>
        <v>11331.185413127543</v>
      </c>
      <c r="M129" s="60">
        <f t="shared" si="175"/>
        <v>10890.248420261147</v>
      </c>
      <c r="N129" s="60">
        <f t="shared" si="181"/>
        <v>11493.459179537764</v>
      </c>
      <c r="O129" s="60">
        <f t="shared" si="176"/>
        <v>11256.203741751784</v>
      </c>
      <c r="P129" s="82">
        <f t="shared" si="177"/>
        <v>11354.687131021436</v>
      </c>
      <c r="Q129" s="1">
        <f>VLOOKUP(B129,Valores!$A$2:$O$300,14,FALSE)</f>
        <v>2.7799999999999998E-2</v>
      </c>
      <c r="R129" s="1" t="str">
        <f>VLOOKUP(B129,Valores!$A$2:$O$300,15,FALSE)</f>
        <v>UAR</v>
      </c>
      <c r="S129" s="322">
        <f t="shared" si="178"/>
        <v>7706.172962960145</v>
      </c>
      <c r="T129" s="322">
        <f t="shared" si="161"/>
        <v>7406.2981829693999</v>
      </c>
      <c r="U129" s="322">
        <f t="shared" si="162"/>
        <v>7816.3753951164927</v>
      </c>
      <c r="V129" s="322">
        <f t="shared" si="163"/>
        <v>7655.1790282916691</v>
      </c>
      <c r="W129" s="322">
        <f t="shared" si="164"/>
        <v>7722.1561365129519</v>
      </c>
      <c r="Y129" s="369">
        <f t="shared" si="179"/>
        <v>19037.358376087686</v>
      </c>
      <c r="Z129" s="369">
        <f t="shared" si="165"/>
        <v>18296.546603230548</v>
      </c>
      <c r="AA129" s="369">
        <f t="shared" si="166"/>
        <v>19309.834574654255</v>
      </c>
      <c r="AB129" s="369">
        <f t="shared" si="167"/>
        <v>18911.382770043452</v>
      </c>
      <c r="AC129" s="369">
        <f t="shared" si="168"/>
        <v>19076.843267534387</v>
      </c>
      <c r="AE129" s="371">
        <f t="shared" si="180"/>
        <v>529.23856285523766</v>
      </c>
      <c r="AF129" s="371">
        <f t="shared" si="169"/>
        <v>508.64399556980919</v>
      </c>
      <c r="AG129" s="371">
        <f t="shared" si="170"/>
        <v>536.81340117538821</v>
      </c>
      <c r="AH129" s="371">
        <f t="shared" si="171"/>
        <v>525.73644100720799</v>
      </c>
      <c r="AI129" s="371">
        <f t="shared" si="172"/>
        <v>530.33624283745587</v>
      </c>
    </row>
    <row r="130" spans="1:35" x14ac:dyDescent="0.2">
      <c r="A130" s="125">
        <v>8</v>
      </c>
      <c r="B130" s="28" t="s">
        <v>249</v>
      </c>
      <c r="C130" s="28" t="str">
        <f>VLOOKUP(B130,Valores!$A$2:$F$223,5,FALSE)</f>
        <v>kg</v>
      </c>
      <c r="D130" s="281">
        <v>0</v>
      </c>
      <c r="E130" s="209">
        <f>VLOOKUP($B130,Valores!$A$2:$G$300,6,FALSE)*VLOOKUP(VLOOKUP($B130,Indices_Poder!$B$5:$E$250,3,FALSE),Indices_Poder!$G$6:$N$28,4,FALSE)</f>
        <v>63.149084067654321</v>
      </c>
      <c r="F130" s="60">
        <f>$E130*VLOOKUP(F$122,Regional!$A$2:$B$7,2,FALSE)</f>
        <v>63.9384476185</v>
      </c>
      <c r="G130" s="60">
        <f>$E130*VLOOKUP(G$122,Regional!$A$2:$B$7,2,FALSE)</f>
        <v>61.450373706234416</v>
      </c>
      <c r="H130" s="60">
        <f>$E130*VLOOKUP(H$122,Regional!$A$2:$B$7,2,FALSE)</f>
        <v>64.854109337480978</v>
      </c>
      <c r="I130" s="60">
        <f>$E130*VLOOKUP(I$122,Regional!$A$2:$B$7,2,FALSE)</f>
        <v>63.51534875524672</v>
      </c>
      <c r="J130" s="60">
        <f>$E130*VLOOKUP(J$122,Regional!$A$2:$B$7,2,FALSE)</f>
        <v>64.071060695042078</v>
      </c>
      <c r="K130" s="128">
        <f t="shared" si="173"/>
        <v>0</v>
      </c>
      <c r="L130" s="60">
        <f t="shared" si="174"/>
        <v>0</v>
      </c>
      <c r="M130" s="60">
        <f t="shared" si="175"/>
        <v>0</v>
      </c>
      <c r="N130" s="60">
        <f t="shared" si="181"/>
        <v>0</v>
      </c>
      <c r="O130" s="60">
        <f t="shared" si="176"/>
        <v>0</v>
      </c>
      <c r="P130" s="82">
        <f t="shared" si="177"/>
        <v>0</v>
      </c>
      <c r="Q130" s="1">
        <f>VLOOKUP(B130,Valores!$A$2:$O$300,14,FALSE)</f>
        <v>2.5000000000000001E-2</v>
      </c>
      <c r="R130" s="1" t="str">
        <f>VLOOKUP(B130,Valores!$A$2:$O$300,15,FALSE)</f>
        <v>UAR</v>
      </c>
      <c r="S130" s="322">
        <f t="shared" si="178"/>
        <v>0</v>
      </c>
      <c r="T130" s="322">
        <f t="shared" si="161"/>
        <v>0</v>
      </c>
      <c r="U130" s="322">
        <f t="shared" si="162"/>
        <v>0</v>
      </c>
      <c r="V130" s="322">
        <f t="shared" si="163"/>
        <v>0</v>
      </c>
      <c r="W130" s="322">
        <f t="shared" si="164"/>
        <v>0</v>
      </c>
      <c r="Y130" s="369">
        <f t="shared" si="179"/>
        <v>0</v>
      </c>
      <c r="Z130" s="369">
        <f t="shared" si="165"/>
        <v>0</v>
      </c>
      <c r="AA130" s="369">
        <f t="shared" si="166"/>
        <v>0</v>
      </c>
      <c r="AB130" s="369">
        <f t="shared" si="167"/>
        <v>0</v>
      </c>
      <c r="AC130" s="369">
        <f t="shared" si="168"/>
        <v>0</v>
      </c>
      <c r="AE130" s="371">
        <f t="shared" si="180"/>
        <v>0</v>
      </c>
      <c r="AF130" s="371">
        <f t="shared" si="169"/>
        <v>0</v>
      </c>
      <c r="AG130" s="371">
        <f t="shared" si="170"/>
        <v>0</v>
      </c>
      <c r="AH130" s="371">
        <f t="shared" si="171"/>
        <v>0</v>
      </c>
      <c r="AI130" s="371">
        <f t="shared" si="172"/>
        <v>0</v>
      </c>
    </row>
    <row r="131" spans="1:35" x14ac:dyDescent="0.2">
      <c r="A131" s="61">
        <v>9</v>
      </c>
      <c r="B131" s="28" t="s">
        <v>4</v>
      </c>
      <c r="C131" s="28" t="str">
        <f>VLOOKUP(B131,Valores!$A$2:$F$223,5,FALSE)</f>
        <v>kg</v>
      </c>
      <c r="D131" s="281">
        <v>146</v>
      </c>
      <c r="E131" s="209">
        <f>VLOOKUP($B131,Valores!$A$2:$G$300,6,FALSE)*VLOOKUP(VLOOKUP($B131,Indices_Poder!$B$5:$E$250,3,FALSE),Indices_Poder!$G$6:$N$28,4,FALSE)</f>
        <v>50.884983367545722</v>
      </c>
      <c r="F131" s="60">
        <f>$E131*VLOOKUP(F$122,Regional!$A$2:$B$7,2,FALSE)</f>
        <v>51.521045659640038</v>
      </c>
      <c r="G131" s="60">
        <f>$E131*VLOOKUP(G$122,Regional!$A$2:$B$7,2,FALSE)</f>
        <v>49.516177314958739</v>
      </c>
      <c r="H131" s="60">
        <f>$E131*VLOOKUP(H$122,Regional!$A$2:$B$7,2,FALSE)</f>
        <v>52.258877918469452</v>
      </c>
      <c r="I131" s="60">
        <f>$E131*VLOOKUP(I$122,Regional!$A$2:$B$7,2,FALSE)</f>
        <v>51.180116271077488</v>
      </c>
      <c r="J131" s="60">
        <f>$E131*VLOOKUP(J$122,Regional!$A$2:$B$7,2,FALSE)</f>
        <v>51.62790412471189</v>
      </c>
      <c r="K131" s="97">
        <f t="shared" si="173"/>
        <v>7429.2075716616755</v>
      </c>
      <c r="L131" s="63">
        <f t="shared" si="174"/>
        <v>7522.0726663074456</v>
      </c>
      <c r="M131" s="63">
        <f t="shared" si="175"/>
        <v>7229.361887983976</v>
      </c>
      <c r="N131" s="63">
        <f t="shared" si="181"/>
        <v>7629.79617609654</v>
      </c>
      <c r="O131" s="63">
        <f t="shared" si="176"/>
        <v>7472.2969755773129</v>
      </c>
      <c r="P131" s="64">
        <f t="shared" si="177"/>
        <v>7537.6740022079357</v>
      </c>
      <c r="Q131" s="1" t="str">
        <f>VLOOKUP(B131,Valores!$A$2:$O$300,14,FALSE)</f>
        <v>Rateio</v>
      </c>
      <c r="R131" s="1" t="str">
        <f>VLOOKUP(B131,Valores!$A$2:$O$300,15,FALSE)</f>
        <v>COM</v>
      </c>
      <c r="S131" s="322">
        <f t="shared" si="178"/>
        <v>0</v>
      </c>
      <c r="T131" s="322">
        <f t="shared" si="161"/>
        <v>0</v>
      </c>
      <c r="U131" s="322">
        <f t="shared" si="162"/>
        <v>0</v>
      </c>
      <c r="V131" s="322">
        <f t="shared" si="163"/>
        <v>0</v>
      </c>
      <c r="W131" s="322">
        <f t="shared" si="164"/>
        <v>0</v>
      </c>
      <c r="Y131" s="369">
        <f t="shared" si="179"/>
        <v>7522.0726663074456</v>
      </c>
      <c r="Z131" s="369">
        <f t="shared" si="165"/>
        <v>7229.361887983976</v>
      </c>
      <c r="AA131" s="369">
        <f t="shared" si="166"/>
        <v>7629.79617609654</v>
      </c>
      <c r="AB131" s="369">
        <f t="shared" si="167"/>
        <v>7472.2969755773129</v>
      </c>
      <c r="AC131" s="369">
        <f t="shared" si="168"/>
        <v>7537.6740022079357</v>
      </c>
      <c r="AE131" s="371">
        <f t="shared" si="180"/>
        <v>0</v>
      </c>
      <c r="AF131" s="371">
        <f t="shared" si="169"/>
        <v>0</v>
      </c>
      <c r="AG131" s="371">
        <f t="shared" si="170"/>
        <v>0</v>
      </c>
      <c r="AH131" s="371">
        <f t="shared" si="171"/>
        <v>0</v>
      </c>
      <c r="AI131" s="371">
        <f t="shared" si="172"/>
        <v>0</v>
      </c>
    </row>
    <row r="132" spans="1:35" x14ac:dyDescent="0.2">
      <c r="A132" s="61">
        <v>10</v>
      </c>
      <c r="B132" s="28" t="s">
        <v>452</v>
      </c>
      <c r="C132" s="28" t="str">
        <f>VLOOKUP(B132,Valores!$A$2:$F$223,5,FALSE)</f>
        <v>unid.</v>
      </c>
      <c r="D132" s="281">
        <v>0</v>
      </c>
      <c r="E132" s="209">
        <f>VLOOKUP($B132,Valores!$A$2:$G$300,6,FALSE)*VLOOKUP(VLOOKUP($B132,Indices_Poder!$B$5:$E$250,3,FALSE),Indices_Poder!$G$6:$N$28,4,FALSE)</f>
        <v>151.61455081445314</v>
      </c>
      <c r="F132" s="60">
        <f>$E132*VLOOKUP(F$122,Regional!$A$2:$B$7,2,FALSE)</f>
        <v>153.50973269963379</v>
      </c>
      <c r="G132" s="60">
        <f>$E132*VLOOKUP(G$122,Regional!$A$2:$B$7,2,FALSE)</f>
        <v>147.53611939754435</v>
      </c>
      <c r="H132" s="60">
        <f>$E132*VLOOKUP(H$122,Regional!$A$2:$B$7,2,FALSE)</f>
        <v>155.70814368644335</v>
      </c>
      <c r="I132" s="60">
        <f>$E132*VLOOKUP(I$122,Regional!$A$2:$B$7,2,FALSE)</f>
        <v>152.49391520917698</v>
      </c>
      <c r="J132" s="60">
        <f>$E132*VLOOKUP(J$122,Regional!$A$2:$B$7,2,FALSE)</f>
        <v>153.82812325634416</v>
      </c>
      <c r="K132" s="97">
        <f t="shared" si="173"/>
        <v>0</v>
      </c>
      <c r="L132" s="63">
        <f t="shared" si="174"/>
        <v>0</v>
      </c>
      <c r="M132" s="63">
        <f t="shared" si="175"/>
        <v>0</v>
      </c>
      <c r="N132" s="63">
        <f t="shared" si="181"/>
        <v>0</v>
      </c>
      <c r="O132" s="63">
        <f t="shared" si="176"/>
        <v>0</v>
      </c>
      <c r="P132" s="64">
        <f t="shared" si="177"/>
        <v>0</v>
      </c>
      <c r="Q132" s="1">
        <f>VLOOKUP(B132,Valores!$A$2:$O$300,14,FALSE)</f>
        <v>2.5000000000000001E-2</v>
      </c>
      <c r="R132" s="1" t="str">
        <f>VLOOKUP(B132,Valores!$A$2:$O$300,15,FALSE)</f>
        <v>COM</v>
      </c>
      <c r="S132" s="322">
        <f t="shared" si="178"/>
        <v>0</v>
      </c>
      <c r="T132" s="322">
        <f t="shared" si="161"/>
        <v>0</v>
      </c>
      <c r="U132" s="322">
        <f t="shared" si="162"/>
        <v>0</v>
      </c>
      <c r="V132" s="322">
        <f t="shared" si="163"/>
        <v>0</v>
      </c>
      <c r="W132" s="322">
        <f t="shared" si="164"/>
        <v>0</v>
      </c>
      <c r="Y132" s="369">
        <f t="shared" si="179"/>
        <v>0</v>
      </c>
      <c r="Z132" s="369">
        <f t="shared" si="165"/>
        <v>0</v>
      </c>
      <c r="AA132" s="369">
        <f t="shared" si="166"/>
        <v>0</v>
      </c>
      <c r="AB132" s="369">
        <f t="shared" si="167"/>
        <v>0</v>
      </c>
      <c r="AC132" s="369">
        <f t="shared" si="168"/>
        <v>0</v>
      </c>
      <c r="AE132" s="371">
        <f t="shared" si="180"/>
        <v>0</v>
      </c>
      <c r="AF132" s="371">
        <f t="shared" si="169"/>
        <v>0</v>
      </c>
      <c r="AG132" s="371">
        <f t="shared" si="170"/>
        <v>0</v>
      </c>
      <c r="AH132" s="371">
        <f t="shared" si="171"/>
        <v>0</v>
      </c>
      <c r="AI132" s="371">
        <f t="shared" si="172"/>
        <v>0</v>
      </c>
    </row>
    <row r="133" spans="1:35" x14ac:dyDescent="0.2">
      <c r="A133" s="61">
        <v>11</v>
      </c>
      <c r="B133" s="28" t="s">
        <v>394</v>
      </c>
      <c r="C133" s="28" t="str">
        <f>VLOOKUP(B133,Valores!$A$2:$F$223,5,FALSE)</f>
        <v>kg</v>
      </c>
      <c r="D133" s="281">
        <v>500</v>
      </c>
      <c r="E133" s="209">
        <f>VLOOKUP($B133,Valores!$A$2:$G$300,6,FALSE)*VLOOKUP(VLOOKUP($B133,Indices_Poder!$B$5:$E$250,3,FALSE),Indices_Poder!$G$6:$N$28,4,FALSE)</f>
        <v>46.114880431832724</v>
      </c>
      <c r="F133" s="60">
        <f>$E133*VLOOKUP(F$122,Regional!$A$2:$B$7,2,FALSE)</f>
        <v>46.691316437230633</v>
      </c>
      <c r="G133" s="60">
        <f>$E133*VLOOKUP(G$122,Regional!$A$2:$B$7,2,FALSE)</f>
        <v>44.87439014821642</v>
      </c>
      <c r="H133" s="60">
        <f>$E133*VLOOKUP(H$122,Regional!$A$2:$B$7,2,FALSE)</f>
        <v>47.359982203492201</v>
      </c>
      <c r="I133" s="60">
        <f>$E133*VLOOKUP(I$122,Regional!$A$2:$B$7,2,FALSE)</f>
        <v>46.382346738337354</v>
      </c>
      <c r="J133" s="60">
        <f>$E133*VLOOKUP(J$122,Regional!$A$2:$B$7,2,FALSE)</f>
        <v>46.788157686137481</v>
      </c>
      <c r="K133" s="97">
        <f t="shared" si="173"/>
        <v>23057.440215916362</v>
      </c>
      <c r="L133" s="63">
        <f t="shared" si="174"/>
        <v>23345.658218615317</v>
      </c>
      <c r="M133" s="63">
        <f t="shared" si="175"/>
        <v>22437.195074108211</v>
      </c>
      <c r="N133" s="63">
        <f t="shared" si="181"/>
        <v>23679.991101746102</v>
      </c>
      <c r="O133" s="63">
        <f t="shared" si="176"/>
        <v>23191.173369168679</v>
      </c>
      <c r="P133" s="64">
        <f t="shared" si="177"/>
        <v>23394.078843068739</v>
      </c>
      <c r="Q133" s="1">
        <f>VLOOKUP(B133,Valores!$A$2:$O$300,14,FALSE)</f>
        <v>3.1300000000000001E-2</v>
      </c>
      <c r="R133" s="1" t="str">
        <f>VLOOKUP(B133,Valores!$A$2:$O$300,15,FALSE)</f>
        <v>UAR</v>
      </c>
      <c r="S133" s="322">
        <f t="shared" si="178"/>
        <v>15877.039657154946</v>
      </c>
      <c r="T133" s="322">
        <f t="shared" si="161"/>
        <v>15259.207200372819</v>
      </c>
      <c r="U133" s="322">
        <f t="shared" si="162"/>
        <v>16104.089892605301</v>
      </c>
      <c r="V133" s="322">
        <f t="shared" si="163"/>
        <v>15771.976777448346</v>
      </c>
      <c r="W133" s="322">
        <f t="shared" si="164"/>
        <v>15909.9698134809</v>
      </c>
      <c r="Y133" s="369">
        <f t="shared" si="179"/>
        <v>39222.69787577026</v>
      </c>
      <c r="Z133" s="369">
        <f t="shared" si="165"/>
        <v>37696.402274481028</v>
      </c>
      <c r="AA133" s="369">
        <f t="shared" si="166"/>
        <v>39784.080994351403</v>
      </c>
      <c r="AB133" s="369">
        <f t="shared" si="167"/>
        <v>38963.150146617023</v>
      </c>
      <c r="AC133" s="369">
        <f t="shared" si="168"/>
        <v>39304.048656549639</v>
      </c>
      <c r="AE133" s="371">
        <f t="shared" si="180"/>
        <v>1227.6704435116092</v>
      </c>
      <c r="AF133" s="371">
        <f t="shared" si="169"/>
        <v>1179.8973911912562</v>
      </c>
      <c r="AG133" s="371">
        <f t="shared" si="170"/>
        <v>1245.2417351231991</v>
      </c>
      <c r="AH133" s="371">
        <f t="shared" si="171"/>
        <v>1219.5465995891129</v>
      </c>
      <c r="AI133" s="371">
        <f t="shared" si="172"/>
        <v>1230.2167229500037</v>
      </c>
    </row>
    <row r="134" spans="1:35" x14ac:dyDescent="0.2">
      <c r="A134" s="61">
        <v>12</v>
      </c>
      <c r="B134" s="28" t="s">
        <v>395</v>
      </c>
      <c r="C134" s="28" t="str">
        <f>VLOOKUP(B134,Valores!$A$2:$F$223,5,FALSE)</f>
        <v>kg</v>
      </c>
      <c r="D134" s="281">
        <v>500</v>
      </c>
      <c r="E134" s="209">
        <f>VLOOKUP($B134,Valores!$A$2:$G$300,6,FALSE)*VLOOKUP(VLOOKUP($B134,Indices_Poder!$B$5:$E$250,3,FALSE),Indices_Poder!$G$6:$N$28,4,FALSE)</f>
        <v>46.114880431832724</v>
      </c>
      <c r="F134" s="60">
        <f>$E134*VLOOKUP(F$122,Regional!$A$2:$B$7,2,FALSE)</f>
        <v>46.691316437230633</v>
      </c>
      <c r="G134" s="60">
        <f>$E134*VLOOKUP(G$122,Regional!$A$2:$B$7,2,FALSE)</f>
        <v>44.87439014821642</v>
      </c>
      <c r="H134" s="60">
        <f>$E134*VLOOKUP(H$122,Regional!$A$2:$B$7,2,FALSE)</f>
        <v>47.359982203492201</v>
      </c>
      <c r="I134" s="60">
        <f>$E134*VLOOKUP(I$122,Regional!$A$2:$B$7,2,FALSE)</f>
        <v>46.382346738337354</v>
      </c>
      <c r="J134" s="60">
        <f>$E134*VLOOKUP(J$122,Regional!$A$2:$B$7,2,FALSE)</f>
        <v>46.788157686137481</v>
      </c>
      <c r="K134" s="97">
        <f t="shared" si="173"/>
        <v>23057.440215916362</v>
      </c>
      <c r="L134" s="63">
        <f t="shared" si="174"/>
        <v>23345.658218615317</v>
      </c>
      <c r="M134" s="63">
        <f t="shared" si="175"/>
        <v>22437.195074108211</v>
      </c>
      <c r="N134" s="63">
        <f t="shared" si="181"/>
        <v>23679.991101746102</v>
      </c>
      <c r="O134" s="63">
        <f t="shared" si="176"/>
        <v>23191.173369168679</v>
      </c>
      <c r="P134" s="64">
        <f t="shared" si="177"/>
        <v>23394.078843068739</v>
      </c>
      <c r="Q134" s="1">
        <f>VLOOKUP(B134,Valores!$A$2:$O$300,14,FALSE)</f>
        <v>3.1300000000000001E-2</v>
      </c>
      <c r="R134" s="1" t="str">
        <f>VLOOKUP(B134,Valores!$A$2:$O$300,15,FALSE)</f>
        <v>UAR</v>
      </c>
      <c r="S134" s="322">
        <f t="shared" si="178"/>
        <v>15877.039657154946</v>
      </c>
      <c r="T134" s="322">
        <f t="shared" si="161"/>
        <v>15259.207200372819</v>
      </c>
      <c r="U134" s="322">
        <f t="shared" si="162"/>
        <v>16104.089892605301</v>
      </c>
      <c r="V134" s="322">
        <f t="shared" si="163"/>
        <v>15771.976777448346</v>
      </c>
      <c r="W134" s="322">
        <f t="shared" si="164"/>
        <v>15909.9698134809</v>
      </c>
      <c r="Y134" s="369">
        <f t="shared" si="179"/>
        <v>39222.69787577026</v>
      </c>
      <c r="Z134" s="369">
        <f t="shared" si="165"/>
        <v>37696.402274481028</v>
      </c>
      <c r="AA134" s="369">
        <f t="shared" si="166"/>
        <v>39784.080994351403</v>
      </c>
      <c r="AB134" s="369">
        <f t="shared" si="167"/>
        <v>38963.150146617023</v>
      </c>
      <c r="AC134" s="369">
        <f t="shared" si="168"/>
        <v>39304.048656549639</v>
      </c>
      <c r="AE134" s="371">
        <f t="shared" si="180"/>
        <v>1227.6704435116092</v>
      </c>
      <c r="AF134" s="371">
        <f t="shared" si="169"/>
        <v>1179.8973911912562</v>
      </c>
      <c r="AG134" s="371">
        <f t="shared" si="170"/>
        <v>1245.2417351231991</v>
      </c>
      <c r="AH134" s="371">
        <f t="shared" si="171"/>
        <v>1219.5465995891129</v>
      </c>
      <c r="AI134" s="371">
        <f t="shared" si="172"/>
        <v>1230.2167229500037</v>
      </c>
    </row>
    <row r="135" spans="1:35" x14ac:dyDescent="0.2">
      <c r="A135" s="61">
        <v>13</v>
      </c>
      <c r="B135" s="28" t="s">
        <v>418</v>
      </c>
      <c r="C135" s="28" t="str">
        <f>VLOOKUP(B135,Valores!$A$2:$F$223,5,FALSE)</f>
        <v>m³</v>
      </c>
      <c r="D135" s="282">
        <v>10.1</v>
      </c>
      <c r="E135" s="209">
        <f>VLOOKUP($B135,Valores!$A$2:$G$300,6,FALSE)*VLOOKUP(VLOOKUP($B135,Indices_Poder!$B$5:$E$250,3,FALSE),Indices_Poder!$G$6:$N$28,4,FALSE)</f>
        <v>3532.8480140991414</v>
      </c>
      <c r="F135" s="60">
        <f>$E135*VLOOKUP(F$122,Regional!$A$2:$B$7,2,FALSE)</f>
        <v>3577.0086142753808</v>
      </c>
      <c r="G135" s="60">
        <f>$E135*VLOOKUP(G$122,Regional!$A$2:$B$7,2,FALSE)</f>
        <v>3437.8144025198744</v>
      </c>
      <c r="H135" s="60">
        <f>$E135*VLOOKUP(H$122,Regional!$A$2:$B$7,2,FALSE)</f>
        <v>3628.2349104798182</v>
      </c>
      <c r="I135" s="60">
        <f>$E135*VLOOKUP(I$122,Regional!$A$2:$B$7,2,FALSE)</f>
        <v>3553.3385325809168</v>
      </c>
      <c r="J135" s="60">
        <f>$E135*VLOOKUP(J$122,Regional!$A$2:$B$7,2,FALSE)</f>
        <v>3584.4275951049885</v>
      </c>
      <c r="K135" s="97">
        <f t="shared" si="173"/>
        <v>35681.764942401329</v>
      </c>
      <c r="L135" s="63">
        <f t="shared" si="174"/>
        <v>36127.787004181344</v>
      </c>
      <c r="M135" s="63">
        <f t="shared" si="175"/>
        <v>34721.925465450731</v>
      </c>
      <c r="N135" s="63">
        <f t="shared" si="181"/>
        <v>36645.172595846161</v>
      </c>
      <c r="O135" s="63">
        <f t="shared" si="176"/>
        <v>35888.719179067259</v>
      </c>
      <c r="P135" s="64">
        <f t="shared" si="177"/>
        <v>36202.718710560381</v>
      </c>
      <c r="Q135" s="1">
        <f>VLOOKUP(B135,Valores!$A$2:$O$300,14,FALSE)</f>
        <v>3.1300000000000001E-2</v>
      </c>
      <c r="R135" s="1" t="str">
        <f>VLOOKUP(B135,Valores!$A$2:$O$300,15,FALSE)</f>
        <v>COM</v>
      </c>
      <c r="S135" s="322">
        <f t="shared" si="178"/>
        <v>0</v>
      </c>
      <c r="T135" s="322">
        <f t="shared" si="161"/>
        <v>0</v>
      </c>
      <c r="U135" s="322">
        <f t="shared" si="162"/>
        <v>0</v>
      </c>
      <c r="V135" s="322">
        <f t="shared" si="163"/>
        <v>0</v>
      </c>
      <c r="W135" s="322">
        <f t="shared" si="164"/>
        <v>0</v>
      </c>
      <c r="Y135" s="369">
        <f t="shared" si="179"/>
        <v>36127.787004181344</v>
      </c>
      <c r="Z135" s="369">
        <f t="shared" si="165"/>
        <v>34721.925465450731</v>
      </c>
      <c r="AA135" s="369">
        <f t="shared" si="166"/>
        <v>36645.172595846161</v>
      </c>
      <c r="AB135" s="369">
        <f t="shared" si="167"/>
        <v>35888.719179067259</v>
      </c>
      <c r="AC135" s="369">
        <f t="shared" si="168"/>
        <v>36202.718710560381</v>
      </c>
      <c r="AE135" s="371">
        <f t="shared" si="180"/>
        <v>1130.7997332308762</v>
      </c>
      <c r="AF135" s="371">
        <f t="shared" si="169"/>
        <v>1086.7962670686079</v>
      </c>
      <c r="AG135" s="371">
        <f t="shared" si="170"/>
        <v>1146.9939022499848</v>
      </c>
      <c r="AH135" s="371">
        <f t="shared" si="171"/>
        <v>1123.3169103048053</v>
      </c>
      <c r="AI135" s="371">
        <f t="shared" si="172"/>
        <v>1133.1450956405399</v>
      </c>
    </row>
    <row r="136" spans="1:35" x14ac:dyDescent="0.2">
      <c r="A136" s="61">
        <v>14</v>
      </c>
      <c r="B136" s="28" t="s">
        <v>387</v>
      </c>
      <c r="C136" s="28" t="str">
        <f>VLOOKUP(B136,Valores!$A$2:$F$223,5,FALSE)</f>
        <v>m³</v>
      </c>
      <c r="D136" s="281">
        <v>48</v>
      </c>
      <c r="E136" s="209">
        <f>VLOOKUP($B136,Valores!$A$2:$G$300,6,FALSE)*VLOOKUP(VLOOKUP($B136,Indices_Poder!$B$5:$E$250,3,FALSE),Indices_Poder!$G$6:$N$28,4,FALSE)</f>
        <v>3532.8480140991414</v>
      </c>
      <c r="F136" s="60">
        <f>$E136*VLOOKUP(F$122,Regional!$A$2:$B$7,2,FALSE)</f>
        <v>3577.0086142753808</v>
      </c>
      <c r="G136" s="60">
        <f>$E136*VLOOKUP(G$122,Regional!$A$2:$B$7,2,FALSE)</f>
        <v>3437.8144025198744</v>
      </c>
      <c r="H136" s="60">
        <f>$E136*VLOOKUP(H$122,Regional!$A$2:$B$7,2,FALSE)</f>
        <v>3628.2349104798182</v>
      </c>
      <c r="I136" s="60">
        <f>$E136*VLOOKUP(I$122,Regional!$A$2:$B$7,2,FALSE)</f>
        <v>3553.3385325809168</v>
      </c>
      <c r="J136" s="60">
        <f>$E136*VLOOKUP(J$122,Regional!$A$2:$B$7,2,FALSE)</f>
        <v>3584.4275951049885</v>
      </c>
      <c r="K136" s="97">
        <f>D136*E136</f>
        <v>169576.70467675879</v>
      </c>
      <c r="L136" s="63">
        <f t="shared" si="174"/>
        <v>171696.41348521828</v>
      </c>
      <c r="M136" s="63">
        <f t="shared" si="175"/>
        <v>165015.09132095397</v>
      </c>
      <c r="N136" s="63">
        <f t="shared" si="181"/>
        <v>174155.27570303128</v>
      </c>
      <c r="O136" s="63">
        <f t="shared" si="176"/>
        <v>170560.24956388399</v>
      </c>
      <c r="P136" s="64">
        <f t="shared" si="177"/>
        <v>172052.52456503944</v>
      </c>
      <c r="Q136" s="1">
        <f>VLOOKUP(B136,Valores!$A$2:$O$300,14,FALSE)</f>
        <v>3.1300000000000001E-2</v>
      </c>
      <c r="R136" s="1" t="str">
        <f>VLOOKUP(B136,Valores!$A$2:$O$300,15,FALSE)</f>
        <v>COM</v>
      </c>
      <c r="S136" s="322">
        <f t="shared" si="178"/>
        <v>0</v>
      </c>
      <c r="T136" s="322">
        <f t="shared" si="161"/>
        <v>0</v>
      </c>
      <c r="U136" s="322">
        <f t="shared" si="162"/>
        <v>0</v>
      </c>
      <c r="V136" s="322">
        <f t="shared" si="163"/>
        <v>0</v>
      </c>
      <c r="W136" s="322">
        <f t="shared" si="164"/>
        <v>0</v>
      </c>
      <c r="Y136" s="369">
        <f t="shared" si="179"/>
        <v>171696.41348521828</v>
      </c>
      <c r="Z136" s="369">
        <f t="shared" si="165"/>
        <v>165015.09132095397</v>
      </c>
      <c r="AA136" s="369">
        <f t="shared" si="166"/>
        <v>174155.27570303128</v>
      </c>
      <c r="AB136" s="369">
        <f t="shared" si="167"/>
        <v>170560.24956388399</v>
      </c>
      <c r="AC136" s="369">
        <f t="shared" si="168"/>
        <v>172052.52456503944</v>
      </c>
      <c r="AE136" s="371">
        <f t="shared" si="180"/>
        <v>5374.0977420873323</v>
      </c>
      <c r="AF136" s="371">
        <f t="shared" si="169"/>
        <v>5164.9723583458599</v>
      </c>
      <c r="AG136" s="371">
        <f t="shared" si="170"/>
        <v>5451.0601295048791</v>
      </c>
      <c r="AH136" s="371">
        <f t="shared" si="171"/>
        <v>5338.5358113495695</v>
      </c>
      <c r="AI136" s="371">
        <f t="shared" si="172"/>
        <v>5385.2440188857345</v>
      </c>
    </row>
    <row r="137" spans="1:35" x14ac:dyDescent="0.2">
      <c r="A137" s="61">
        <v>15</v>
      </c>
      <c r="B137" s="28" t="s">
        <v>397</v>
      </c>
      <c r="C137" s="28" t="str">
        <f>VLOOKUP(B137,Valores!$A$2:$F$223,5,FALSE)</f>
        <v>m³</v>
      </c>
      <c r="D137" s="281">
        <v>0.2</v>
      </c>
      <c r="E137" s="209">
        <f>VLOOKUP($B137,Valores!$A$2:$G$300,6,FALSE)*VLOOKUP(VLOOKUP($B137,Indices_Poder!$B$5:$E$250,3,FALSE),Indices_Poder!$G$6:$N$28,4,FALSE)</f>
        <v>3532.8480140991414</v>
      </c>
      <c r="F137" s="60">
        <f>$E137*VLOOKUP(F$122,Regional!$A$2:$B$7,2,FALSE)</f>
        <v>3577.0086142753808</v>
      </c>
      <c r="G137" s="60">
        <f>$E137*VLOOKUP(G$122,Regional!$A$2:$B$7,2,FALSE)</f>
        <v>3437.8144025198744</v>
      </c>
      <c r="H137" s="60">
        <f>$E137*VLOOKUP(H$122,Regional!$A$2:$B$7,2,FALSE)</f>
        <v>3628.2349104798182</v>
      </c>
      <c r="I137" s="60">
        <f>$E137*VLOOKUP(I$122,Regional!$A$2:$B$7,2,FALSE)</f>
        <v>3553.3385325809168</v>
      </c>
      <c r="J137" s="60">
        <f>$E137*VLOOKUP(J$122,Regional!$A$2:$B$7,2,FALSE)</f>
        <v>3584.4275951049885</v>
      </c>
      <c r="K137" s="97">
        <f t="shared" ref="K137:K141" si="182">D137*E137</f>
        <v>706.56960281982833</v>
      </c>
      <c r="L137" s="63">
        <f t="shared" si="174"/>
        <v>715.40172285507617</v>
      </c>
      <c r="M137" s="63">
        <f t="shared" si="175"/>
        <v>687.56288050397495</v>
      </c>
      <c r="N137" s="63">
        <f t="shared" si="181"/>
        <v>725.64698209596372</v>
      </c>
      <c r="O137" s="63">
        <f t="shared" si="176"/>
        <v>710.66770651618344</v>
      </c>
      <c r="P137" s="64">
        <f t="shared" si="177"/>
        <v>716.88551902099778</v>
      </c>
      <c r="Q137" s="1">
        <f>VLOOKUP(B137,Valores!$A$2:$O$300,14,FALSE)</f>
        <v>3.1300000000000001E-2</v>
      </c>
      <c r="R137" s="1" t="str">
        <f>VLOOKUP(B137,Valores!$A$2:$O$300,15,FALSE)</f>
        <v>COM</v>
      </c>
      <c r="S137" s="322">
        <f t="shared" si="178"/>
        <v>0</v>
      </c>
      <c r="T137" s="322">
        <f t="shared" si="161"/>
        <v>0</v>
      </c>
      <c r="U137" s="322">
        <f t="shared" si="162"/>
        <v>0</v>
      </c>
      <c r="V137" s="322">
        <f t="shared" si="163"/>
        <v>0</v>
      </c>
      <c r="W137" s="322">
        <f t="shared" si="164"/>
        <v>0</v>
      </c>
      <c r="Y137" s="369">
        <f t="shared" si="179"/>
        <v>715.40172285507617</v>
      </c>
      <c r="Z137" s="369">
        <f t="shared" si="165"/>
        <v>687.56288050397495</v>
      </c>
      <c r="AA137" s="369">
        <f t="shared" si="166"/>
        <v>725.64698209596372</v>
      </c>
      <c r="AB137" s="369">
        <f t="shared" si="167"/>
        <v>710.66770651618344</v>
      </c>
      <c r="AC137" s="369">
        <f t="shared" si="168"/>
        <v>716.88551902099778</v>
      </c>
      <c r="AE137" s="371">
        <f t="shared" si="180"/>
        <v>22.392073925363885</v>
      </c>
      <c r="AF137" s="371">
        <f t="shared" si="169"/>
        <v>21.520718159774418</v>
      </c>
      <c r="AG137" s="371">
        <f t="shared" si="170"/>
        <v>22.712750539603665</v>
      </c>
      <c r="AH137" s="371">
        <f t="shared" si="171"/>
        <v>22.243899213956542</v>
      </c>
      <c r="AI137" s="371">
        <f t="shared" si="172"/>
        <v>22.43851674535723</v>
      </c>
    </row>
    <row r="138" spans="1:35" x14ac:dyDescent="0.2">
      <c r="A138" s="61">
        <v>16</v>
      </c>
      <c r="B138" s="28" t="s">
        <v>542</v>
      </c>
      <c r="C138" s="28" t="str">
        <f>VLOOKUP(B138,Valores!$A$2:$F$223,5,FALSE)</f>
        <v>m³</v>
      </c>
      <c r="D138" s="281">
        <v>0</v>
      </c>
      <c r="E138" s="209">
        <f>VLOOKUP($B138,Valores!$A$2:$G$300,6,FALSE)*VLOOKUP(VLOOKUP($B138,Indices_Poder!$B$5:$E$250,3,FALSE),Indices_Poder!$G$6:$N$28,4,FALSE)</f>
        <v>3532.8480140991414</v>
      </c>
      <c r="F138" s="60">
        <f>$E138*VLOOKUP(F$122,Regional!$A$2:$B$7,2,FALSE)</f>
        <v>3577.0086142753808</v>
      </c>
      <c r="G138" s="60">
        <f>$E138*VLOOKUP(G$122,Regional!$A$2:$B$7,2,FALSE)</f>
        <v>3437.8144025198744</v>
      </c>
      <c r="H138" s="60">
        <f>$E138*VLOOKUP(H$122,Regional!$A$2:$B$7,2,FALSE)</f>
        <v>3628.2349104798182</v>
      </c>
      <c r="I138" s="60">
        <f>$E138*VLOOKUP(I$122,Regional!$A$2:$B$7,2,FALSE)</f>
        <v>3553.3385325809168</v>
      </c>
      <c r="J138" s="60">
        <f>$E138*VLOOKUP(J$122,Regional!$A$2:$B$7,2,FALSE)</f>
        <v>3584.4275951049885</v>
      </c>
      <c r="K138" s="97">
        <f t="shared" si="182"/>
        <v>0</v>
      </c>
      <c r="L138" s="63">
        <f t="shared" si="174"/>
        <v>0</v>
      </c>
      <c r="M138" s="63">
        <f t="shared" si="175"/>
        <v>0</v>
      </c>
      <c r="N138" s="63">
        <f t="shared" si="181"/>
        <v>0</v>
      </c>
      <c r="O138" s="63">
        <f t="shared" si="176"/>
        <v>0</v>
      </c>
      <c r="P138" s="64">
        <f t="shared" si="177"/>
        <v>0</v>
      </c>
      <c r="Q138" s="1">
        <f>VLOOKUP(B138,Valores!$A$2:$O$300,14,FALSE)</f>
        <v>3.1300000000000001E-2</v>
      </c>
      <c r="R138" s="1" t="str">
        <f>VLOOKUP(B138,Valores!$A$2:$O$300,15,FALSE)</f>
        <v>COM</v>
      </c>
      <c r="S138" s="322">
        <f t="shared" si="178"/>
        <v>0</v>
      </c>
      <c r="T138" s="322">
        <f t="shared" si="161"/>
        <v>0</v>
      </c>
      <c r="U138" s="322">
        <f t="shared" si="162"/>
        <v>0</v>
      </c>
      <c r="V138" s="322">
        <f t="shared" si="163"/>
        <v>0</v>
      </c>
      <c r="W138" s="322">
        <f t="shared" si="164"/>
        <v>0</v>
      </c>
      <c r="Y138" s="369">
        <f t="shared" si="179"/>
        <v>0</v>
      </c>
      <c r="Z138" s="369">
        <f t="shared" si="165"/>
        <v>0</v>
      </c>
      <c r="AA138" s="369">
        <f t="shared" si="166"/>
        <v>0</v>
      </c>
      <c r="AB138" s="369">
        <f t="shared" si="167"/>
        <v>0</v>
      </c>
      <c r="AC138" s="369">
        <f t="shared" si="168"/>
        <v>0</v>
      </c>
      <c r="AE138" s="371">
        <f t="shared" si="180"/>
        <v>0</v>
      </c>
      <c r="AF138" s="371">
        <f t="shared" si="169"/>
        <v>0</v>
      </c>
      <c r="AG138" s="371">
        <f t="shared" si="170"/>
        <v>0</v>
      </c>
      <c r="AH138" s="371">
        <f t="shared" si="171"/>
        <v>0</v>
      </c>
      <c r="AI138" s="371">
        <f t="shared" si="172"/>
        <v>0</v>
      </c>
    </row>
    <row r="139" spans="1:35" x14ac:dyDescent="0.2">
      <c r="A139" s="61">
        <v>17</v>
      </c>
      <c r="B139" s="28" t="s">
        <v>409</v>
      </c>
      <c r="C139" s="28" t="str">
        <f>VLOOKUP(B139,Valores!$A$2:$F$223,5,FALSE)</f>
        <v>m³</v>
      </c>
      <c r="D139" s="281">
        <v>1.75</v>
      </c>
      <c r="E139" s="209">
        <f>VLOOKUP($B139,Valores!$A$2:$G$300,6,FALSE)*VLOOKUP(VLOOKUP($B139,Indices_Poder!$B$5:$E$250,3,FALSE),Indices_Poder!$G$6:$N$28,4,FALSE)</f>
        <v>3532.8480140991414</v>
      </c>
      <c r="F139" s="60">
        <f>$E139*VLOOKUP(F$122,Regional!$A$2:$B$7,2,FALSE)</f>
        <v>3577.0086142753808</v>
      </c>
      <c r="G139" s="60">
        <f>$E139*VLOOKUP(G$122,Regional!$A$2:$B$7,2,FALSE)</f>
        <v>3437.8144025198744</v>
      </c>
      <c r="H139" s="60">
        <f>$E139*VLOOKUP(H$122,Regional!$A$2:$B$7,2,FALSE)</f>
        <v>3628.2349104798182</v>
      </c>
      <c r="I139" s="60">
        <f>$E139*VLOOKUP(I$122,Regional!$A$2:$B$7,2,FALSE)</f>
        <v>3553.3385325809168</v>
      </c>
      <c r="J139" s="60">
        <f>$E139*VLOOKUP(J$122,Regional!$A$2:$B$7,2,FALSE)</f>
        <v>3584.4275951049885</v>
      </c>
      <c r="K139" s="97">
        <f t="shared" si="182"/>
        <v>6182.4840246734975</v>
      </c>
      <c r="L139" s="63">
        <f t="shared" si="174"/>
        <v>6259.7650749819168</v>
      </c>
      <c r="M139" s="63">
        <f t="shared" si="175"/>
        <v>6016.1752044097802</v>
      </c>
      <c r="N139" s="63">
        <f t="shared" si="181"/>
        <v>6349.4110933396814</v>
      </c>
      <c r="O139" s="63">
        <f t="shared" si="176"/>
        <v>6218.3424320166041</v>
      </c>
      <c r="P139" s="64">
        <f t="shared" si="177"/>
        <v>6272.7482914337297</v>
      </c>
      <c r="Q139" s="1">
        <f>VLOOKUP(B139,Valores!$A$2:$O$300,14,FALSE)</f>
        <v>3.1300000000000001E-2</v>
      </c>
      <c r="R139" s="1" t="str">
        <f>VLOOKUP(B139,Valores!$A$2:$O$300,15,FALSE)</f>
        <v>COM</v>
      </c>
      <c r="S139" s="322">
        <f t="shared" si="178"/>
        <v>0</v>
      </c>
      <c r="T139" s="322">
        <f t="shared" si="161"/>
        <v>0</v>
      </c>
      <c r="U139" s="322">
        <f t="shared" si="162"/>
        <v>0</v>
      </c>
      <c r="V139" s="322">
        <f t="shared" si="163"/>
        <v>0</v>
      </c>
      <c r="W139" s="322">
        <f t="shared" si="164"/>
        <v>0</v>
      </c>
      <c r="Y139" s="369">
        <f t="shared" si="179"/>
        <v>6259.7650749819168</v>
      </c>
      <c r="Z139" s="369">
        <f t="shared" si="165"/>
        <v>6016.1752044097802</v>
      </c>
      <c r="AA139" s="369">
        <f t="shared" si="166"/>
        <v>6349.4110933396814</v>
      </c>
      <c r="AB139" s="369">
        <f t="shared" si="167"/>
        <v>6218.3424320166041</v>
      </c>
      <c r="AC139" s="369">
        <f t="shared" si="168"/>
        <v>6272.7482914337297</v>
      </c>
      <c r="AE139" s="371">
        <f t="shared" si="180"/>
        <v>195.930646846934</v>
      </c>
      <c r="AF139" s="371">
        <f t="shared" si="169"/>
        <v>188.30628389802612</v>
      </c>
      <c r="AG139" s="371">
        <f t="shared" si="170"/>
        <v>198.73656722153203</v>
      </c>
      <c r="AH139" s="371">
        <f t="shared" si="171"/>
        <v>194.63411812211973</v>
      </c>
      <c r="AI139" s="371">
        <f t="shared" si="172"/>
        <v>196.33702152187576</v>
      </c>
    </row>
    <row r="140" spans="1:35" x14ac:dyDescent="0.2">
      <c r="A140" s="61">
        <v>18</v>
      </c>
      <c r="B140" s="28" t="s">
        <v>411</v>
      </c>
      <c r="C140" s="28" t="str">
        <f>VLOOKUP(B140,Valores!$A$2:$F$223,5,FALSE)</f>
        <v>m³</v>
      </c>
      <c r="D140" s="281">
        <v>1.75</v>
      </c>
      <c r="E140" s="209">
        <f>VLOOKUP($B140,Valores!$A$2:$G$300,6,FALSE)*VLOOKUP(VLOOKUP($B140,Indices_Poder!$B$5:$E$250,3,FALSE),Indices_Poder!$G$6:$N$28,4,FALSE)</f>
        <v>3532.8480140991414</v>
      </c>
      <c r="F140" s="60">
        <f>$E140*VLOOKUP(F$122,Regional!$A$2:$B$7,2,FALSE)</f>
        <v>3577.0086142753808</v>
      </c>
      <c r="G140" s="60">
        <f>$E140*VLOOKUP(G$122,Regional!$A$2:$B$7,2,FALSE)</f>
        <v>3437.8144025198744</v>
      </c>
      <c r="H140" s="60">
        <f>$E140*VLOOKUP(H$122,Regional!$A$2:$B$7,2,FALSE)</f>
        <v>3628.2349104798182</v>
      </c>
      <c r="I140" s="60">
        <f>$E140*VLOOKUP(I$122,Regional!$A$2:$B$7,2,FALSE)</f>
        <v>3553.3385325809168</v>
      </c>
      <c r="J140" s="60">
        <f>$E140*VLOOKUP(J$122,Regional!$A$2:$B$7,2,FALSE)</f>
        <v>3584.4275951049885</v>
      </c>
      <c r="K140" s="97">
        <f t="shared" si="182"/>
        <v>6182.4840246734975</v>
      </c>
      <c r="L140" s="63">
        <f t="shared" si="174"/>
        <v>6259.7650749819168</v>
      </c>
      <c r="M140" s="63">
        <f t="shared" si="175"/>
        <v>6016.1752044097802</v>
      </c>
      <c r="N140" s="63">
        <f t="shared" si="181"/>
        <v>6349.4110933396814</v>
      </c>
      <c r="O140" s="63">
        <f t="shared" si="176"/>
        <v>6218.3424320166041</v>
      </c>
      <c r="P140" s="64">
        <f t="shared" si="177"/>
        <v>6272.7482914337297</v>
      </c>
      <c r="Q140" s="1">
        <f>VLOOKUP(B140,Valores!$A$2:$O$300,14,FALSE)</f>
        <v>3.1300000000000001E-2</v>
      </c>
      <c r="R140" s="1" t="str">
        <f>VLOOKUP(B140,Valores!$A$2:$O$300,15,FALSE)</f>
        <v>COM</v>
      </c>
      <c r="S140" s="322">
        <f t="shared" si="178"/>
        <v>0</v>
      </c>
      <c r="T140" s="322">
        <f t="shared" si="161"/>
        <v>0</v>
      </c>
      <c r="U140" s="322">
        <f t="shared" si="162"/>
        <v>0</v>
      </c>
      <c r="V140" s="322">
        <f t="shared" si="163"/>
        <v>0</v>
      </c>
      <c r="W140" s="322">
        <f t="shared" si="164"/>
        <v>0</v>
      </c>
      <c r="Y140" s="369">
        <f t="shared" si="179"/>
        <v>6259.7650749819168</v>
      </c>
      <c r="Z140" s="369">
        <f t="shared" si="165"/>
        <v>6016.1752044097802</v>
      </c>
      <c r="AA140" s="369">
        <f t="shared" si="166"/>
        <v>6349.4110933396814</v>
      </c>
      <c r="AB140" s="369">
        <f t="shared" si="167"/>
        <v>6218.3424320166041</v>
      </c>
      <c r="AC140" s="369">
        <f t="shared" si="168"/>
        <v>6272.7482914337297</v>
      </c>
      <c r="AE140" s="371">
        <f t="shared" si="180"/>
        <v>195.930646846934</v>
      </c>
      <c r="AF140" s="371">
        <f t="shared" si="169"/>
        <v>188.30628389802612</v>
      </c>
      <c r="AG140" s="371">
        <f t="shared" si="170"/>
        <v>198.73656722153203</v>
      </c>
      <c r="AH140" s="371">
        <f t="shared" si="171"/>
        <v>194.63411812211973</v>
      </c>
      <c r="AI140" s="371">
        <f t="shared" si="172"/>
        <v>196.33702152187576</v>
      </c>
    </row>
    <row r="141" spans="1:35" x14ac:dyDescent="0.2">
      <c r="A141" s="61">
        <v>19</v>
      </c>
      <c r="B141" s="28" t="s">
        <v>391</v>
      </c>
      <c r="C141" s="28" t="str">
        <f>VLOOKUP(B141,Valores!$A$2:$F$223,5,FALSE)</f>
        <v>m³</v>
      </c>
      <c r="D141" s="283">
        <v>20</v>
      </c>
      <c r="E141" s="209">
        <f>VLOOKUP($B141,Valores!$A$2:$G$300,6,FALSE)*VLOOKUP(VLOOKUP($B141,Indices_Poder!$B$5:$E$250,3,FALSE),Indices_Poder!$G$6:$N$28,4,FALSE)</f>
        <v>3532.8480140991414</v>
      </c>
      <c r="F141" s="60">
        <f>$E141*VLOOKUP(F$122,Regional!$A$2:$B$7,2,FALSE)</f>
        <v>3577.0086142753808</v>
      </c>
      <c r="G141" s="60">
        <f>$E141*VLOOKUP(G$122,Regional!$A$2:$B$7,2,FALSE)</f>
        <v>3437.8144025198744</v>
      </c>
      <c r="H141" s="60">
        <f>$E141*VLOOKUP(H$122,Regional!$A$2:$B$7,2,FALSE)</f>
        <v>3628.2349104798182</v>
      </c>
      <c r="I141" s="60">
        <f>$E141*VLOOKUP(I$122,Regional!$A$2:$B$7,2,FALSE)</f>
        <v>3553.3385325809168</v>
      </c>
      <c r="J141" s="60">
        <f>$E141*VLOOKUP(J$122,Regional!$A$2:$B$7,2,FALSE)</f>
        <v>3584.4275951049885</v>
      </c>
      <c r="K141" s="98">
        <f t="shared" si="182"/>
        <v>70656.960281982829</v>
      </c>
      <c r="L141" s="63">
        <f t="shared" si="174"/>
        <v>71540.172285507608</v>
      </c>
      <c r="M141" s="63">
        <f t="shared" si="175"/>
        <v>68756.288050397488</v>
      </c>
      <c r="N141" s="63">
        <f t="shared" si="181"/>
        <v>72564.698209596361</v>
      </c>
      <c r="O141" s="63">
        <f t="shared" si="176"/>
        <v>71066.770651618339</v>
      </c>
      <c r="P141" s="64">
        <f t="shared" si="177"/>
        <v>71688.551902099774</v>
      </c>
      <c r="Q141" s="1">
        <f>VLOOKUP(B141,Valores!$A$2:$O$300,14,FALSE)</f>
        <v>3.1300000000000001E-2</v>
      </c>
      <c r="R141" s="1" t="str">
        <f>VLOOKUP(B141,Valores!$A$2:$O$300,15,FALSE)</f>
        <v>COM</v>
      </c>
      <c r="S141" s="322">
        <f t="shared" si="178"/>
        <v>0</v>
      </c>
      <c r="T141" s="322">
        <f t="shared" si="161"/>
        <v>0</v>
      </c>
      <c r="U141" s="322">
        <f t="shared" si="162"/>
        <v>0</v>
      </c>
      <c r="V141" s="322">
        <f t="shared" si="163"/>
        <v>0</v>
      </c>
      <c r="W141" s="322">
        <f t="shared" si="164"/>
        <v>0</v>
      </c>
      <c r="Y141" s="369">
        <f t="shared" si="179"/>
        <v>71540.172285507608</v>
      </c>
      <c r="Z141" s="369">
        <f t="shared" si="165"/>
        <v>68756.288050397488</v>
      </c>
      <c r="AA141" s="369">
        <f t="shared" si="166"/>
        <v>72564.698209596361</v>
      </c>
      <c r="AB141" s="369">
        <f t="shared" si="167"/>
        <v>71066.770651618339</v>
      </c>
      <c r="AC141" s="369">
        <f t="shared" si="168"/>
        <v>71688.551902099774</v>
      </c>
      <c r="AE141" s="371">
        <f t="shared" si="180"/>
        <v>2239.2073925363884</v>
      </c>
      <c r="AF141" s="371">
        <f t="shared" si="169"/>
        <v>2152.0718159774415</v>
      </c>
      <c r="AG141" s="371">
        <f t="shared" si="170"/>
        <v>2271.2750539603662</v>
      </c>
      <c r="AH141" s="371">
        <f t="shared" si="171"/>
        <v>2224.3899213956543</v>
      </c>
      <c r="AI141" s="371">
        <f t="shared" si="172"/>
        <v>2243.8516745357229</v>
      </c>
    </row>
    <row r="142" spans="1:35" s="41" customFormat="1" x14ac:dyDescent="0.2">
      <c r="A142" s="36"/>
      <c r="B142" s="37" t="s">
        <v>20</v>
      </c>
      <c r="C142" s="37"/>
      <c r="D142" s="94"/>
      <c r="E142" s="95"/>
      <c r="F142" s="46"/>
      <c r="G142" s="46"/>
      <c r="H142" s="46"/>
      <c r="I142" s="46"/>
      <c r="J142" s="46"/>
      <c r="K142" s="95">
        <f t="shared" ref="K142:P142" si="183">SUM(K123:K141)</f>
        <v>4932547.7482610075</v>
      </c>
      <c r="L142" s="38">
        <f t="shared" si="183"/>
        <v>4994204.5951142712</v>
      </c>
      <c r="M142" s="38">
        <f t="shared" si="183"/>
        <v>4799862.2138327854</v>
      </c>
      <c r="N142" s="38">
        <f t="shared" si="183"/>
        <v>5064173.76701828</v>
      </c>
      <c r="O142" s="38">
        <f t="shared" si="183"/>
        <v>4961156.5252009192</v>
      </c>
      <c r="P142" s="38">
        <f t="shared" si="183"/>
        <v>5004562.9453856153</v>
      </c>
      <c r="S142" s="313">
        <f>SUMIF($Q123:$Q141,"&lt;&gt;Rateio",AE123:AE141)</f>
        <v>236284.97432822752</v>
      </c>
      <c r="T142" s="313">
        <f t="shared" ref="T142" si="184">SUMIF($Q123:$Q141,"&lt;&gt;Rateio",AF123:AF141)</f>
        <v>227090.28001856615</v>
      </c>
      <c r="U142" s="313">
        <f t="shared" ref="U142" si="185">SUMIF($Q123:$Q141,"&lt;&gt;Rateio",AG123:AG141)</f>
        <v>239573.79633930998</v>
      </c>
      <c r="V142" s="313">
        <f t="shared" ref="V142" si="186">SUMIF($Q123:$Q141,"&lt;&gt;Rateio",AH123:AH141)</f>
        <v>234721.40955983344</v>
      </c>
      <c r="W142" s="369">
        <f t="shared" ref="W142" si="187">SUMIF($Q123:$Q141,"&lt;&gt;Rateio",AI123:AI141)</f>
        <v>236775.04686757494</v>
      </c>
      <c r="X142" s="2"/>
      <c r="Y142" s="371"/>
      <c r="AA142" s="371"/>
      <c r="AB142" s="2"/>
      <c r="AC142" s="371"/>
      <c r="AD142" s="2"/>
      <c r="AE142" s="371"/>
      <c r="AF142" s="2"/>
      <c r="AG142" s="371"/>
      <c r="AH142" s="2"/>
      <c r="AI142" s="371"/>
    </row>
    <row r="143" spans="1:35" s="41" customFormat="1" hidden="1" x14ac:dyDescent="0.2">
      <c r="A143" s="36"/>
      <c r="B143" s="37"/>
      <c r="C143" s="37"/>
      <c r="D143" s="94"/>
      <c r="E143" s="93" t="s">
        <v>58</v>
      </c>
      <c r="F143" s="84" t="s">
        <v>11</v>
      </c>
      <c r="G143" s="84" t="s">
        <v>12</v>
      </c>
      <c r="H143" s="84" t="s">
        <v>13</v>
      </c>
      <c r="I143" s="84" t="s">
        <v>14</v>
      </c>
      <c r="J143" s="84" t="s">
        <v>15</v>
      </c>
      <c r="K143" s="121"/>
      <c r="L143" s="38"/>
      <c r="M143" s="38"/>
      <c r="N143" s="38"/>
      <c r="O143" s="38"/>
      <c r="P143" s="38"/>
      <c r="W143" s="372"/>
      <c r="Y143" s="372"/>
      <c r="AA143" s="372"/>
      <c r="AC143" s="372"/>
      <c r="AE143" s="372"/>
      <c r="AG143" s="372"/>
      <c r="AI143" s="372"/>
    </row>
    <row r="144" spans="1:35" s="2" customFormat="1" hidden="1" x14ac:dyDescent="0.2">
      <c r="A144" s="11"/>
      <c r="B144" s="12" t="s">
        <v>163</v>
      </c>
      <c r="C144" s="12"/>
      <c r="D144" s="99"/>
      <c r="E144" s="99" t="e">
        <f>(SUMIF(#REF!,"Obras civis",K123:K141)+#REF!)*3.98%</f>
        <v>#REF!</v>
      </c>
      <c r="F144" s="14" t="e">
        <f>(SUMIF(#REF!,"Obras civis",L123:L141)+#REF!)*3.98%</f>
        <v>#REF!</v>
      </c>
      <c r="G144" s="14" t="e">
        <f>(SUMIF(#REF!,"Obras civis",M123:M141)+#REF!)*3.98%</f>
        <v>#REF!</v>
      </c>
      <c r="H144" s="14" t="e">
        <f>(SUMIF(#REF!,"Obras civis",N123:N141)+#REF!)*3.98%</f>
        <v>#REF!</v>
      </c>
      <c r="I144" s="14" t="e">
        <f>(SUMIF(#REF!,"Obras civis",O123:O141)+#REF!)*3.98%</f>
        <v>#REF!</v>
      </c>
      <c r="J144" s="14" t="e">
        <f>(SUMIF(#REF!,"Obras civis",P123:P141)+#REF!)*3.98%</f>
        <v>#REF!</v>
      </c>
      <c r="K144" s="99"/>
      <c r="L144" s="14"/>
      <c r="M144" s="14"/>
      <c r="N144" s="14"/>
      <c r="O144" s="14"/>
      <c r="P144" s="14"/>
      <c r="W144" s="371"/>
      <c r="Y144" s="371"/>
      <c r="Z144" s="41"/>
      <c r="AA144" s="371"/>
      <c r="AC144" s="371"/>
      <c r="AE144" s="371"/>
      <c r="AG144" s="371"/>
      <c r="AI144" s="371"/>
    </row>
    <row r="145" spans="1:35" s="2" customFormat="1" hidden="1" x14ac:dyDescent="0.2">
      <c r="A145" s="11"/>
      <c r="B145" s="12" t="s">
        <v>22</v>
      </c>
      <c r="C145" s="31"/>
      <c r="D145" s="100"/>
      <c r="E145" s="100" t="e">
        <f>K142+#REF!+E144</f>
        <v>#REF!</v>
      </c>
      <c r="F145" s="32" t="e">
        <f>L142+#REF!+F144</f>
        <v>#REF!</v>
      </c>
      <c r="G145" s="32" t="e">
        <f>M142+#REF!+G144</f>
        <v>#REF!</v>
      </c>
      <c r="H145" s="32" t="e">
        <f>N142+#REF!+H144</f>
        <v>#REF!</v>
      </c>
      <c r="I145" s="32" t="e">
        <f>O142+#REF!+I144</f>
        <v>#REF!</v>
      </c>
      <c r="J145" s="32" t="e">
        <f>P142+#REF!+J144</f>
        <v>#REF!</v>
      </c>
      <c r="K145" s="100"/>
      <c r="L145" s="32"/>
      <c r="M145" s="32"/>
      <c r="N145" s="32"/>
      <c r="O145" s="32"/>
      <c r="P145" s="32"/>
      <c r="W145" s="371"/>
      <c r="Y145" s="371"/>
      <c r="Z145" s="41"/>
      <c r="AA145" s="371"/>
      <c r="AC145" s="371"/>
      <c r="AE145" s="371"/>
      <c r="AG145" s="371"/>
      <c r="AI145" s="371"/>
    </row>
    <row r="146" spans="1:35" s="2" customFormat="1" hidden="1" x14ac:dyDescent="0.2">
      <c r="A146" s="11"/>
      <c r="B146" s="12" t="s">
        <v>155</v>
      </c>
      <c r="C146" s="12"/>
      <c r="D146" s="130"/>
      <c r="E146" s="99" t="e">
        <f>E145*2.7%</f>
        <v>#REF!</v>
      </c>
      <c r="F146" s="14" t="e">
        <f>F145*2.7%</f>
        <v>#REF!</v>
      </c>
      <c r="G146" s="14" t="e">
        <f t="shared" ref="G146:J146" si="188">G145*2.7%</f>
        <v>#REF!</v>
      </c>
      <c r="H146" s="14" t="e">
        <f t="shared" si="188"/>
        <v>#REF!</v>
      </c>
      <c r="I146" s="14" t="e">
        <f t="shared" si="188"/>
        <v>#REF!</v>
      </c>
      <c r="J146" s="14" t="e">
        <f t="shared" si="188"/>
        <v>#REF!</v>
      </c>
      <c r="K146" s="99"/>
      <c r="L146" s="14"/>
      <c r="M146" s="14"/>
      <c r="N146" s="14"/>
      <c r="O146" s="14"/>
      <c r="P146" s="14"/>
      <c r="W146" s="371"/>
      <c r="Y146" s="371"/>
      <c r="Z146" s="41"/>
      <c r="AA146" s="371"/>
      <c r="AC146" s="371"/>
      <c r="AE146" s="371"/>
      <c r="AG146" s="371"/>
      <c r="AI146" s="371"/>
    </row>
    <row r="147" spans="1:35" s="2" customFormat="1" hidden="1" x14ac:dyDescent="0.2">
      <c r="A147" s="11"/>
      <c r="B147" s="12" t="s">
        <v>156</v>
      </c>
      <c r="C147" s="31"/>
      <c r="D147" s="131"/>
      <c r="E147" s="100" t="e">
        <f>E145*1.4%</f>
        <v>#REF!</v>
      </c>
      <c r="F147" s="32" t="e">
        <f>F145*1.4%</f>
        <v>#REF!</v>
      </c>
      <c r="G147" s="32" t="e">
        <f t="shared" ref="G147:J147" si="189">G145*1.4%</f>
        <v>#REF!</v>
      </c>
      <c r="H147" s="32" t="e">
        <f t="shared" si="189"/>
        <v>#REF!</v>
      </c>
      <c r="I147" s="32" t="e">
        <f t="shared" si="189"/>
        <v>#REF!</v>
      </c>
      <c r="J147" s="32" t="e">
        <f t="shared" si="189"/>
        <v>#REF!</v>
      </c>
      <c r="K147" s="100"/>
      <c r="L147" s="32"/>
      <c r="M147" s="32"/>
      <c r="N147" s="32"/>
      <c r="O147" s="32"/>
      <c r="P147" s="32"/>
      <c r="W147" s="371"/>
      <c r="Y147" s="371"/>
      <c r="Z147" s="41"/>
      <c r="AA147" s="371"/>
      <c r="AC147" s="371"/>
      <c r="AE147" s="371"/>
      <c r="AG147" s="371"/>
      <c r="AI147" s="371"/>
    </row>
    <row r="148" spans="1:35" s="2" customFormat="1" hidden="1" x14ac:dyDescent="0.2">
      <c r="A148" s="11"/>
      <c r="B148" s="12" t="s">
        <v>160</v>
      </c>
      <c r="C148" s="12"/>
      <c r="D148" s="12"/>
      <c r="E148" s="99" t="e">
        <f>E145*3.99%</f>
        <v>#REF!</v>
      </c>
      <c r="F148" s="14" t="e">
        <f>F145*3.99%</f>
        <v>#REF!</v>
      </c>
      <c r="G148" s="14" t="e">
        <f t="shared" ref="G148:J148" si="190">G145*3.99%</f>
        <v>#REF!</v>
      </c>
      <c r="H148" s="14" t="e">
        <f t="shared" si="190"/>
        <v>#REF!</v>
      </c>
      <c r="I148" s="14" t="e">
        <f t="shared" si="190"/>
        <v>#REF!</v>
      </c>
      <c r="J148" s="14" t="e">
        <f t="shared" si="190"/>
        <v>#REF!</v>
      </c>
      <c r="K148" s="99"/>
      <c r="L148" s="14"/>
      <c r="M148" s="14"/>
      <c r="N148" s="14"/>
      <c r="O148" s="14"/>
      <c r="P148" s="14"/>
      <c r="W148" s="371"/>
      <c r="Y148" s="371"/>
      <c r="Z148" s="41"/>
      <c r="AA148" s="371"/>
      <c r="AC148" s="371"/>
      <c r="AE148" s="371"/>
      <c r="AG148" s="371"/>
      <c r="AI148" s="371"/>
    </row>
    <row r="149" spans="1:35" s="2" customFormat="1" hidden="1" x14ac:dyDescent="0.2">
      <c r="A149" s="11"/>
      <c r="B149" s="33" t="s">
        <v>157</v>
      </c>
      <c r="C149" s="33"/>
      <c r="D149" s="132"/>
      <c r="E149" s="101" t="e">
        <f>E145*2.7%</f>
        <v>#REF!</v>
      </c>
      <c r="F149" s="34" t="e">
        <f>F145*2.7%</f>
        <v>#REF!</v>
      </c>
      <c r="G149" s="34" t="e">
        <f t="shared" ref="G149:J149" si="191">G145*2.7%</f>
        <v>#REF!</v>
      </c>
      <c r="H149" s="34" t="e">
        <f t="shared" si="191"/>
        <v>#REF!</v>
      </c>
      <c r="I149" s="34" t="e">
        <f t="shared" si="191"/>
        <v>#REF!</v>
      </c>
      <c r="J149" s="34" t="e">
        <f t="shared" si="191"/>
        <v>#REF!</v>
      </c>
      <c r="K149" s="101"/>
      <c r="L149" s="34"/>
      <c r="M149" s="34"/>
      <c r="N149" s="34"/>
      <c r="O149" s="34"/>
      <c r="P149" s="34"/>
      <c r="W149" s="371"/>
      <c r="Y149" s="371"/>
      <c r="Z149" s="41"/>
      <c r="AA149" s="371"/>
      <c r="AC149" s="371"/>
      <c r="AE149" s="371"/>
      <c r="AG149" s="371"/>
      <c r="AI149" s="371"/>
    </row>
    <row r="150" spans="1:35" s="2" customFormat="1" hidden="1" x14ac:dyDescent="0.2">
      <c r="A150" s="11"/>
      <c r="B150" s="12" t="s">
        <v>23</v>
      </c>
      <c r="C150" s="12"/>
      <c r="D150" s="130"/>
      <c r="E150" s="101" t="e">
        <f>E145+E146+E147+E148+E149</f>
        <v>#REF!</v>
      </c>
      <c r="F150" s="14" t="e">
        <f>F145+F146+F147+F148+F149</f>
        <v>#REF!</v>
      </c>
      <c r="G150" s="14" t="e">
        <f t="shared" ref="G150:J150" si="192">G145+G146+G147+G148+G149</f>
        <v>#REF!</v>
      </c>
      <c r="H150" s="14" t="e">
        <f t="shared" si="192"/>
        <v>#REF!</v>
      </c>
      <c r="I150" s="14" t="e">
        <f t="shared" si="192"/>
        <v>#REF!</v>
      </c>
      <c r="J150" s="14" t="e">
        <f t="shared" si="192"/>
        <v>#REF!</v>
      </c>
      <c r="K150" s="99"/>
      <c r="L150" s="14"/>
      <c r="M150" s="14"/>
      <c r="N150" s="14"/>
      <c r="O150" s="14"/>
      <c r="P150" s="14"/>
      <c r="W150" s="371"/>
      <c r="Y150" s="371"/>
      <c r="Z150" s="41"/>
      <c r="AA150" s="371"/>
      <c r="AC150" s="371"/>
      <c r="AE150" s="371"/>
      <c r="AG150" s="371"/>
      <c r="AI150" s="371"/>
    </row>
    <row r="151" spans="1:35" s="2" customFormat="1" hidden="1" x14ac:dyDescent="0.2">
      <c r="A151" s="12"/>
      <c r="B151" s="12" t="s">
        <v>24</v>
      </c>
      <c r="C151" s="12"/>
      <c r="D151" s="130"/>
      <c r="E151" s="99" t="e">
        <f t="shared" ref="E151:J151" si="193">E150*3%</f>
        <v>#REF!</v>
      </c>
      <c r="F151" s="14" t="e">
        <f t="shared" si="193"/>
        <v>#REF!</v>
      </c>
      <c r="G151" s="14" t="e">
        <f t="shared" si="193"/>
        <v>#REF!</v>
      </c>
      <c r="H151" s="14" t="e">
        <f t="shared" si="193"/>
        <v>#REF!</v>
      </c>
      <c r="I151" s="14" t="e">
        <f t="shared" si="193"/>
        <v>#REF!</v>
      </c>
      <c r="J151" s="14" t="e">
        <f t="shared" si="193"/>
        <v>#REF!</v>
      </c>
      <c r="K151" s="99"/>
      <c r="L151" s="14"/>
      <c r="M151" s="14"/>
      <c r="N151" s="14"/>
      <c r="O151" s="14"/>
      <c r="P151" s="14"/>
      <c r="W151" s="371"/>
      <c r="Y151" s="371"/>
      <c r="Z151" s="41"/>
      <c r="AA151" s="371"/>
      <c r="AC151" s="371"/>
      <c r="AE151" s="371"/>
      <c r="AG151" s="371"/>
      <c r="AI151" s="371"/>
    </row>
    <row r="152" spans="1:35" s="2" customFormat="1" hidden="1" x14ac:dyDescent="0.2">
      <c r="A152" s="35"/>
      <c r="B152" s="35" t="s">
        <v>158</v>
      </c>
      <c r="C152" s="35"/>
      <c r="D152" s="133"/>
      <c r="E152" s="102" t="e">
        <f>E150*2.7%</f>
        <v>#REF!</v>
      </c>
      <c r="F152" s="13" t="e">
        <f>F150*2.7%</f>
        <v>#REF!</v>
      </c>
      <c r="G152" s="13" t="e">
        <f t="shared" ref="G152:J152" si="194">G150*2.7%</f>
        <v>#REF!</v>
      </c>
      <c r="H152" s="13" t="e">
        <f t="shared" si="194"/>
        <v>#REF!</v>
      </c>
      <c r="I152" s="13" t="e">
        <f t="shared" si="194"/>
        <v>#REF!</v>
      </c>
      <c r="J152" s="13" t="e">
        <f t="shared" si="194"/>
        <v>#REF!</v>
      </c>
      <c r="K152" s="102"/>
      <c r="L152" s="13"/>
      <c r="M152" s="13"/>
      <c r="N152" s="13"/>
      <c r="O152" s="13"/>
      <c r="P152" s="13"/>
      <c r="W152" s="371"/>
      <c r="Y152" s="371"/>
      <c r="Z152" s="41"/>
      <c r="AA152" s="371"/>
      <c r="AC152" s="371"/>
      <c r="AE152" s="371"/>
      <c r="AG152" s="371"/>
      <c r="AI152" s="371"/>
    </row>
    <row r="153" spans="1:35" s="41" customFormat="1" x14ac:dyDescent="0.2">
      <c r="A153" s="36"/>
      <c r="B153" s="37" t="s">
        <v>25</v>
      </c>
      <c r="C153" s="37"/>
      <c r="D153" s="94"/>
      <c r="E153" s="94">
        <f>K142*(1+Entrada!$J$13)</f>
        <v>6804942.8735008854</v>
      </c>
      <c r="F153" s="38">
        <f>L142*(1+Entrada!$J$13)</f>
        <v>6890004.6594196483</v>
      </c>
      <c r="G153" s="38">
        <f>M142*(1+Entrada!$J$13)</f>
        <v>6621889.9102037102</v>
      </c>
      <c r="H153" s="38">
        <f>N142*(1+Entrada!$J$13)</f>
        <v>6986534.1289784191</v>
      </c>
      <c r="I153" s="38">
        <f>O142*(1+Entrada!$J$13)</f>
        <v>6844411.5421671877</v>
      </c>
      <c r="J153" s="38">
        <f>P142*(1+Entrada!$J$13)</f>
        <v>6904295.0394539945</v>
      </c>
      <c r="K153" s="94"/>
      <c r="L153" s="38"/>
      <c r="M153" s="38"/>
      <c r="N153" s="38"/>
      <c r="O153" s="38"/>
      <c r="P153" s="38"/>
      <c r="S153" s="313">
        <f>SUMIF($Q123:$Q141,"&lt;&gt;Rateio",Y123:Y141)</f>
        <v>8176899.3766485443</v>
      </c>
      <c r="T153" s="313">
        <f t="shared" ref="T153" si="195">SUMIF($Q123:$Q141,"&lt;&gt;Rateio",Z123:Z141)</f>
        <v>7858706.9465843942</v>
      </c>
      <c r="U153" s="313">
        <f t="shared" ref="U153" si="196">SUMIF($Q123:$Q141,"&lt;&gt;Rateio",AA123:AA141)</f>
        <v>8291326.652608973</v>
      </c>
      <c r="V153" s="313">
        <f t="shared" ref="V153" si="197">SUMIF($Q123:$Q141,"&lt;&gt;Rateio",AB123:AB141)</f>
        <v>8122790.5116376365</v>
      </c>
      <c r="W153" s="369">
        <f t="shared" ref="W153" si="198">SUMIF($Q123:$Q141,"&lt;&gt;Rateio",AC123:AC141)</f>
        <v>8193858.8716519643</v>
      </c>
      <c r="Y153" s="372"/>
      <c r="AA153" s="372"/>
      <c r="AC153" s="372"/>
      <c r="AE153" s="372"/>
      <c r="AG153" s="372"/>
      <c r="AI153" s="372"/>
    </row>
    <row r="154" spans="1:35" s="2" customFormat="1" x14ac:dyDescent="0.2">
      <c r="C154" s="52"/>
      <c r="E154" s="88">
        <f>AVERAGE(F154:J154)</f>
        <v>2.8896218957889942E-2</v>
      </c>
      <c r="F154" s="327">
        <f>S154</f>
        <v>2.8896646937224921E-2</v>
      </c>
      <c r="G154" s="327">
        <f t="shared" ref="G154" si="199">T154</f>
        <v>2.8896646937224921E-2</v>
      </c>
      <c r="H154" s="327">
        <f t="shared" ref="H154" si="200">U154</f>
        <v>2.8894507040550018E-2</v>
      </c>
      <c r="I154" s="327">
        <f t="shared" ref="I154" si="201">V154</f>
        <v>2.8896646937224931E-2</v>
      </c>
      <c r="J154" s="327">
        <f t="shared" ref="J154" si="202">W154</f>
        <v>2.8896646937224917E-2</v>
      </c>
      <c r="K154" s="87"/>
      <c r="L154" s="87"/>
      <c r="M154" s="87"/>
      <c r="N154" s="87"/>
      <c r="O154" s="87"/>
      <c r="P154" s="3"/>
      <c r="Q154" s="3"/>
      <c r="S154" s="308">
        <f>S142/S153</f>
        <v>2.8896646937224921E-2</v>
      </c>
      <c r="T154" s="308">
        <f>T142/T153</f>
        <v>2.8896646937224921E-2</v>
      </c>
      <c r="U154" s="308">
        <f>U142/U153</f>
        <v>2.8894507040550018E-2</v>
      </c>
      <c r="V154" s="308">
        <f>V142/V153</f>
        <v>2.8896646937224931E-2</v>
      </c>
      <c r="W154" s="373">
        <f>W142/W153</f>
        <v>2.8896646937224917E-2</v>
      </c>
      <c r="Y154" s="373"/>
      <c r="Z154" s="385"/>
      <c r="AA154" s="373"/>
      <c r="AB154" s="324"/>
      <c r="AC154" s="373"/>
      <c r="AE154" s="373"/>
      <c r="AF154" s="324"/>
      <c r="AG154" s="373"/>
      <c r="AH154" s="324"/>
      <c r="AI154" s="373"/>
    </row>
    <row r="155" spans="1:35" s="2" customFormat="1" x14ac:dyDescent="0.2">
      <c r="K155" s="6"/>
      <c r="L155" s="6"/>
      <c r="M155" s="6"/>
      <c r="N155" s="6"/>
      <c r="O155" s="6"/>
      <c r="P155" s="6"/>
      <c r="Q155" s="3"/>
    </row>
    <row r="156" spans="1:35" s="2" customFormat="1" x14ac:dyDescent="0.2">
      <c r="C156" s="52"/>
      <c r="E156" s="86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3"/>
    </row>
    <row r="157" spans="1:35" s="2" customFormat="1" x14ac:dyDescent="0.2">
      <c r="C157" s="52"/>
      <c r="E157" s="86"/>
      <c r="F157" s="87"/>
      <c r="G157" s="87"/>
      <c r="H157" s="87"/>
      <c r="I157" s="87"/>
      <c r="J157" s="87"/>
      <c r="K157" s="87"/>
      <c r="L157" s="87"/>
      <c r="M157" s="87"/>
      <c r="N157" s="87"/>
      <c r="O157" s="3"/>
      <c r="P157" s="3"/>
      <c r="Q157" s="3"/>
    </row>
    <row r="158" spans="1:35" s="5" customFormat="1" ht="12.75" customHeight="1" x14ac:dyDescent="0.2">
      <c r="B158" s="523" t="s">
        <v>43</v>
      </c>
      <c r="C158" s="70"/>
      <c r="D158" s="52"/>
      <c r="E158" s="87"/>
      <c r="F158" s="87"/>
      <c r="G158" s="52"/>
      <c r="H158" s="53"/>
      <c r="I158" s="54"/>
      <c r="J158" s="6"/>
      <c r="K158" s="6"/>
      <c r="L158" s="112"/>
      <c r="M158" s="6"/>
      <c r="N158" s="6"/>
      <c r="S158" s="359" t="s">
        <v>11</v>
      </c>
      <c r="T158" s="359" t="s">
        <v>12</v>
      </c>
      <c r="U158" s="359" t="s">
        <v>13</v>
      </c>
      <c r="V158" s="359" t="s">
        <v>14</v>
      </c>
      <c r="W158" s="368" t="s">
        <v>15</v>
      </c>
      <c r="Y158" s="368" t="s">
        <v>11</v>
      </c>
      <c r="Z158" s="381" t="s">
        <v>12</v>
      </c>
      <c r="AA158" s="368" t="s">
        <v>13</v>
      </c>
      <c r="AB158" s="360" t="s">
        <v>14</v>
      </c>
      <c r="AC158" s="368" t="s">
        <v>15</v>
      </c>
      <c r="AE158" s="368" t="s">
        <v>11</v>
      </c>
      <c r="AF158" s="360" t="s">
        <v>12</v>
      </c>
      <c r="AG158" s="368" t="s">
        <v>13</v>
      </c>
      <c r="AH158" s="360" t="s">
        <v>14</v>
      </c>
      <c r="AI158" s="368" t="s">
        <v>15</v>
      </c>
    </row>
    <row r="159" spans="1:35" s="5" customFormat="1" ht="12.75" customHeight="1" x14ac:dyDescent="0.2">
      <c r="B159" s="523"/>
      <c r="C159" s="71"/>
      <c r="D159" s="55"/>
      <c r="E159" s="87"/>
      <c r="F159" s="87"/>
      <c r="G159" s="55"/>
      <c r="H159" s="56"/>
      <c r="I159" s="56"/>
      <c r="J159" s="6"/>
      <c r="K159" s="6"/>
      <c r="L159" s="112"/>
      <c r="M159" s="6"/>
      <c r="N159" s="6"/>
      <c r="Q159" s="41" t="s">
        <v>535</v>
      </c>
      <c r="S159" s="313">
        <f>SUMIF($Q162:$Q180,"Rateio",L162:L180)+F192</f>
        <v>6980324.6388472077</v>
      </c>
      <c r="T159" s="313">
        <f t="shared" ref="T159" si="203">SUMIF($Q162:$Q180,"Rateio",M162:M180)+G192</f>
        <v>6708695.2158639161</v>
      </c>
      <c r="U159" s="313">
        <f t="shared" ref="U159" si="204">SUMIF($Q162:$Q180,"Rateio",N162:N180)+H192</f>
        <v>7078147.5797162987</v>
      </c>
      <c r="V159" s="313">
        <f t="shared" ref="V159" si="205">SUMIF($Q162:$Q180,"Rateio",O162:O180)+I192</f>
        <v>6934133.8486444606</v>
      </c>
      <c r="W159" s="369">
        <f t="shared" ref="W159" si="206">SUMIF($Q162:$Q180,"Rateio",P162:P180)+J192</f>
        <v>6994802.3492092555</v>
      </c>
      <c r="Y159" s="378"/>
      <c r="Z159" s="382"/>
      <c r="AA159" s="378"/>
      <c r="AC159" s="378"/>
      <c r="AE159" s="378"/>
      <c r="AG159" s="378"/>
      <c r="AI159" s="378"/>
    </row>
    <row r="160" spans="1:35" s="8" customFormat="1" x14ac:dyDescent="0.2">
      <c r="A160" s="512" t="s">
        <v>16</v>
      </c>
      <c r="B160" s="526" t="s">
        <v>17</v>
      </c>
      <c r="C160" s="512" t="s">
        <v>0</v>
      </c>
      <c r="D160" s="524" t="s">
        <v>18</v>
      </c>
      <c r="E160" s="92">
        <f>$E$45</f>
        <v>42917</v>
      </c>
      <c r="F160" s="518" t="str">
        <f>$F$45</f>
        <v>Preço Unitário</v>
      </c>
      <c r="G160" s="518"/>
      <c r="H160" s="518"/>
      <c r="I160" s="518"/>
      <c r="J160" s="518"/>
      <c r="K160" s="92">
        <f>$K$45</f>
        <v>42917</v>
      </c>
      <c r="L160" s="516" t="str">
        <f>$L$45</f>
        <v>Preço Total</v>
      </c>
      <c r="M160" s="516"/>
      <c r="N160" s="516"/>
      <c r="O160" s="516"/>
      <c r="P160" s="516"/>
      <c r="Q160" s="315" t="s">
        <v>536</v>
      </c>
      <c r="S160" s="313">
        <f>SUMIF($R162:$R180,"UAR",L162:L180)</f>
        <v>4750922.6179611497</v>
      </c>
      <c r="T160" s="313">
        <f t="shared" ref="T160" si="207">SUMIF($R162:$R180,"UAR",M162:M180)</f>
        <v>4566047.2094202396</v>
      </c>
      <c r="U160" s="313">
        <f t="shared" ref="U160" si="208">SUMIF($R162:$R180,"UAR",N162:N180)</f>
        <v>4817407.7516738297</v>
      </c>
      <c r="V160" s="313">
        <f t="shared" ref="V160" si="209">SUMIF($R162:$R180,"UAR",O162:O180)</f>
        <v>4719484.4139706884</v>
      </c>
      <c r="W160" s="369">
        <f t="shared" ref="W160" si="210">SUMIF($R162:$R180,"UAR",P162:P180)</f>
        <v>4760776.3833909919</v>
      </c>
      <c r="Y160" s="379"/>
      <c r="Z160" s="383"/>
      <c r="AA160" s="379"/>
      <c r="AC160" s="379"/>
      <c r="AE160" s="379"/>
      <c r="AG160" s="379"/>
      <c r="AI160" s="379"/>
    </row>
    <row r="161" spans="1:35" s="9" customFormat="1" x14ac:dyDescent="0.2">
      <c r="A161" s="512"/>
      <c r="B161" s="513"/>
      <c r="C161" s="513"/>
      <c r="D161" s="525"/>
      <c r="E161" s="90" t="s">
        <v>58</v>
      </c>
      <c r="F161" s="42" t="s">
        <v>11</v>
      </c>
      <c r="G161" s="42" t="s">
        <v>12</v>
      </c>
      <c r="H161" s="42" t="s">
        <v>13</v>
      </c>
      <c r="I161" s="42" t="s">
        <v>14</v>
      </c>
      <c r="J161" s="42" t="s">
        <v>15</v>
      </c>
      <c r="K161" s="90" t="s">
        <v>58</v>
      </c>
      <c r="L161" s="42" t="s">
        <v>11</v>
      </c>
      <c r="M161" s="42" t="s">
        <v>12</v>
      </c>
      <c r="N161" s="42" t="s">
        <v>13</v>
      </c>
      <c r="O161" s="42" t="s">
        <v>14</v>
      </c>
      <c r="P161" s="42" t="s">
        <v>15</v>
      </c>
      <c r="Q161" s="315" t="s">
        <v>537</v>
      </c>
      <c r="S161" s="317">
        <f>S160/S159</f>
        <v>0.68061628416551112</v>
      </c>
      <c r="T161" s="317">
        <f t="shared" ref="T161" si="211">T160/T159</f>
        <v>0.68061628416551101</v>
      </c>
      <c r="U161" s="317">
        <f t="shared" ref="U161" si="212">U160/U159</f>
        <v>0.68060289749806513</v>
      </c>
      <c r="V161" s="317">
        <f t="shared" ref="V161" si="213">V160/V159</f>
        <v>0.68061628416551123</v>
      </c>
      <c r="W161" s="370">
        <f t="shared" ref="W161" si="214">W160/W159</f>
        <v>0.68061628416551123</v>
      </c>
      <c r="Y161" s="380"/>
      <c r="Z161" s="384"/>
      <c r="AA161" s="380"/>
      <c r="AB161" s="318"/>
      <c r="AC161" s="386"/>
      <c r="AE161" s="380"/>
      <c r="AF161" s="318"/>
      <c r="AG161" s="380"/>
      <c r="AH161" s="318"/>
      <c r="AI161" s="386"/>
    </row>
    <row r="162" spans="1:35" x14ac:dyDescent="0.2">
      <c r="A162" s="57">
        <v>1</v>
      </c>
      <c r="B162" s="40" t="s">
        <v>70</v>
      </c>
      <c r="C162" s="28" t="str">
        <f>VLOOKUP(B162,Valores!$A$2:$F$223,5,FALSE)</f>
        <v>unid.</v>
      </c>
      <c r="D162" s="279">
        <v>1</v>
      </c>
      <c r="E162" s="178">
        <f>EXP(11.59383)*POWER(Resumo!$C$22,0.14586)*POWER(Resumo!$D$22,0.00823)*POWER(Resumo!$E$22,0.51615)*(IF(Resumo!$F$22="ONAN/ONAF",0.8,IF(Resumo!$F$22="ONAN/ONAF/ONAF",1,1.1)))*1.027533*(1+Valores!$H$163)*(1+Valores!$I$163)*(1+Valores!$J$163)*VLOOKUP(VLOOKUP($B162,Indices_Poder!$B$5:$E$250,3,FALSE),Indices_Poder!$G$6:$N$28,8,FALSE)</f>
        <v>4504744.5014264714</v>
      </c>
      <c r="F162" s="60">
        <f>$E162*VLOOKUP(F$161,Regional!$A$2:$B$7,2,FALSE)</f>
        <v>4561053.8076943019</v>
      </c>
      <c r="G162" s="60">
        <f>$E162*VLOOKUP(G$161,Regional!$A$2:$B$7,2,FALSE)</f>
        <v>4383566.8743380988</v>
      </c>
      <c r="H162" s="60">
        <f>$E162*VLOOKUP(H$161,Regional!$A$2:$B$7,2,FALSE)</f>
        <v>4626372.6029649861</v>
      </c>
      <c r="I162" s="60">
        <f>$E162*VLOOKUP(I$161,Regional!$A$2:$B$7,2,FALSE)</f>
        <v>4530872.0195347453</v>
      </c>
      <c r="J162" s="60">
        <f>$E162*VLOOKUP(J$161,Regional!$A$2:$B$7,2,FALSE)</f>
        <v>4570513.7711472977</v>
      </c>
      <c r="K162" s="96">
        <f>D162*E162</f>
        <v>4504744.5014264714</v>
      </c>
      <c r="L162" s="58">
        <f>D162*F162</f>
        <v>4561053.8076943019</v>
      </c>
      <c r="M162" s="58">
        <f>D162*G162</f>
        <v>4383566.8743380988</v>
      </c>
      <c r="N162" s="58">
        <f>D162*H162</f>
        <v>4626372.6029649861</v>
      </c>
      <c r="O162" s="58">
        <f>D162*I162</f>
        <v>4530872.0195347453</v>
      </c>
      <c r="P162" s="59">
        <f>D162*J162</f>
        <v>4570513.7711472977</v>
      </c>
      <c r="Q162" s="1">
        <f>VLOOKUP(B162,Valores!$A$2:$O$300,14,FALSE)</f>
        <v>2.86E-2</v>
      </c>
      <c r="R162" s="1" t="str">
        <f>VLOOKUP(B162,Valores!$A$2:$O$300,15,FALSE)</f>
        <v>UAR</v>
      </c>
      <c r="S162" s="322">
        <f>IF($R162="UAR",L162*S$161,0)</f>
        <v>3104327.4944718517</v>
      </c>
      <c r="T162" s="322">
        <f t="shared" ref="T162:T180" si="215">IF($R162="UAR",M162*T$161,0)</f>
        <v>2983526.9974030205</v>
      </c>
      <c r="U162" s="322">
        <f t="shared" ref="U162:U180" si="216">IF($R162="UAR",N162*U$161,0)</f>
        <v>3148722.5984836351</v>
      </c>
      <c r="V162" s="322">
        <f t="shared" ref="V162:V180" si="217">IF($R162="UAR",O162*V$161,0)</f>
        <v>3083785.2779652239</v>
      </c>
      <c r="W162" s="322">
        <f t="shared" ref="W162:W180" si="218">IF($R162="UAR",P162*W$161,0)</f>
        <v>3110766.0996455713</v>
      </c>
      <c r="Y162" s="369">
        <f>L162+S162</f>
        <v>7665381.3021661537</v>
      </c>
      <c r="Z162" s="369">
        <f t="shared" ref="Z162:Z180" si="219">M162+T162</f>
        <v>7367093.8717411198</v>
      </c>
      <c r="AA162" s="369">
        <f t="shared" ref="AA162:AA180" si="220">N162+U162</f>
        <v>7775095.2014486212</v>
      </c>
      <c r="AB162" s="369">
        <f t="shared" ref="AB162:AB180" si="221">O162+V162</f>
        <v>7614657.2974999696</v>
      </c>
      <c r="AC162" s="369">
        <f t="shared" ref="AC162:AC180" si="222">P162+W162</f>
        <v>7681279.8707928695</v>
      </c>
      <c r="AE162" s="371">
        <f>IF($Q162="rateio",0,Y162*$Q162)</f>
        <v>219229.90524195199</v>
      </c>
      <c r="AF162" s="371">
        <f t="shared" ref="AF162:AF180" si="223">IF($Q162="rateio",0,Z162*$Q162)</f>
        <v>210698.88473179602</v>
      </c>
      <c r="AG162" s="371">
        <f t="shared" ref="AG162:AG180" si="224">IF($Q162="rateio",0,AA162*$Q162)</f>
        <v>222367.72276143057</v>
      </c>
      <c r="AH162" s="371">
        <f t="shared" ref="AH162:AH180" si="225">IF($Q162="rateio",0,AB162*$Q162)</f>
        <v>217779.19870849914</v>
      </c>
      <c r="AI162" s="371">
        <f t="shared" ref="AI162:AI180" si="226">IF($Q162="rateio",0,AC162*$Q162)</f>
        <v>219684.60430467606</v>
      </c>
    </row>
    <row r="163" spans="1:35" x14ac:dyDescent="0.2">
      <c r="A163" s="61">
        <v>2</v>
      </c>
      <c r="B163" s="28" t="s">
        <v>275</v>
      </c>
      <c r="C163" s="28" t="str">
        <f>VLOOKUP(B163,Valores!$A$2:$F$223,5,FALSE)</f>
        <v>unid.</v>
      </c>
      <c r="D163" s="280">
        <v>0.33300000000000002</v>
      </c>
      <c r="E163" s="209">
        <f>VLOOKUP($B163,Valores!$A$2:$G$300,6,FALSE)*VLOOKUP(VLOOKUP($B163,Indices_Poder!$B$5:$E$250,3,FALSE),Indices_Poder!$G$6:$N$28,4,FALSE)</f>
        <v>86511.582776174182</v>
      </c>
      <c r="F163" s="60">
        <f>$E163*VLOOKUP(F$161,Regional!$A$2:$B$7,2,FALSE)</f>
        <v>87592.977560876359</v>
      </c>
      <c r="G163" s="60">
        <f>$E163*VLOOKUP(G$161,Regional!$A$2:$B$7,2,FALSE)</f>
        <v>84184.421199495089</v>
      </c>
      <c r="H163" s="60">
        <f>$E163*VLOOKUP(H$161,Regional!$A$2:$B$7,2,FALSE)</f>
        <v>88847.395511130875</v>
      </c>
      <c r="I163" s="60">
        <f>$E163*VLOOKUP(I$161,Regional!$A$2:$B$7,2,FALSE)</f>
        <v>87013.349956275997</v>
      </c>
      <c r="J163" s="60">
        <f>$E163*VLOOKUP(J$161,Regional!$A$2:$B$7,2,FALSE)</f>
        <v>87774.651884706327</v>
      </c>
      <c r="K163" s="97">
        <f t="shared" ref="K163:K180" si="227">D163*E163</f>
        <v>28808.357064466003</v>
      </c>
      <c r="L163" s="63">
        <f t="shared" ref="L163:L180" si="228">$D163*F163</f>
        <v>29168.461527771829</v>
      </c>
      <c r="M163" s="63">
        <f t="shared" ref="M163:M180" si="229">$D163*G163</f>
        <v>28033.412259431865</v>
      </c>
      <c r="N163" s="63">
        <f>$D163*G163</f>
        <v>28033.412259431865</v>
      </c>
      <c r="O163" s="63">
        <f t="shared" ref="O163:O180" si="230">$D163*I163</f>
        <v>28975.445535439907</v>
      </c>
      <c r="P163" s="64">
        <f t="shared" ref="P163:P180" si="231">$D163*J163</f>
        <v>29228.959077607207</v>
      </c>
      <c r="Q163" s="1">
        <f>VLOOKUP(B163,Valores!$A$2:$O$300,14,FALSE)</f>
        <v>3.5700000000000003E-2</v>
      </c>
      <c r="R163" s="1" t="str">
        <f>VLOOKUP(B163,Valores!$A$2:$O$300,15,FALSE)</f>
        <v>UAR</v>
      </c>
      <c r="S163" s="322">
        <f t="shared" ref="S163:S180" si="232">IF($R163="UAR",L163*S$161,0)</f>
        <v>19852.52989985673</v>
      </c>
      <c r="T163" s="322">
        <f t="shared" si="215"/>
        <v>19079.996884494398</v>
      </c>
      <c r="U163" s="322">
        <f t="shared" si="216"/>
        <v>19079.621610527109</v>
      </c>
      <c r="V163" s="322">
        <f t="shared" si="217"/>
        <v>19721.160072371262</v>
      </c>
      <c r="W163" s="322">
        <f t="shared" si="218"/>
        <v>19893.705517426806</v>
      </c>
      <c r="Y163" s="369">
        <f t="shared" ref="Y163:Y180" si="233">L163+S163</f>
        <v>49020.991427628556</v>
      </c>
      <c r="Z163" s="369">
        <f t="shared" si="219"/>
        <v>47113.409143926263</v>
      </c>
      <c r="AA163" s="369">
        <f t="shared" si="220"/>
        <v>47113.033869958977</v>
      </c>
      <c r="AB163" s="369">
        <f t="shared" si="221"/>
        <v>48696.605607811172</v>
      </c>
      <c r="AC163" s="369">
        <f t="shared" si="222"/>
        <v>49122.664595034017</v>
      </c>
      <c r="AE163" s="371">
        <f t="shared" ref="AE163:AE180" si="234">IF($Q163="rateio",0,Y163*$Q163)</f>
        <v>1750.0493939663395</v>
      </c>
      <c r="AF163" s="371">
        <f t="shared" si="223"/>
        <v>1681.9487064381676</v>
      </c>
      <c r="AG163" s="371">
        <f t="shared" si="224"/>
        <v>1681.9353091575356</v>
      </c>
      <c r="AH163" s="371">
        <f t="shared" si="225"/>
        <v>1738.468820198859</v>
      </c>
      <c r="AI163" s="371">
        <f t="shared" si="226"/>
        <v>1753.6791260427146</v>
      </c>
    </row>
    <row r="164" spans="1:35" x14ac:dyDescent="0.2">
      <c r="A164" s="61">
        <v>3</v>
      </c>
      <c r="B164" s="28" t="s">
        <v>410</v>
      </c>
      <c r="C164" s="28" t="str">
        <f>VLOOKUP(B164,Valores!$A$2:$F$223,5,FALSE)</f>
        <v>unid.</v>
      </c>
      <c r="D164" s="281">
        <v>1</v>
      </c>
      <c r="E164" s="209">
        <f>VLOOKUP($B164,Valores!$A$2:$G$300,6,FALSE)*VLOOKUP(VLOOKUP($B164,Indices_Poder!$B$5:$E$250,3,FALSE),Indices_Poder!$G$6:$N$28,4,FALSE)</f>
        <v>1568.6315587113145</v>
      </c>
      <c r="F164" s="60">
        <f>$E164*VLOOKUP(F$161,Regional!$A$2:$B$7,2,FALSE)</f>
        <v>1588.2394531952059</v>
      </c>
      <c r="G164" s="60">
        <f>$E164*VLOOKUP(G$161,Regional!$A$2:$B$7,2,FALSE)</f>
        <v>1526.4353697819802</v>
      </c>
      <c r="H164" s="60">
        <f>$E164*VLOOKUP(H$161,Regional!$A$2:$B$7,2,FALSE)</f>
        <v>1610.9846107965197</v>
      </c>
      <c r="I164" s="60">
        <f>$E164*VLOOKUP(I$161,Regional!$A$2:$B$7,2,FALSE)</f>
        <v>1577.7296217518401</v>
      </c>
      <c r="J164" s="60">
        <f>$E164*VLOOKUP(J$161,Regional!$A$2:$B$7,2,FALSE)</f>
        <v>1591.5335794684995</v>
      </c>
      <c r="K164" s="97">
        <f t="shared" si="227"/>
        <v>1568.6315587113145</v>
      </c>
      <c r="L164" s="63">
        <f t="shared" si="228"/>
        <v>1588.2394531952059</v>
      </c>
      <c r="M164" s="63">
        <f t="shared" si="229"/>
        <v>1526.4353697819802</v>
      </c>
      <c r="N164" s="63">
        <f t="shared" ref="N164:N180" si="235">$D164*H164</f>
        <v>1610.9846107965197</v>
      </c>
      <c r="O164" s="63">
        <f t="shared" si="230"/>
        <v>1577.7296217518401</v>
      </c>
      <c r="P164" s="64">
        <f t="shared" si="231"/>
        <v>1591.5335794684995</v>
      </c>
      <c r="Q164" s="1">
        <f>VLOOKUP(B164,Valores!$A$2:$O$300,14,FALSE)</f>
        <v>2.7E-2</v>
      </c>
      <c r="R164" s="1" t="str">
        <f>VLOOKUP(B164,Valores!$A$2:$O$300,15,FALSE)</f>
        <v>COM</v>
      </c>
      <c r="S164" s="322">
        <f t="shared" si="232"/>
        <v>0</v>
      </c>
      <c r="T164" s="322">
        <f t="shared" si="215"/>
        <v>0</v>
      </c>
      <c r="U164" s="322">
        <f t="shared" si="216"/>
        <v>0</v>
      </c>
      <c r="V164" s="322">
        <f t="shared" si="217"/>
        <v>0</v>
      </c>
      <c r="W164" s="322">
        <f t="shared" si="218"/>
        <v>0</v>
      </c>
      <c r="Y164" s="369">
        <f t="shared" si="233"/>
        <v>1588.2394531952059</v>
      </c>
      <c r="Z164" s="369">
        <f t="shared" si="219"/>
        <v>1526.4353697819802</v>
      </c>
      <c r="AA164" s="369">
        <f t="shared" si="220"/>
        <v>1610.9846107965197</v>
      </c>
      <c r="AB164" s="369">
        <f t="shared" si="221"/>
        <v>1577.7296217518401</v>
      </c>
      <c r="AC164" s="369">
        <f t="shared" si="222"/>
        <v>1591.5335794684995</v>
      </c>
      <c r="AE164" s="371">
        <f t="shared" si="234"/>
        <v>42.882465236270562</v>
      </c>
      <c r="AF164" s="371">
        <f t="shared" si="223"/>
        <v>41.213754984113464</v>
      </c>
      <c r="AG164" s="371">
        <f t="shared" si="224"/>
        <v>43.496584491506034</v>
      </c>
      <c r="AH164" s="371">
        <f t="shared" si="225"/>
        <v>42.59869978729968</v>
      </c>
      <c r="AI164" s="371">
        <f t="shared" si="226"/>
        <v>42.971406645649488</v>
      </c>
    </row>
    <row r="165" spans="1:35" x14ac:dyDescent="0.2">
      <c r="A165" s="61">
        <v>4</v>
      </c>
      <c r="B165" s="28" t="s">
        <v>408</v>
      </c>
      <c r="C165" s="28" t="str">
        <f>VLOOKUP(B165,Valores!$A$2:$F$223,5,FALSE)</f>
        <v>unid.</v>
      </c>
      <c r="D165" s="281">
        <v>1</v>
      </c>
      <c r="E165" s="209">
        <f>VLOOKUP($B165,Valores!$A$2:$G$300,6,FALSE)*VLOOKUP(VLOOKUP($B165,Indices_Poder!$B$5:$E$250,3,FALSE),Indices_Poder!$G$6:$N$28,4,FALSE)</f>
        <v>1568.6315587113145</v>
      </c>
      <c r="F165" s="60">
        <f>$E165*VLOOKUP(F$161,Regional!$A$2:$B$7,2,FALSE)</f>
        <v>1588.2394531952059</v>
      </c>
      <c r="G165" s="60">
        <f>$E165*VLOOKUP(G$161,Regional!$A$2:$B$7,2,FALSE)</f>
        <v>1526.4353697819802</v>
      </c>
      <c r="H165" s="60">
        <f>$E165*VLOOKUP(H$161,Regional!$A$2:$B$7,2,FALSE)</f>
        <v>1610.9846107965197</v>
      </c>
      <c r="I165" s="60">
        <f>$E165*VLOOKUP(I$161,Regional!$A$2:$B$7,2,FALSE)</f>
        <v>1577.7296217518401</v>
      </c>
      <c r="J165" s="60">
        <f>$E165*VLOOKUP(J$161,Regional!$A$2:$B$7,2,FALSE)</f>
        <v>1591.5335794684995</v>
      </c>
      <c r="K165" s="97">
        <f t="shared" si="227"/>
        <v>1568.6315587113145</v>
      </c>
      <c r="L165" s="63">
        <f t="shared" si="228"/>
        <v>1588.2394531952059</v>
      </c>
      <c r="M165" s="63">
        <f t="shared" si="229"/>
        <v>1526.4353697819802</v>
      </c>
      <c r="N165" s="63">
        <f t="shared" si="235"/>
        <v>1610.9846107965197</v>
      </c>
      <c r="O165" s="63">
        <f t="shared" si="230"/>
        <v>1577.7296217518401</v>
      </c>
      <c r="P165" s="64">
        <f t="shared" si="231"/>
        <v>1591.5335794684995</v>
      </c>
      <c r="Q165" s="1">
        <f>VLOOKUP(B165,Valores!$A$2:$O$300,14,FALSE)</f>
        <v>2.7E-2</v>
      </c>
      <c r="R165" s="1" t="str">
        <f>VLOOKUP(B165,Valores!$A$2:$O$300,15,FALSE)</f>
        <v>COM</v>
      </c>
      <c r="S165" s="322">
        <f t="shared" si="232"/>
        <v>0</v>
      </c>
      <c r="T165" s="322">
        <f t="shared" si="215"/>
        <v>0</v>
      </c>
      <c r="U165" s="322">
        <f t="shared" si="216"/>
        <v>0</v>
      </c>
      <c r="V165" s="322">
        <f t="shared" si="217"/>
        <v>0</v>
      </c>
      <c r="W165" s="322">
        <f t="shared" si="218"/>
        <v>0</v>
      </c>
      <c r="Y165" s="369">
        <f t="shared" si="233"/>
        <v>1588.2394531952059</v>
      </c>
      <c r="Z165" s="369">
        <f t="shared" si="219"/>
        <v>1526.4353697819802</v>
      </c>
      <c r="AA165" s="369">
        <f t="shared" si="220"/>
        <v>1610.9846107965197</v>
      </c>
      <c r="AB165" s="369">
        <f t="shared" si="221"/>
        <v>1577.7296217518401</v>
      </c>
      <c r="AC165" s="369">
        <f t="shared" si="222"/>
        <v>1591.5335794684995</v>
      </c>
      <c r="AE165" s="371">
        <f t="shared" si="234"/>
        <v>42.882465236270562</v>
      </c>
      <c r="AF165" s="371">
        <f t="shared" si="223"/>
        <v>41.213754984113464</v>
      </c>
      <c r="AG165" s="371">
        <f t="shared" si="224"/>
        <v>43.496584491506034</v>
      </c>
      <c r="AH165" s="371">
        <f t="shared" si="225"/>
        <v>42.59869978729968</v>
      </c>
      <c r="AI165" s="371">
        <f t="shared" si="226"/>
        <v>42.971406645649488</v>
      </c>
    </row>
    <row r="166" spans="1:35" x14ac:dyDescent="0.2">
      <c r="A166" s="61">
        <v>5</v>
      </c>
      <c r="B166" s="28" t="s">
        <v>2</v>
      </c>
      <c r="C166" s="28" t="str">
        <f>VLOOKUP(B166,Valores!$A$2:$F$223,5,FALSE)</f>
        <v>unid.</v>
      </c>
      <c r="D166" s="281">
        <v>1</v>
      </c>
      <c r="E166" s="209">
        <f>VLOOKUP($B166,Valores!$A$2:$G$300,6,FALSE)*VLOOKUP(VLOOKUP($B166,Indices_Poder!$B$5:$E$250,3,FALSE),Indices_Poder!$G$6:$N$28,4,FALSE)</f>
        <v>25042.747785145042</v>
      </c>
      <c r="F166" s="60">
        <f>$E166*VLOOKUP(F$161,Regional!$A$2:$B$7,2,FALSE)</f>
        <v>25355.782132459353</v>
      </c>
      <c r="G166" s="60">
        <f>$E166*VLOOKUP(G$161,Regional!$A$2:$B$7,2,FALSE)</f>
        <v>24369.097869724639</v>
      </c>
      <c r="H166" s="60">
        <f>$E166*VLOOKUP(H$161,Regional!$A$2:$B$7,2,FALSE)</f>
        <v>25718.901975343957</v>
      </c>
      <c r="I166" s="60">
        <f>$E166*VLOOKUP(I$161,Regional!$A$2:$B$7,2,FALSE)</f>
        <v>25187.995722298885</v>
      </c>
      <c r="J166" s="60">
        <f>$E166*VLOOKUP(J$161,Regional!$A$2:$B$7,2,FALSE)</f>
        <v>25408.371902808158</v>
      </c>
      <c r="K166" s="97">
        <f t="shared" si="227"/>
        <v>25042.747785145042</v>
      </c>
      <c r="L166" s="63">
        <f t="shared" si="228"/>
        <v>25355.782132459353</v>
      </c>
      <c r="M166" s="63">
        <f t="shared" si="229"/>
        <v>24369.097869724639</v>
      </c>
      <c r="N166" s="63">
        <f t="shared" si="235"/>
        <v>25718.901975343957</v>
      </c>
      <c r="O166" s="63">
        <f t="shared" si="230"/>
        <v>25187.995722298885</v>
      </c>
      <c r="P166" s="64">
        <f t="shared" si="231"/>
        <v>25408.371902808158</v>
      </c>
      <c r="Q166" s="1">
        <f>VLOOKUP(B166,Valores!$A$2:$O$300,14,FALSE)</f>
        <v>0.04</v>
      </c>
      <c r="R166" s="1" t="str">
        <f>VLOOKUP(B166,Valores!$A$2:$O$300,15,FALSE)</f>
        <v>UAR</v>
      </c>
      <c r="S166" s="322">
        <f t="shared" si="232"/>
        <v>17257.558217104746</v>
      </c>
      <c r="T166" s="322">
        <f t="shared" si="215"/>
        <v>16586.004840557653</v>
      </c>
      <c r="U166" s="322">
        <f t="shared" si="216"/>
        <v>17504.359204887809</v>
      </c>
      <c r="V166" s="322">
        <f t="shared" si="217"/>
        <v>17143.360054087858</v>
      </c>
      <c r="W166" s="322">
        <f t="shared" si="218"/>
        <v>17293.351671184668</v>
      </c>
      <c r="Y166" s="369">
        <f t="shared" si="233"/>
        <v>42613.340349564096</v>
      </c>
      <c r="Z166" s="369">
        <f t="shared" si="219"/>
        <v>40955.102710282292</v>
      </c>
      <c r="AA166" s="369">
        <f t="shared" si="220"/>
        <v>43223.26118023177</v>
      </c>
      <c r="AB166" s="369">
        <f t="shared" si="221"/>
        <v>42331.355776386743</v>
      </c>
      <c r="AC166" s="369">
        <f t="shared" si="222"/>
        <v>42701.723573992829</v>
      </c>
      <c r="AE166" s="371">
        <f t="shared" si="234"/>
        <v>1704.5336139825638</v>
      </c>
      <c r="AF166" s="371">
        <f t="shared" si="223"/>
        <v>1638.2041084112916</v>
      </c>
      <c r="AG166" s="371">
        <f t="shared" si="224"/>
        <v>1728.9304472092708</v>
      </c>
      <c r="AH166" s="371">
        <f t="shared" si="225"/>
        <v>1693.2542310554697</v>
      </c>
      <c r="AI166" s="371">
        <f t="shared" si="226"/>
        <v>1708.0689429597132</v>
      </c>
    </row>
    <row r="167" spans="1:35" x14ac:dyDescent="0.2">
      <c r="A167" s="61">
        <v>6</v>
      </c>
      <c r="B167" s="28" t="s">
        <v>505</v>
      </c>
      <c r="C167" s="28" t="str">
        <f>VLOOKUP(B167,Valores!$A$2:$F$223,5,FALSE)</f>
        <v>unid.</v>
      </c>
      <c r="D167" s="281">
        <v>0.33</v>
      </c>
      <c r="E167" s="209">
        <f>EXP(10.06941)*POWER(13.8,0.39621)*POWER($Q$4,0.54447)*0.9331847*(1+Valores!$H$135)*(1+Valores!$I$135)*(1+Valores!$J$135)*VLOOKUP(VLOOKUP($B167,Indices_Poder!$B$5:$E$250,3,FALSE),Indices_Poder!$G$6:$N$28,8,FALSE)</f>
        <v>231416.57989152739</v>
      </c>
      <c r="F167" s="60">
        <f>$E167*VLOOKUP(F$161,Regional!$A$2:$B$7,2,FALSE)</f>
        <v>234309.28714017148</v>
      </c>
      <c r="G167" s="60">
        <f>$E167*VLOOKUP(G$161,Regional!$A$2:$B$7,2,FALSE)</f>
        <v>225191.4738924453</v>
      </c>
      <c r="H167" s="60">
        <f>$E167*VLOOKUP(H$161,Regional!$A$2:$B$7,2,FALSE)</f>
        <v>237664.82754859861</v>
      </c>
      <c r="I167" s="60">
        <f>$E167*VLOOKUP(I$161,Regional!$A$2:$B$7,2,FALSE)</f>
        <v>232758.79605489827</v>
      </c>
      <c r="J167" s="60">
        <f>$E167*VLOOKUP(J$161,Regional!$A$2:$B$7,2,FALSE)</f>
        <v>234795.26195794367</v>
      </c>
      <c r="K167" s="97">
        <f t="shared" si="227"/>
        <v>76367.471364204044</v>
      </c>
      <c r="L167" s="63">
        <f t="shared" si="228"/>
        <v>77322.064756256586</v>
      </c>
      <c r="M167" s="63">
        <f t="shared" si="229"/>
        <v>74313.186384506946</v>
      </c>
      <c r="N167" s="63">
        <f t="shared" si="235"/>
        <v>78429.393091037549</v>
      </c>
      <c r="O167" s="63">
        <f t="shared" si="230"/>
        <v>76810.402698116435</v>
      </c>
      <c r="P167" s="64">
        <f t="shared" si="231"/>
        <v>77482.436446121414</v>
      </c>
      <c r="Q167" s="1">
        <f>VLOOKUP(B167,Valores!$A$2:$O$300,14,FALSE)</f>
        <v>3.3300000000000003E-2</v>
      </c>
      <c r="R167" s="1" t="str">
        <f>VLOOKUP(B167,Valores!$A$2:$O$300,15,FALSE)</f>
        <v>UAR</v>
      </c>
      <c r="S167" s="322">
        <f t="shared" si="232"/>
        <v>52626.656398408384</v>
      </c>
      <c r="T167" s="322">
        <f t="shared" si="215"/>
        <v>50578.764781522164</v>
      </c>
      <c r="U167" s="322">
        <f t="shared" si="216"/>
        <v>53379.272186774884</v>
      </c>
      <c r="V167" s="322">
        <f t="shared" si="217"/>
        <v>52278.410869648564</v>
      </c>
      <c r="W167" s="322">
        <f t="shared" si="218"/>
        <v>52735.807982049533</v>
      </c>
      <c r="Y167" s="369">
        <f t="shared" si="233"/>
        <v>129948.72115466496</v>
      </c>
      <c r="Z167" s="369">
        <f t="shared" si="219"/>
        <v>124891.95116602912</v>
      </c>
      <c r="AA167" s="369">
        <f t="shared" si="220"/>
        <v>131808.66527781243</v>
      </c>
      <c r="AB167" s="369">
        <f t="shared" si="221"/>
        <v>129088.813567765</v>
      </c>
      <c r="AC167" s="369">
        <f t="shared" si="222"/>
        <v>130218.24442817095</v>
      </c>
      <c r="AE167" s="371">
        <f t="shared" si="234"/>
        <v>4327.292414450344</v>
      </c>
      <c r="AF167" s="371">
        <f t="shared" si="223"/>
        <v>4158.9019738287698</v>
      </c>
      <c r="AG167" s="371">
        <f t="shared" si="224"/>
        <v>4389.2285537511543</v>
      </c>
      <c r="AH167" s="371">
        <f t="shared" si="225"/>
        <v>4298.6574918065753</v>
      </c>
      <c r="AI167" s="371">
        <f t="shared" si="226"/>
        <v>4336.2675394580929</v>
      </c>
    </row>
    <row r="168" spans="1:35" x14ac:dyDescent="0.2">
      <c r="A168" s="125">
        <v>7</v>
      </c>
      <c r="B168" s="28" t="s">
        <v>296</v>
      </c>
      <c r="C168" s="28" t="str">
        <f>VLOOKUP(B168,Valores!$A$2:$F$223,5,FALSE)</f>
        <v>unid.</v>
      </c>
      <c r="D168" s="281">
        <v>0.33</v>
      </c>
      <c r="E168" s="209">
        <f>VLOOKUP($B168,Valores!$A$2:$G$300,6,FALSE)*VLOOKUP(VLOOKUP($B168,Indices_Poder!$B$5:$E$250,3,FALSE),Indices_Poder!$G$6:$N$28,4,FALSE)</f>
        <v>33913.01283390211</v>
      </c>
      <c r="F168" s="60">
        <f>$E168*VLOOKUP(F$161,Regional!$A$2:$B$7,2,FALSE)</f>
        <v>34336.925494325886</v>
      </c>
      <c r="G168" s="60">
        <f>$E168*VLOOKUP(G$161,Regional!$A$2:$B$7,2,FALSE)</f>
        <v>33000.752788670143</v>
      </c>
      <c r="H168" s="60">
        <f>$E168*VLOOKUP(H$161,Regional!$A$2:$B$7,2,FALSE)</f>
        <v>34828.664180417465</v>
      </c>
      <c r="I168" s="60">
        <f>$E168*VLOOKUP(I$161,Regional!$A$2:$B$7,2,FALSE)</f>
        <v>34109.708308338741</v>
      </c>
      <c r="J168" s="60">
        <f>$E168*VLOOKUP(J$161,Regional!$A$2:$B$7,2,FALSE)</f>
        <v>34408.142821277077</v>
      </c>
      <c r="K168" s="128">
        <f t="shared" si="227"/>
        <v>11191.294235187697</v>
      </c>
      <c r="L168" s="60">
        <f t="shared" si="228"/>
        <v>11331.185413127543</v>
      </c>
      <c r="M168" s="60">
        <f t="shared" si="229"/>
        <v>10890.248420261147</v>
      </c>
      <c r="N168" s="60">
        <f t="shared" si="235"/>
        <v>11493.459179537764</v>
      </c>
      <c r="O168" s="60">
        <f t="shared" si="230"/>
        <v>11256.203741751784</v>
      </c>
      <c r="P168" s="82">
        <f t="shared" si="231"/>
        <v>11354.687131021436</v>
      </c>
      <c r="Q168" s="1">
        <f>VLOOKUP(B168,Valores!$A$2:$O$300,14,FALSE)</f>
        <v>2.7799999999999998E-2</v>
      </c>
      <c r="R168" s="1" t="str">
        <f>VLOOKUP(B168,Valores!$A$2:$O$300,15,FALSE)</f>
        <v>UAR</v>
      </c>
      <c r="S168" s="322">
        <f t="shared" si="232"/>
        <v>7712.1893110733108</v>
      </c>
      <c r="T168" s="322">
        <f t="shared" si="215"/>
        <v>7412.0804134374685</v>
      </c>
      <c r="U168" s="322">
        <f t="shared" si="216"/>
        <v>7822.481619869136</v>
      </c>
      <c r="V168" s="322">
        <f t="shared" si="217"/>
        <v>7661.1555645210228</v>
      </c>
      <c r="W168" s="322">
        <f t="shared" si="218"/>
        <v>7728.1849629777589</v>
      </c>
      <c r="Y168" s="369">
        <f t="shared" si="233"/>
        <v>19043.374724200854</v>
      </c>
      <c r="Z168" s="369">
        <f t="shared" si="219"/>
        <v>18302.328833698615</v>
      </c>
      <c r="AA168" s="369">
        <f t="shared" si="220"/>
        <v>19315.940799406901</v>
      </c>
      <c r="AB168" s="369">
        <f t="shared" si="221"/>
        <v>18917.359306272807</v>
      </c>
      <c r="AC168" s="369">
        <f t="shared" si="222"/>
        <v>19082.872093999194</v>
      </c>
      <c r="AE168" s="371">
        <f t="shared" si="234"/>
        <v>529.40581733278373</v>
      </c>
      <c r="AF168" s="371">
        <f t="shared" si="223"/>
        <v>508.80474157682147</v>
      </c>
      <c r="AG168" s="371">
        <f t="shared" si="224"/>
        <v>536.98315422351186</v>
      </c>
      <c r="AH168" s="371">
        <f t="shared" si="225"/>
        <v>525.90258871438402</v>
      </c>
      <c r="AI168" s="371">
        <f t="shared" si="226"/>
        <v>530.50384421317756</v>
      </c>
    </row>
    <row r="169" spans="1:35" x14ac:dyDescent="0.2">
      <c r="A169" s="125">
        <v>8</v>
      </c>
      <c r="B169" s="28" t="s">
        <v>249</v>
      </c>
      <c r="C169" s="28" t="str">
        <f>VLOOKUP(B169,Valores!$A$2:$F$223,5,FALSE)</f>
        <v>kg</v>
      </c>
      <c r="D169" s="281">
        <v>0</v>
      </c>
      <c r="E169" s="209">
        <f>VLOOKUP($B169,Valores!$A$2:$G$300,6,FALSE)*VLOOKUP(VLOOKUP($B169,Indices_Poder!$B$5:$E$250,3,FALSE),Indices_Poder!$G$6:$N$28,4,FALSE)</f>
        <v>63.149084067654321</v>
      </c>
      <c r="F169" s="60">
        <f>$E169*VLOOKUP(F$161,Regional!$A$2:$B$7,2,FALSE)</f>
        <v>63.9384476185</v>
      </c>
      <c r="G169" s="60">
        <f>$E169*VLOOKUP(G$161,Regional!$A$2:$B$7,2,FALSE)</f>
        <v>61.450373706234416</v>
      </c>
      <c r="H169" s="60">
        <f>$E169*VLOOKUP(H$161,Regional!$A$2:$B$7,2,FALSE)</f>
        <v>64.854109337480978</v>
      </c>
      <c r="I169" s="60">
        <f>$E169*VLOOKUP(I$161,Regional!$A$2:$B$7,2,FALSE)</f>
        <v>63.51534875524672</v>
      </c>
      <c r="J169" s="60">
        <f>$E169*VLOOKUP(J$161,Regional!$A$2:$B$7,2,FALSE)</f>
        <v>64.071060695042078</v>
      </c>
      <c r="K169" s="128">
        <f t="shared" si="227"/>
        <v>0</v>
      </c>
      <c r="L169" s="60">
        <f t="shared" si="228"/>
        <v>0</v>
      </c>
      <c r="M169" s="60">
        <f t="shared" si="229"/>
        <v>0</v>
      </c>
      <c r="N169" s="60">
        <f t="shared" si="235"/>
        <v>0</v>
      </c>
      <c r="O169" s="60">
        <f t="shared" si="230"/>
        <v>0</v>
      </c>
      <c r="P169" s="82">
        <f t="shared" si="231"/>
        <v>0</v>
      </c>
      <c r="Q169" s="1">
        <f>VLOOKUP(B169,Valores!$A$2:$O$300,14,FALSE)</f>
        <v>2.5000000000000001E-2</v>
      </c>
      <c r="R169" s="1" t="str">
        <f>VLOOKUP(B169,Valores!$A$2:$O$300,15,FALSE)</f>
        <v>UAR</v>
      </c>
      <c r="S169" s="322">
        <f t="shared" si="232"/>
        <v>0</v>
      </c>
      <c r="T169" s="322">
        <f t="shared" si="215"/>
        <v>0</v>
      </c>
      <c r="U169" s="322">
        <f t="shared" si="216"/>
        <v>0</v>
      </c>
      <c r="V169" s="322">
        <f t="shared" si="217"/>
        <v>0</v>
      </c>
      <c r="W169" s="322">
        <f t="shared" si="218"/>
        <v>0</v>
      </c>
      <c r="Y169" s="369">
        <f t="shared" si="233"/>
        <v>0</v>
      </c>
      <c r="Z169" s="369">
        <f t="shared" si="219"/>
        <v>0</v>
      </c>
      <c r="AA169" s="369">
        <f t="shared" si="220"/>
        <v>0</v>
      </c>
      <c r="AB169" s="369">
        <f t="shared" si="221"/>
        <v>0</v>
      </c>
      <c r="AC169" s="369">
        <f t="shared" si="222"/>
        <v>0</v>
      </c>
      <c r="AE169" s="371">
        <f t="shared" si="234"/>
        <v>0</v>
      </c>
      <c r="AF169" s="371">
        <f t="shared" si="223"/>
        <v>0</v>
      </c>
      <c r="AG169" s="371">
        <f t="shared" si="224"/>
        <v>0</v>
      </c>
      <c r="AH169" s="371">
        <f t="shared" si="225"/>
        <v>0</v>
      </c>
      <c r="AI169" s="371">
        <f t="shared" si="226"/>
        <v>0</v>
      </c>
    </row>
    <row r="170" spans="1:35" x14ac:dyDescent="0.2">
      <c r="A170" s="61">
        <v>9</v>
      </c>
      <c r="B170" s="28" t="s">
        <v>4</v>
      </c>
      <c r="C170" s="28" t="str">
        <f>VLOOKUP(B170,Valores!$A$2:$F$223,5,FALSE)</f>
        <v>kg</v>
      </c>
      <c r="D170" s="281">
        <v>146</v>
      </c>
      <c r="E170" s="209">
        <f>VLOOKUP($B170,Valores!$A$2:$G$300,6,FALSE)*VLOOKUP(VLOOKUP($B170,Indices_Poder!$B$5:$E$250,3,FALSE),Indices_Poder!$G$6:$N$28,4,FALSE)</f>
        <v>50.884983367545722</v>
      </c>
      <c r="F170" s="60">
        <f>$E170*VLOOKUP(F$161,Regional!$A$2:$B$7,2,FALSE)</f>
        <v>51.521045659640038</v>
      </c>
      <c r="G170" s="60">
        <f>$E170*VLOOKUP(G$161,Regional!$A$2:$B$7,2,FALSE)</f>
        <v>49.516177314958739</v>
      </c>
      <c r="H170" s="60">
        <f>$E170*VLOOKUP(H$161,Regional!$A$2:$B$7,2,FALSE)</f>
        <v>52.258877918469452</v>
      </c>
      <c r="I170" s="60">
        <f>$E170*VLOOKUP(I$161,Regional!$A$2:$B$7,2,FALSE)</f>
        <v>51.180116271077488</v>
      </c>
      <c r="J170" s="60">
        <f>$E170*VLOOKUP(J$161,Regional!$A$2:$B$7,2,FALSE)</f>
        <v>51.62790412471189</v>
      </c>
      <c r="K170" s="97">
        <f t="shared" si="227"/>
        <v>7429.2075716616755</v>
      </c>
      <c r="L170" s="63">
        <f t="shared" si="228"/>
        <v>7522.0726663074456</v>
      </c>
      <c r="M170" s="63">
        <f t="shared" si="229"/>
        <v>7229.361887983976</v>
      </c>
      <c r="N170" s="63">
        <f t="shared" si="235"/>
        <v>7629.79617609654</v>
      </c>
      <c r="O170" s="63">
        <f t="shared" si="230"/>
        <v>7472.2969755773129</v>
      </c>
      <c r="P170" s="64">
        <f t="shared" si="231"/>
        <v>7537.6740022079357</v>
      </c>
      <c r="Q170" s="1" t="str">
        <f>VLOOKUP(B170,Valores!$A$2:$O$300,14,FALSE)</f>
        <v>Rateio</v>
      </c>
      <c r="R170" s="1" t="str">
        <f>VLOOKUP(B170,Valores!$A$2:$O$300,15,FALSE)</f>
        <v>COM</v>
      </c>
      <c r="S170" s="322">
        <f t="shared" si="232"/>
        <v>0</v>
      </c>
      <c r="T170" s="322">
        <f t="shared" si="215"/>
        <v>0</v>
      </c>
      <c r="U170" s="322">
        <f t="shared" si="216"/>
        <v>0</v>
      </c>
      <c r="V170" s="322">
        <f t="shared" si="217"/>
        <v>0</v>
      </c>
      <c r="W170" s="322">
        <f t="shared" si="218"/>
        <v>0</v>
      </c>
      <c r="Y170" s="369">
        <f t="shared" si="233"/>
        <v>7522.0726663074456</v>
      </c>
      <c r="Z170" s="369">
        <f t="shared" si="219"/>
        <v>7229.361887983976</v>
      </c>
      <c r="AA170" s="369">
        <f t="shared" si="220"/>
        <v>7629.79617609654</v>
      </c>
      <c r="AB170" s="369">
        <f t="shared" si="221"/>
        <v>7472.2969755773129</v>
      </c>
      <c r="AC170" s="369">
        <f t="shared" si="222"/>
        <v>7537.6740022079357</v>
      </c>
      <c r="AE170" s="371">
        <f t="shared" si="234"/>
        <v>0</v>
      </c>
      <c r="AF170" s="371">
        <f t="shared" si="223"/>
        <v>0</v>
      </c>
      <c r="AG170" s="371">
        <f t="shared" si="224"/>
        <v>0</v>
      </c>
      <c r="AH170" s="371">
        <f t="shared" si="225"/>
        <v>0</v>
      </c>
      <c r="AI170" s="371">
        <f t="shared" si="226"/>
        <v>0</v>
      </c>
    </row>
    <row r="171" spans="1:35" x14ac:dyDescent="0.2">
      <c r="A171" s="61">
        <v>10</v>
      </c>
      <c r="B171" s="28" t="s">
        <v>452</v>
      </c>
      <c r="C171" s="28" t="str">
        <f>VLOOKUP(B171,Valores!$A$2:$F$223,5,FALSE)</f>
        <v>unid.</v>
      </c>
      <c r="D171" s="281">
        <v>0</v>
      </c>
      <c r="E171" s="209">
        <f>VLOOKUP($B171,Valores!$A$2:$G$300,6,FALSE)*VLOOKUP(VLOOKUP($B171,Indices_Poder!$B$5:$E$250,3,FALSE),Indices_Poder!$G$6:$N$28,4,FALSE)</f>
        <v>151.61455081445314</v>
      </c>
      <c r="F171" s="60">
        <f>$E171*VLOOKUP(F$161,Regional!$A$2:$B$7,2,FALSE)</f>
        <v>153.50973269963379</v>
      </c>
      <c r="G171" s="60">
        <f>$E171*VLOOKUP(G$161,Regional!$A$2:$B$7,2,FALSE)</f>
        <v>147.53611939754435</v>
      </c>
      <c r="H171" s="60">
        <f>$E171*VLOOKUP(H$161,Regional!$A$2:$B$7,2,FALSE)</f>
        <v>155.70814368644335</v>
      </c>
      <c r="I171" s="60">
        <f>$E171*VLOOKUP(I$161,Regional!$A$2:$B$7,2,FALSE)</f>
        <v>152.49391520917698</v>
      </c>
      <c r="J171" s="60">
        <f>$E171*VLOOKUP(J$161,Regional!$A$2:$B$7,2,FALSE)</f>
        <v>153.82812325634416</v>
      </c>
      <c r="K171" s="97">
        <f t="shared" si="227"/>
        <v>0</v>
      </c>
      <c r="L171" s="63">
        <f t="shared" si="228"/>
        <v>0</v>
      </c>
      <c r="M171" s="63">
        <f t="shared" si="229"/>
        <v>0</v>
      </c>
      <c r="N171" s="63">
        <f t="shared" si="235"/>
        <v>0</v>
      </c>
      <c r="O171" s="63">
        <f t="shared" si="230"/>
        <v>0</v>
      </c>
      <c r="P171" s="64">
        <f t="shared" si="231"/>
        <v>0</v>
      </c>
      <c r="Q171" s="1">
        <f>VLOOKUP(B171,Valores!$A$2:$O$300,14,FALSE)</f>
        <v>2.5000000000000001E-2</v>
      </c>
      <c r="R171" s="1" t="str">
        <f>VLOOKUP(B171,Valores!$A$2:$O$300,15,FALSE)</f>
        <v>COM</v>
      </c>
      <c r="S171" s="322">
        <f t="shared" si="232"/>
        <v>0</v>
      </c>
      <c r="T171" s="322">
        <f t="shared" si="215"/>
        <v>0</v>
      </c>
      <c r="U171" s="322">
        <f t="shared" si="216"/>
        <v>0</v>
      </c>
      <c r="V171" s="322">
        <f t="shared" si="217"/>
        <v>0</v>
      </c>
      <c r="W171" s="322">
        <f t="shared" si="218"/>
        <v>0</v>
      </c>
      <c r="Y171" s="369">
        <f t="shared" si="233"/>
        <v>0</v>
      </c>
      <c r="Z171" s="369">
        <f t="shared" si="219"/>
        <v>0</v>
      </c>
      <c r="AA171" s="369">
        <f t="shared" si="220"/>
        <v>0</v>
      </c>
      <c r="AB171" s="369">
        <f t="shared" si="221"/>
        <v>0</v>
      </c>
      <c r="AC171" s="369">
        <f t="shared" si="222"/>
        <v>0</v>
      </c>
      <c r="AE171" s="371">
        <f t="shared" si="234"/>
        <v>0</v>
      </c>
      <c r="AF171" s="371">
        <f t="shared" si="223"/>
        <v>0</v>
      </c>
      <c r="AG171" s="371">
        <f t="shared" si="224"/>
        <v>0</v>
      </c>
      <c r="AH171" s="371">
        <f t="shared" si="225"/>
        <v>0</v>
      </c>
      <c r="AI171" s="371">
        <f t="shared" si="226"/>
        <v>0</v>
      </c>
    </row>
    <row r="172" spans="1:35" x14ac:dyDescent="0.2">
      <c r="A172" s="61">
        <v>11</v>
      </c>
      <c r="B172" s="28" t="s">
        <v>394</v>
      </c>
      <c r="C172" s="28" t="str">
        <f>VLOOKUP(B172,Valores!$A$2:$F$223,5,FALSE)</f>
        <v>kg</v>
      </c>
      <c r="D172" s="281">
        <v>500</v>
      </c>
      <c r="E172" s="209">
        <f>VLOOKUP($B172,Valores!$A$2:$G$300,6,FALSE)*VLOOKUP(VLOOKUP($B172,Indices_Poder!$B$5:$E$250,3,FALSE),Indices_Poder!$G$6:$N$28,4,FALSE)</f>
        <v>46.114880431832724</v>
      </c>
      <c r="F172" s="60">
        <f>$E172*VLOOKUP(F$161,Regional!$A$2:$B$7,2,FALSE)</f>
        <v>46.691316437230633</v>
      </c>
      <c r="G172" s="60">
        <f>$E172*VLOOKUP(G$161,Regional!$A$2:$B$7,2,FALSE)</f>
        <v>44.87439014821642</v>
      </c>
      <c r="H172" s="60">
        <f>$E172*VLOOKUP(H$161,Regional!$A$2:$B$7,2,FALSE)</f>
        <v>47.359982203492201</v>
      </c>
      <c r="I172" s="60">
        <f>$E172*VLOOKUP(I$161,Regional!$A$2:$B$7,2,FALSE)</f>
        <v>46.382346738337354</v>
      </c>
      <c r="J172" s="60">
        <f>$E172*VLOOKUP(J$161,Regional!$A$2:$B$7,2,FALSE)</f>
        <v>46.788157686137481</v>
      </c>
      <c r="K172" s="97">
        <f t="shared" si="227"/>
        <v>23057.440215916362</v>
      </c>
      <c r="L172" s="63">
        <f t="shared" si="228"/>
        <v>23345.658218615317</v>
      </c>
      <c r="M172" s="63">
        <f t="shared" si="229"/>
        <v>22437.195074108211</v>
      </c>
      <c r="N172" s="63">
        <f t="shared" si="235"/>
        <v>23679.991101746102</v>
      </c>
      <c r="O172" s="63">
        <f t="shared" si="230"/>
        <v>23191.173369168679</v>
      </c>
      <c r="P172" s="64">
        <f t="shared" si="231"/>
        <v>23394.078843068739</v>
      </c>
      <c r="Q172" s="1">
        <f>VLOOKUP(B172,Valores!$A$2:$O$300,14,FALSE)</f>
        <v>3.1300000000000001E-2</v>
      </c>
      <c r="R172" s="1" t="str">
        <f>VLOOKUP(B172,Valores!$A$2:$O$300,15,FALSE)</f>
        <v>UAR</v>
      </c>
      <c r="S172" s="322">
        <f t="shared" si="232"/>
        <v>15889.435148151983</v>
      </c>
      <c r="T172" s="322">
        <f t="shared" si="215"/>
        <v>15271.120338436238</v>
      </c>
      <c r="U172" s="322">
        <f t="shared" si="216"/>
        <v>16116.670556576797</v>
      </c>
      <c r="V172" s="322">
        <f t="shared" si="217"/>
        <v>15784.290243961746</v>
      </c>
      <c r="W172" s="322">
        <f t="shared" si="218"/>
        <v>15922.391013644447</v>
      </c>
      <c r="Y172" s="369">
        <f t="shared" si="233"/>
        <v>39235.093366767302</v>
      </c>
      <c r="Z172" s="369">
        <f t="shared" si="219"/>
        <v>37708.315412544449</v>
      </c>
      <c r="AA172" s="369">
        <f t="shared" si="220"/>
        <v>39796.661658322897</v>
      </c>
      <c r="AB172" s="369">
        <f t="shared" si="221"/>
        <v>38975.463613130429</v>
      </c>
      <c r="AC172" s="369">
        <f t="shared" si="222"/>
        <v>39316.469856713185</v>
      </c>
      <c r="AE172" s="371">
        <f t="shared" si="234"/>
        <v>1228.0584223798166</v>
      </c>
      <c r="AF172" s="371">
        <f t="shared" si="223"/>
        <v>1180.2702724126414</v>
      </c>
      <c r="AG172" s="371">
        <f t="shared" si="224"/>
        <v>1245.6355099055068</v>
      </c>
      <c r="AH172" s="371">
        <f t="shared" si="225"/>
        <v>1219.9320110909825</v>
      </c>
      <c r="AI172" s="371">
        <f t="shared" si="226"/>
        <v>1230.6055065151227</v>
      </c>
    </row>
    <row r="173" spans="1:35" x14ac:dyDescent="0.2">
      <c r="A173" s="61">
        <v>12</v>
      </c>
      <c r="B173" s="28" t="s">
        <v>395</v>
      </c>
      <c r="C173" s="28" t="str">
        <f>VLOOKUP(B173,Valores!$A$2:$F$223,5,FALSE)</f>
        <v>kg</v>
      </c>
      <c r="D173" s="281">
        <v>500</v>
      </c>
      <c r="E173" s="209">
        <f>VLOOKUP($B173,Valores!$A$2:$G$300,6,FALSE)*VLOOKUP(VLOOKUP($B173,Indices_Poder!$B$5:$E$250,3,FALSE),Indices_Poder!$G$6:$N$28,4,FALSE)</f>
        <v>46.114880431832724</v>
      </c>
      <c r="F173" s="60">
        <f>$E173*VLOOKUP(F$161,Regional!$A$2:$B$7,2,FALSE)</f>
        <v>46.691316437230633</v>
      </c>
      <c r="G173" s="60">
        <f>$E173*VLOOKUP(G$161,Regional!$A$2:$B$7,2,FALSE)</f>
        <v>44.87439014821642</v>
      </c>
      <c r="H173" s="60">
        <f>$E173*VLOOKUP(H$161,Regional!$A$2:$B$7,2,FALSE)</f>
        <v>47.359982203492201</v>
      </c>
      <c r="I173" s="60">
        <f>$E173*VLOOKUP(I$161,Regional!$A$2:$B$7,2,FALSE)</f>
        <v>46.382346738337354</v>
      </c>
      <c r="J173" s="60">
        <f>$E173*VLOOKUP(J$161,Regional!$A$2:$B$7,2,FALSE)</f>
        <v>46.788157686137481</v>
      </c>
      <c r="K173" s="97">
        <f t="shared" si="227"/>
        <v>23057.440215916362</v>
      </c>
      <c r="L173" s="63">
        <f t="shared" si="228"/>
        <v>23345.658218615317</v>
      </c>
      <c r="M173" s="63">
        <f t="shared" si="229"/>
        <v>22437.195074108211</v>
      </c>
      <c r="N173" s="63">
        <f t="shared" si="235"/>
        <v>23679.991101746102</v>
      </c>
      <c r="O173" s="63">
        <f t="shared" si="230"/>
        <v>23191.173369168679</v>
      </c>
      <c r="P173" s="64">
        <f t="shared" si="231"/>
        <v>23394.078843068739</v>
      </c>
      <c r="Q173" s="1">
        <f>VLOOKUP(B173,Valores!$A$2:$O$300,14,FALSE)</f>
        <v>3.1300000000000001E-2</v>
      </c>
      <c r="R173" s="1" t="str">
        <f>VLOOKUP(B173,Valores!$A$2:$O$300,15,FALSE)</f>
        <v>UAR</v>
      </c>
      <c r="S173" s="322">
        <f t="shared" si="232"/>
        <v>15889.435148151983</v>
      </c>
      <c r="T173" s="322">
        <f t="shared" si="215"/>
        <v>15271.120338436238</v>
      </c>
      <c r="U173" s="322">
        <f t="shared" si="216"/>
        <v>16116.670556576797</v>
      </c>
      <c r="V173" s="322">
        <f t="shared" si="217"/>
        <v>15784.290243961746</v>
      </c>
      <c r="W173" s="322">
        <f t="shared" si="218"/>
        <v>15922.391013644447</v>
      </c>
      <c r="Y173" s="369">
        <f t="shared" si="233"/>
        <v>39235.093366767302</v>
      </c>
      <c r="Z173" s="369">
        <f t="shared" si="219"/>
        <v>37708.315412544449</v>
      </c>
      <c r="AA173" s="369">
        <f t="shared" si="220"/>
        <v>39796.661658322897</v>
      </c>
      <c r="AB173" s="369">
        <f t="shared" si="221"/>
        <v>38975.463613130429</v>
      </c>
      <c r="AC173" s="369">
        <f t="shared" si="222"/>
        <v>39316.469856713185</v>
      </c>
      <c r="AE173" s="371">
        <f t="shared" si="234"/>
        <v>1228.0584223798166</v>
      </c>
      <c r="AF173" s="371">
        <f t="shared" si="223"/>
        <v>1180.2702724126414</v>
      </c>
      <c r="AG173" s="371">
        <f t="shared" si="224"/>
        <v>1245.6355099055068</v>
      </c>
      <c r="AH173" s="371">
        <f t="shared" si="225"/>
        <v>1219.9320110909825</v>
      </c>
      <c r="AI173" s="371">
        <f t="shared" si="226"/>
        <v>1230.6055065151227</v>
      </c>
    </row>
    <row r="174" spans="1:35" x14ac:dyDescent="0.2">
      <c r="A174" s="61">
        <v>13</v>
      </c>
      <c r="B174" s="28" t="s">
        <v>418</v>
      </c>
      <c r="C174" s="28" t="str">
        <f>VLOOKUP(B174,Valores!$A$2:$F$223,5,FALSE)</f>
        <v>m³</v>
      </c>
      <c r="D174" s="282">
        <v>10.1</v>
      </c>
      <c r="E174" s="209">
        <f>VLOOKUP($B174,Valores!$A$2:$G$300,6,FALSE)*VLOOKUP(VLOOKUP($B174,Indices_Poder!$B$5:$E$250,3,FALSE),Indices_Poder!$G$6:$N$28,4,FALSE)</f>
        <v>3532.8480140991414</v>
      </c>
      <c r="F174" s="60">
        <f>$E174*VLOOKUP(F$161,Regional!$A$2:$B$7,2,FALSE)</f>
        <v>3577.0086142753808</v>
      </c>
      <c r="G174" s="60">
        <f>$E174*VLOOKUP(G$161,Regional!$A$2:$B$7,2,FALSE)</f>
        <v>3437.8144025198744</v>
      </c>
      <c r="H174" s="60">
        <f>$E174*VLOOKUP(H$161,Regional!$A$2:$B$7,2,FALSE)</f>
        <v>3628.2349104798182</v>
      </c>
      <c r="I174" s="60">
        <f>$E174*VLOOKUP(I$161,Regional!$A$2:$B$7,2,FALSE)</f>
        <v>3553.3385325809168</v>
      </c>
      <c r="J174" s="60">
        <f>$E174*VLOOKUP(J$161,Regional!$A$2:$B$7,2,FALSE)</f>
        <v>3584.4275951049885</v>
      </c>
      <c r="K174" s="97">
        <f t="shared" si="227"/>
        <v>35681.764942401329</v>
      </c>
      <c r="L174" s="63">
        <f t="shared" si="228"/>
        <v>36127.787004181344</v>
      </c>
      <c r="M174" s="63">
        <f t="shared" si="229"/>
        <v>34721.925465450731</v>
      </c>
      <c r="N174" s="63">
        <f t="shared" si="235"/>
        <v>36645.172595846161</v>
      </c>
      <c r="O174" s="63">
        <f t="shared" si="230"/>
        <v>35888.719179067259</v>
      </c>
      <c r="P174" s="64">
        <f t="shared" si="231"/>
        <v>36202.718710560381</v>
      </c>
      <c r="Q174" s="1">
        <f>VLOOKUP(B174,Valores!$A$2:$O$300,14,FALSE)</f>
        <v>3.1300000000000001E-2</v>
      </c>
      <c r="R174" s="1" t="str">
        <f>VLOOKUP(B174,Valores!$A$2:$O$300,15,FALSE)</f>
        <v>COM</v>
      </c>
      <c r="S174" s="322">
        <f t="shared" si="232"/>
        <v>0</v>
      </c>
      <c r="T174" s="322">
        <f t="shared" si="215"/>
        <v>0</v>
      </c>
      <c r="U174" s="322">
        <f t="shared" si="216"/>
        <v>0</v>
      </c>
      <c r="V174" s="322">
        <f t="shared" si="217"/>
        <v>0</v>
      </c>
      <c r="W174" s="322">
        <f t="shared" si="218"/>
        <v>0</v>
      </c>
      <c r="Y174" s="369">
        <f t="shared" si="233"/>
        <v>36127.787004181344</v>
      </c>
      <c r="Z174" s="369">
        <f t="shared" si="219"/>
        <v>34721.925465450731</v>
      </c>
      <c r="AA174" s="369">
        <f t="shared" si="220"/>
        <v>36645.172595846161</v>
      </c>
      <c r="AB174" s="369">
        <f t="shared" si="221"/>
        <v>35888.719179067259</v>
      </c>
      <c r="AC174" s="369">
        <f t="shared" si="222"/>
        <v>36202.718710560381</v>
      </c>
      <c r="AE174" s="371">
        <f t="shared" si="234"/>
        <v>1130.7997332308762</v>
      </c>
      <c r="AF174" s="371">
        <f t="shared" si="223"/>
        <v>1086.7962670686079</v>
      </c>
      <c r="AG174" s="371">
        <f t="shared" si="224"/>
        <v>1146.9939022499848</v>
      </c>
      <c r="AH174" s="371">
        <f t="shared" si="225"/>
        <v>1123.3169103048053</v>
      </c>
      <c r="AI174" s="371">
        <f t="shared" si="226"/>
        <v>1133.1450956405399</v>
      </c>
    </row>
    <row r="175" spans="1:35" x14ac:dyDescent="0.2">
      <c r="A175" s="61">
        <v>14</v>
      </c>
      <c r="B175" s="28" t="s">
        <v>387</v>
      </c>
      <c r="C175" s="28" t="str">
        <f>VLOOKUP(B175,Valores!$A$2:$F$223,5,FALSE)</f>
        <v>m³</v>
      </c>
      <c r="D175" s="281">
        <v>48</v>
      </c>
      <c r="E175" s="209">
        <f>VLOOKUP($B175,Valores!$A$2:$G$300,6,FALSE)*VLOOKUP(VLOOKUP($B175,Indices_Poder!$B$5:$E$250,3,FALSE),Indices_Poder!$G$6:$N$28,4,FALSE)</f>
        <v>3532.8480140991414</v>
      </c>
      <c r="F175" s="60">
        <f>$E175*VLOOKUP(F$161,Regional!$A$2:$B$7,2,FALSE)</f>
        <v>3577.0086142753808</v>
      </c>
      <c r="G175" s="60">
        <f>$E175*VLOOKUP(G$161,Regional!$A$2:$B$7,2,FALSE)</f>
        <v>3437.8144025198744</v>
      </c>
      <c r="H175" s="60">
        <f>$E175*VLOOKUP(H$161,Regional!$A$2:$B$7,2,FALSE)</f>
        <v>3628.2349104798182</v>
      </c>
      <c r="I175" s="60">
        <f>$E175*VLOOKUP(I$161,Regional!$A$2:$B$7,2,FALSE)</f>
        <v>3553.3385325809168</v>
      </c>
      <c r="J175" s="60">
        <f>$E175*VLOOKUP(J$161,Regional!$A$2:$B$7,2,FALSE)</f>
        <v>3584.4275951049885</v>
      </c>
      <c r="K175" s="97">
        <f>D175*E175</f>
        <v>169576.70467675879</v>
      </c>
      <c r="L175" s="63">
        <f t="shared" si="228"/>
        <v>171696.41348521828</v>
      </c>
      <c r="M175" s="63">
        <f t="shared" si="229"/>
        <v>165015.09132095397</v>
      </c>
      <c r="N175" s="63">
        <f t="shared" si="235"/>
        <v>174155.27570303128</v>
      </c>
      <c r="O175" s="63">
        <f t="shared" si="230"/>
        <v>170560.24956388399</v>
      </c>
      <c r="P175" s="64">
        <f t="shared" si="231"/>
        <v>172052.52456503944</v>
      </c>
      <c r="Q175" s="1">
        <f>VLOOKUP(B175,Valores!$A$2:$O$300,14,FALSE)</f>
        <v>3.1300000000000001E-2</v>
      </c>
      <c r="R175" s="1" t="str">
        <f>VLOOKUP(B175,Valores!$A$2:$O$300,15,FALSE)</f>
        <v>COM</v>
      </c>
      <c r="S175" s="322">
        <f t="shared" si="232"/>
        <v>0</v>
      </c>
      <c r="T175" s="322">
        <f t="shared" si="215"/>
        <v>0</v>
      </c>
      <c r="U175" s="322">
        <f t="shared" si="216"/>
        <v>0</v>
      </c>
      <c r="V175" s="322">
        <f t="shared" si="217"/>
        <v>0</v>
      </c>
      <c r="W175" s="322">
        <f t="shared" si="218"/>
        <v>0</v>
      </c>
      <c r="Y175" s="369">
        <f t="shared" si="233"/>
        <v>171696.41348521828</v>
      </c>
      <c r="Z175" s="369">
        <f t="shared" si="219"/>
        <v>165015.09132095397</v>
      </c>
      <c r="AA175" s="369">
        <f t="shared" si="220"/>
        <v>174155.27570303128</v>
      </c>
      <c r="AB175" s="369">
        <f t="shared" si="221"/>
        <v>170560.24956388399</v>
      </c>
      <c r="AC175" s="369">
        <f t="shared" si="222"/>
        <v>172052.52456503944</v>
      </c>
      <c r="AE175" s="371">
        <f t="shared" si="234"/>
        <v>5374.0977420873323</v>
      </c>
      <c r="AF175" s="371">
        <f t="shared" si="223"/>
        <v>5164.9723583458599</v>
      </c>
      <c r="AG175" s="371">
        <f t="shared" si="224"/>
        <v>5451.0601295048791</v>
      </c>
      <c r="AH175" s="371">
        <f t="shared" si="225"/>
        <v>5338.5358113495695</v>
      </c>
      <c r="AI175" s="371">
        <f t="shared" si="226"/>
        <v>5385.2440188857345</v>
      </c>
    </row>
    <row r="176" spans="1:35" x14ac:dyDescent="0.2">
      <c r="A176" s="61">
        <v>15</v>
      </c>
      <c r="B176" s="28" t="s">
        <v>397</v>
      </c>
      <c r="C176" s="28" t="str">
        <f>VLOOKUP(B176,Valores!$A$2:$F$223,5,FALSE)</f>
        <v>m³</v>
      </c>
      <c r="D176" s="281">
        <v>0.2</v>
      </c>
      <c r="E176" s="209">
        <f>VLOOKUP($B176,Valores!$A$2:$G$300,6,FALSE)*VLOOKUP(VLOOKUP($B176,Indices_Poder!$B$5:$E$250,3,FALSE),Indices_Poder!$G$6:$N$28,4,FALSE)</f>
        <v>3532.8480140991414</v>
      </c>
      <c r="F176" s="60">
        <f>$E176*VLOOKUP(F$161,Regional!$A$2:$B$7,2,FALSE)</f>
        <v>3577.0086142753808</v>
      </c>
      <c r="G176" s="60">
        <f>$E176*VLOOKUP(G$161,Regional!$A$2:$B$7,2,FALSE)</f>
        <v>3437.8144025198744</v>
      </c>
      <c r="H176" s="60">
        <f>$E176*VLOOKUP(H$161,Regional!$A$2:$B$7,2,FALSE)</f>
        <v>3628.2349104798182</v>
      </c>
      <c r="I176" s="60">
        <f>$E176*VLOOKUP(I$161,Regional!$A$2:$B$7,2,FALSE)</f>
        <v>3553.3385325809168</v>
      </c>
      <c r="J176" s="60">
        <f>$E176*VLOOKUP(J$161,Regional!$A$2:$B$7,2,FALSE)</f>
        <v>3584.4275951049885</v>
      </c>
      <c r="K176" s="97">
        <f t="shared" si="227"/>
        <v>706.56960281982833</v>
      </c>
      <c r="L176" s="63">
        <f t="shared" si="228"/>
        <v>715.40172285507617</v>
      </c>
      <c r="M176" s="63">
        <f t="shared" si="229"/>
        <v>687.56288050397495</v>
      </c>
      <c r="N176" s="63">
        <f t="shared" si="235"/>
        <v>725.64698209596372</v>
      </c>
      <c r="O176" s="63">
        <f t="shared" si="230"/>
        <v>710.66770651618344</v>
      </c>
      <c r="P176" s="64">
        <f t="shared" si="231"/>
        <v>716.88551902099778</v>
      </c>
      <c r="Q176" s="1">
        <f>VLOOKUP(B176,Valores!$A$2:$O$300,14,FALSE)</f>
        <v>3.1300000000000001E-2</v>
      </c>
      <c r="R176" s="1" t="str">
        <f>VLOOKUP(B176,Valores!$A$2:$O$300,15,FALSE)</f>
        <v>COM</v>
      </c>
      <c r="S176" s="322">
        <f t="shared" si="232"/>
        <v>0</v>
      </c>
      <c r="T176" s="322">
        <f t="shared" si="215"/>
        <v>0</v>
      </c>
      <c r="U176" s="322">
        <f t="shared" si="216"/>
        <v>0</v>
      </c>
      <c r="V176" s="322">
        <f t="shared" si="217"/>
        <v>0</v>
      </c>
      <c r="W176" s="322">
        <f t="shared" si="218"/>
        <v>0</v>
      </c>
      <c r="Y176" s="369">
        <f t="shared" si="233"/>
        <v>715.40172285507617</v>
      </c>
      <c r="Z176" s="369">
        <f t="shared" si="219"/>
        <v>687.56288050397495</v>
      </c>
      <c r="AA176" s="369">
        <f t="shared" si="220"/>
        <v>725.64698209596372</v>
      </c>
      <c r="AB176" s="369">
        <f t="shared" si="221"/>
        <v>710.66770651618344</v>
      </c>
      <c r="AC176" s="369">
        <f t="shared" si="222"/>
        <v>716.88551902099778</v>
      </c>
      <c r="AE176" s="371">
        <f t="shared" si="234"/>
        <v>22.392073925363885</v>
      </c>
      <c r="AF176" s="371">
        <f t="shared" si="223"/>
        <v>21.520718159774418</v>
      </c>
      <c r="AG176" s="371">
        <f t="shared" si="224"/>
        <v>22.712750539603665</v>
      </c>
      <c r="AH176" s="371">
        <f t="shared" si="225"/>
        <v>22.243899213956542</v>
      </c>
      <c r="AI176" s="371">
        <f t="shared" si="226"/>
        <v>22.43851674535723</v>
      </c>
    </row>
    <row r="177" spans="1:35" x14ac:dyDescent="0.2">
      <c r="A177" s="61">
        <v>16</v>
      </c>
      <c r="B177" s="28" t="s">
        <v>542</v>
      </c>
      <c r="C177" s="28" t="str">
        <f>VLOOKUP(B177,Valores!$A$2:$F$223,5,FALSE)</f>
        <v>m³</v>
      </c>
      <c r="D177" s="281">
        <v>0</v>
      </c>
      <c r="E177" s="209">
        <f>VLOOKUP($B177,Valores!$A$2:$G$300,6,FALSE)*VLOOKUP(VLOOKUP($B177,Indices_Poder!$B$5:$E$250,3,FALSE),Indices_Poder!$G$6:$N$28,4,FALSE)</f>
        <v>3532.8480140991414</v>
      </c>
      <c r="F177" s="60">
        <f>$E177*VLOOKUP(F$161,Regional!$A$2:$B$7,2,FALSE)</f>
        <v>3577.0086142753808</v>
      </c>
      <c r="G177" s="60">
        <f>$E177*VLOOKUP(G$161,Regional!$A$2:$B$7,2,FALSE)</f>
        <v>3437.8144025198744</v>
      </c>
      <c r="H177" s="60">
        <f>$E177*VLOOKUP(H$161,Regional!$A$2:$B$7,2,FALSE)</f>
        <v>3628.2349104798182</v>
      </c>
      <c r="I177" s="60">
        <f>$E177*VLOOKUP(I$161,Regional!$A$2:$B$7,2,FALSE)</f>
        <v>3553.3385325809168</v>
      </c>
      <c r="J177" s="60">
        <f>$E177*VLOOKUP(J$161,Regional!$A$2:$B$7,2,FALSE)</f>
        <v>3584.4275951049885</v>
      </c>
      <c r="K177" s="97">
        <f t="shared" si="227"/>
        <v>0</v>
      </c>
      <c r="L177" s="63">
        <f t="shared" si="228"/>
        <v>0</v>
      </c>
      <c r="M177" s="63">
        <f t="shared" si="229"/>
        <v>0</v>
      </c>
      <c r="N177" s="63">
        <f t="shared" si="235"/>
        <v>0</v>
      </c>
      <c r="O177" s="63">
        <f t="shared" si="230"/>
        <v>0</v>
      </c>
      <c r="P177" s="64">
        <f t="shared" si="231"/>
        <v>0</v>
      </c>
      <c r="Q177" s="1">
        <f>VLOOKUP(B177,Valores!$A$2:$O$300,14,FALSE)</f>
        <v>3.1300000000000001E-2</v>
      </c>
      <c r="R177" s="1" t="str">
        <f>VLOOKUP(B177,Valores!$A$2:$O$300,15,FALSE)</f>
        <v>COM</v>
      </c>
      <c r="S177" s="322">
        <f t="shared" si="232"/>
        <v>0</v>
      </c>
      <c r="T177" s="322">
        <f t="shared" si="215"/>
        <v>0</v>
      </c>
      <c r="U177" s="322">
        <f t="shared" si="216"/>
        <v>0</v>
      </c>
      <c r="V177" s="322">
        <f t="shared" si="217"/>
        <v>0</v>
      </c>
      <c r="W177" s="322">
        <f t="shared" si="218"/>
        <v>0</v>
      </c>
      <c r="Y177" s="369">
        <f t="shared" si="233"/>
        <v>0</v>
      </c>
      <c r="Z177" s="369">
        <f t="shared" si="219"/>
        <v>0</v>
      </c>
      <c r="AA177" s="369">
        <f t="shared" si="220"/>
        <v>0</v>
      </c>
      <c r="AB177" s="369">
        <f t="shared" si="221"/>
        <v>0</v>
      </c>
      <c r="AC177" s="369">
        <f t="shared" si="222"/>
        <v>0</v>
      </c>
      <c r="AE177" s="371">
        <f t="shared" si="234"/>
        <v>0</v>
      </c>
      <c r="AF177" s="371">
        <f t="shared" si="223"/>
        <v>0</v>
      </c>
      <c r="AG177" s="371">
        <f t="shared" si="224"/>
        <v>0</v>
      </c>
      <c r="AH177" s="371">
        <f t="shared" si="225"/>
        <v>0</v>
      </c>
      <c r="AI177" s="371">
        <f t="shared" si="226"/>
        <v>0</v>
      </c>
    </row>
    <row r="178" spans="1:35" x14ac:dyDescent="0.2">
      <c r="A178" s="61">
        <v>17</v>
      </c>
      <c r="B178" s="28" t="s">
        <v>409</v>
      </c>
      <c r="C178" s="28" t="str">
        <f>VLOOKUP(B178,Valores!$A$2:$F$223,5,FALSE)</f>
        <v>m³</v>
      </c>
      <c r="D178" s="281">
        <v>1.75</v>
      </c>
      <c r="E178" s="209">
        <f>VLOOKUP($B178,Valores!$A$2:$G$300,6,FALSE)*VLOOKUP(VLOOKUP($B178,Indices_Poder!$B$5:$E$250,3,FALSE),Indices_Poder!$G$6:$N$28,4,FALSE)</f>
        <v>3532.8480140991414</v>
      </c>
      <c r="F178" s="60">
        <f>$E178*VLOOKUP(F$161,Regional!$A$2:$B$7,2,FALSE)</f>
        <v>3577.0086142753808</v>
      </c>
      <c r="G178" s="60">
        <f>$E178*VLOOKUP(G$161,Regional!$A$2:$B$7,2,FALSE)</f>
        <v>3437.8144025198744</v>
      </c>
      <c r="H178" s="60">
        <f>$E178*VLOOKUP(H$161,Regional!$A$2:$B$7,2,FALSE)</f>
        <v>3628.2349104798182</v>
      </c>
      <c r="I178" s="60">
        <f>$E178*VLOOKUP(I$161,Regional!$A$2:$B$7,2,FALSE)</f>
        <v>3553.3385325809168</v>
      </c>
      <c r="J178" s="60">
        <f>$E178*VLOOKUP(J$161,Regional!$A$2:$B$7,2,FALSE)</f>
        <v>3584.4275951049885</v>
      </c>
      <c r="K178" s="97">
        <f t="shared" si="227"/>
        <v>6182.4840246734975</v>
      </c>
      <c r="L178" s="63">
        <f t="shared" si="228"/>
        <v>6259.7650749819168</v>
      </c>
      <c r="M178" s="63">
        <f t="shared" si="229"/>
        <v>6016.1752044097802</v>
      </c>
      <c r="N178" s="63">
        <f t="shared" si="235"/>
        <v>6349.4110933396814</v>
      </c>
      <c r="O178" s="63">
        <f t="shared" si="230"/>
        <v>6218.3424320166041</v>
      </c>
      <c r="P178" s="64">
        <f t="shared" si="231"/>
        <v>6272.7482914337297</v>
      </c>
      <c r="Q178" s="1">
        <f>VLOOKUP(B178,Valores!$A$2:$O$300,14,FALSE)</f>
        <v>3.1300000000000001E-2</v>
      </c>
      <c r="R178" s="1" t="str">
        <f>VLOOKUP(B178,Valores!$A$2:$O$300,15,FALSE)</f>
        <v>COM</v>
      </c>
      <c r="S178" s="322">
        <f t="shared" si="232"/>
        <v>0</v>
      </c>
      <c r="T178" s="322">
        <f t="shared" si="215"/>
        <v>0</v>
      </c>
      <c r="U178" s="322">
        <f t="shared" si="216"/>
        <v>0</v>
      </c>
      <c r="V178" s="322">
        <f t="shared" si="217"/>
        <v>0</v>
      </c>
      <c r="W178" s="322">
        <f t="shared" si="218"/>
        <v>0</v>
      </c>
      <c r="Y178" s="369">
        <f t="shared" si="233"/>
        <v>6259.7650749819168</v>
      </c>
      <c r="Z178" s="369">
        <f t="shared" si="219"/>
        <v>6016.1752044097802</v>
      </c>
      <c r="AA178" s="369">
        <f t="shared" si="220"/>
        <v>6349.4110933396814</v>
      </c>
      <c r="AB178" s="369">
        <f t="shared" si="221"/>
        <v>6218.3424320166041</v>
      </c>
      <c r="AC178" s="369">
        <f t="shared" si="222"/>
        <v>6272.7482914337297</v>
      </c>
      <c r="AE178" s="371">
        <f t="shared" si="234"/>
        <v>195.930646846934</v>
      </c>
      <c r="AF178" s="371">
        <f t="shared" si="223"/>
        <v>188.30628389802612</v>
      </c>
      <c r="AG178" s="371">
        <f t="shared" si="224"/>
        <v>198.73656722153203</v>
      </c>
      <c r="AH178" s="371">
        <f t="shared" si="225"/>
        <v>194.63411812211973</v>
      </c>
      <c r="AI178" s="371">
        <f t="shared" si="226"/>
        <v>196.33702152187576</v>
      </c>
    </row>
    <row r="179" spans="1:35" x14ac:dyDescent="0.2">
      <c r="A179" s="61">
        <v>18</v>
      </c>
      <c r="B179" s="28" t="s">
        <v>411</v>
      </c>
      <c r="C179" s="28" t="str">
        <f>VLOOKUP(B179,Valores!$A$2:$F$223,5,FALSE)</f>
        <v>m³</v>
      </c>
      <c r="D179" s="281">
        <v>1.75</v>
      </c>
      <c r="E179" s="209">
        <f>VLOOKUP($B179,Valores!$A$2:$G$300,6,FALSE)*VLOOKUP(VLOOKUP($B179,Indices_Poder!$B$5:$E$250,3,FALSE),Indices_Poder!$G$6:$N$28,4,FALSE)</f>
        <v>3532.8480140991414</v>
      </c>
      <c r="F179" s="60">
        <f>$E179*VLOOKUP(F$161,Regional!$A$2:$B$7,2,FALSE)</f>
        <v>3577.0086142753808</v>
      </c>
      <c r="G179" s="60">
        <f>$E179*VLOOKUP(G$161,Regional!$A$2:$B$7,2,FALSE)</f>
        <v>3437.8144025198744</v>
      </c>
      <c r="H179" s="60">
        <f>$E179*VLOOKUP(H$161,Regional!$A$2:$B$7,2,FALSE)</f>
        <v>3628.2349104798182</v>
      </c>
      <c r="I179" s="60">
        <f>$E179*VLOOKUP(I$161,Regional!$A$2:$B$7,2,FALSE)</f>
        <v>3553.3385325809168</v>
      </c>
      <c r="J179" s="60">
        <f>$E179*VLOOKUP(J$161,Regional!$A$2:$B$7,2,FALSE)</f>
        <v>3584.4275951049885</v>
      </c>
      <c r="K179" s="97">
        <f t="shared" si="227"/>
        <v>6182.4840246734975</v>
      </c>
      <c r="L179" s="63">
        <f t="shared" si="228"/>
        <v>6259.7650749819168</v>
      </c>
      <c r="M179" s="63">
        <f t="shared" si="229"/>
        <v>6016.1752044097802</v>
      </c>
      <c r="N179" s="63">
        <f t="shared" si="235"/>
        <v>6349.4110933396814</v>
      </c>
      <c r="O179" s="63">
        <f t="shared" si="230"/>
        <v>6218.3424320166041</v>
      </c>
      <c r="P179" s="64">
        <f t="shared" si="231"/>
        <v>6272.7482914337297</v>
      </c>
      <c r="Q179" s="1">
        <f>VLOOKUP(B179,Valores!$A$2:$O$300,14,FALSE)</f>
        <v>3.1300000000000001E-2</v>
      </c>
      <c r="R179" s="1" t="str">
        <f>VLOOKUP(B179,Valores!$A$2:$O$300,15,FALSE)</f>
        <v>COM</v>
      </c>
      <c r="S179" s="322">
        <f t="shared" si="232"/>
        <v>0</v>
      </c>
      <c r="T179" s="322">
        <f t="shared" si="215"/>
        <v>0</v>
      </c>
      <c r="U179" s="322">
        <f t="shared" si="216"/>
        <v>0</v>
      </c>
      <c r="V179" s="322">
        <f t="shared" si="217"/>
        <v>0</v>
      </c>
      <c r="W179" s="322">
        <f t="shared" si="218"/>
        <v>0</v>
      </c>
      <c r="Y179" s="369">
        <f t="shared" si="233"/>
        <v>6259.7650749819168</v>
      </c>
      <c r="Z179" s="369">
        <f t="shared" si="219"/>
        <v>6016.1752044097802</v>
      </c>
      <c r="AA179" s="369">
        <f t="shared" si="220"/>
        <v>6349.4110933396814</v>
      </c>
      <c r="AB179" s="369">
        <f t="shared" si="221"/>
        <v>6218.3424320166041</v>
      </c>
      <c r="AC179" s="369">
        <f t="shared" si="222"/>
        <v>6272.7482914337297</v>
      </c>
      <c r="AE179" s="371">
        <f t="shared" si="234"/>
        <v>195.930646846934</v>
      </c>
      <c r="AF179" s="371">
        <f t="shared" si="223"/>
        <v>188.30628389802612</v>
      </c>
      <c r="AG179" s="371">
        <f t="shared" si="224"/>
        <v>198.73656722153203</v>
      </c>
      <c r="AH179" s="371">
        <f t="shared" si="225"/>
        <v>194.63411812211973</v>
      </c>
      <c r="AI179" s="371">
        <f t="shared" si="226"/>
        <v>196.33702152187576</v>
      </c>
    </row>
    <row r="180" spans="1:35" x14ac:dyDescent="0.2">
      <c r="A180" s="61">
        <v>19</v>
      </c>
      <c r="B180" s="28" t="s">
        <v>391</v>
      </c>
      <c r="C180" s="28" t="str">
        <f>VLOOKUP(B180,Valores!$A$2:$F$223,5,FALSE)</f>
        <v>m³</v>
      </c>
      <c r="D180" s="283">
        <v>20</v>
      </c>
      <c r="E180" s="209">
        <f>VLOOKUP($B180,Valores!$A$2:$G$300,6,FALSE)*VLOOKUP(VLOOKUP($B180,Indices_Poder!$B$5:$E$250,3,FALSE),Indices_Poder!$G$6:$N$28,4,FALSE)</f>
        <v>3532.8480140991414</v>
      </c>
      <c r="F180" s="60">
        <f>$E180*VLOOKUP(F$161,Regional!$A$2:$B$7,2,FALSE)</f>
        <v>3577.0086142753808</v>
      </c>
      <c r="G180" s="60">
        <f>$E180*VLOOKUP(G$161,Regional!$A$2:$B$7,2,FALSE)</f>
        <v>3437.8144025198744</v>
      </c>
      <c r="H180" s="60">
        <f>$E180*VLOOKUP(H$161,Regional!$A$2:$B$7,2,FALSE)</f>
        <v>3628.2349104798182</v>
      </c>
      <c r="I180" s="60">
        <f>$E180*VLOOKUP(I$161,Regional!$A$2:$B$7,2,FALSE)</f>
        <v>3553.3385325809168</v>
      </c>
      <c r="J180" s="60">
        <f>$E180*VLOOKUP(J$161,Regional!$A$2:$B$7,2,FALSE)</f>
        <v>3584.4275951049885</v>
      </c>
      <c r="K180" s="98">
        <f t="shared" si="227"/>
        <v>70656.960281982829</v>
      </c>
      <c r="L180" s="67">
        <f t="shared" si="228"/>
        <v>71540.172285507608</v>
      </c>
      <c r="M180" s="63">
        <f t="shared" si="229"/>
        <v>68756.288050397488</v>
      </c>
      <c r="N180" s="63">
        <f t="shared" si="235"/>
        <v>72564.698209596361</v>
      </c>
      <c r="O180" s="63">
        <f t="shared" si="230"/>
        <v>71066.770651618339</v>
      </c>
      <c r="P180" s="64">
        <f t="shared" si="231"/>
        <v>71688.551902099774</v>
      </c>
      <c r="Q180" s="1">
        <f>VLOOKUP(B180,Valores!$A$2:$O$300,14,FALSE)</f>
        <v>3.1300000000000001E-2</v>
      </c>
      <c r="R180" s="1" t="str">
        <f>VLOOKUP(B180,Valores!$A$2:$O$300,15,FALSE)</f>
        <v>COM</v>
      </c>
      <c r="S180" s="322">
        <f t="shared" si="232"/>
        <v>0</v>
      </c>
      <c r="T180" s="322">
        <f t="shared" si="215"/>
        <v>0</v>
      </c>
      <c r="U180" s="322">
        <f t="shared" si="216"/>
        <v>0</v>
      </c>
      <c r="V180" s="322">
        <f t="shared" si="217"/>
        <v>0</v>
      </c>
      <c r="W180" s="322">
        <f t="shared" si="218"/>
        <v>0</v>
      </c>
      <c r="Y180" s="369">
        <f t="shared" si="233"/>
        <v>71540.172285507608</v>
      </c>
      <c r="Z180" s="369">
        <f t="shared" si="219"/>
        <v>68756.288050397488</v>
      </c>
      <c r="AA180" s="369">
        <f t="shared" si="220"/>
        <v>72564.698209596361</v>
      </c>
      <c r="AB180" s="369">
        <f t="shared" si="221"/>
        <v>71066.770651618339</v>
      </c>
      <c r="AC180" s="369">
        <f t="shared" si="222"/>
        <v>71688.551902099774</v>
      </c>
      <c r="AE180" s="371">
        <f t="shared" si="234"/>
        <v>2239.2073925363884</v>
      </c>
      <c r="AF180" s="371">
        <f t="shared" si="223"/>
        <v>2152.0718159774415</v>
      </c>
      <c r="AG180" s="371">
        <f t="shared" si="224"/>
        <v>2271.2750539603662</v>
      </c>
      <c r="AH180" s="371">
        <f t="shared" si="225"/>
        <v>2224.3899213956543</v>
      </c>
      <c r="AI180" s="371">
        <f t="shared" si="226"/>
        <v>2243.8516745357229</v>
      </c>
    </row>
    <row r="181" spans="1:35" s="41" customFormat="1" x14ac:dyDescent="0.2">
      <c r="A181" s="36"/>
      <c r="B181" s="37" t="s">
        <v>20</v>
      </c>
      <c r="C181" s="37"/>
      <c r="D181" s="94"/>
      <c r="E181" s="95"/>
      <c r="F181" s="46"/>
      <c r="G181" s="46"/>
      <c r="H181" s="46"/>
      <c r="I181" s="46"/>
      <c r="J181" s="46"/>
      <c r="K181" s="95">
        <f t="shared" ref="K181:P181" si="236">SUM(K162:K180)</f>
        <v>4991822.6905497024</v>
      </c>
      <c r="L181" s="46">
        <f t="shared" si="236"/>
        <v>5054220.4741815748</v>
      </c>
      <c r="M181" s="38">
        <f t="shared" si="236"/>
        <v>4857542.6601739144</v>
      </c>
      <c r="N181" s="38">
        <f t="shared" si="236"/>
        <v>5125049.1327487696</v>
      </c>
      <c r="O181" s="38">
        <f t="shared" si="236"/>
        <v>5020775.2621548884</v>
      </c>
      <c r="P181" s="38">
        <f t="shared" si="236"/>
        <v>5064703.3018317251</v>
      </c>
      <c r="S181" s="313">
        <f>SUMIF($Q162:$Q180,"&lt;&gt;Rateio",AE162:AE180)</f>
        <v>239241.42649238999</v>
      </c>
      <c r="T181" s="313">
        <f t="shared" ref="T181" si="237">SUMIF($Q162:$Q180,"&lt;&gt;Rateio",AF162:AF180)</f>
        <v>229931.68604419229</v>
      </c>
      <c r="U181" s="313">
        <f t="shared" ref="U181" si="238">SUMIF($Q162:$Q180,"&lt;&gt;Rateio",AG162:AG180)</f>
        <v>242572.57938526393</v>
      </c>
      <c r="V181" s="313">
        <f t="shared" ref="V181" si="239">SUMIF($Q162:$Q180,"&lt;&gt;Rateio",AH162:AH180)</f>
        <v>237658.2980405392</v>
      </c>
      <c r="W181" s="369">
        <f t="shared" ref="W181" si="240">SUMIF($Q162:$Q180,"&lt;&gt;Rateio",AI162:AI180)</f>
        <v>239737.63093252238</v>
      </c>
      <c r="X181" s="2"/>
      <c r="Y181" s="371"/>
      <c r="AA181" s="371"/>
      <c r="AB181" s="2"/>
      <c r="AC181" s="371"/>
      <c r="AD181" s="2"/>
      <c r="AE181" s="371"/>
      <c r="AF181" s="2"/>
      <c r="AG181" s="371"/>
      <c r="AH181" s="2"/>
      <c r="AI181" s="371"/>
    </row>
    <row r="182" spans="1:35" s="41" customFormat="1" hidden="1" x14ac:dyDescent="0.2">
      <c r="A182" s="36"/>
      <c r="B182" s="37"/>
      <c r="C182" s="37"/>
      <c r="D182" s="94"/>
      <c r="E182" s="93" t="s">
        <v>58</v>
      </c>
      <c r="F182" s="84" t="s">
        <v>11</v>
      </c>
      <c r="G182" s="84" t="s">
        <v>12</v>
      </c>
      <c r="H182" s="84" t="s">
        <v>13</v>
      </c>
      <c r="I182" s="84" t="s">
        <v>14</v>
      </c>
      <c r="J182" s="84" t="s">
        <v>15</v>
      </c>
      <c r="K182" s="121"/>
      <c r="L182" s="38"/>
      <c r="M182" s="38"/>
      <c r="N182" s="38"/>
      <c r="O182" s="38"/>
      <c r="P182" s="38"/>
      <c r="W182" s="372"/>
      <c r="Y182" s="372"/>
      <c r="AA182" s="372"/>
      <c r="AC182" s="372"/>
      <c r="AE182" s="372"/>
      <c r="AG182" s="372"/>
      <c r="AI182" s="372"/>
    </row>
    <row r="183" spans="1:35" s="2" customFormat="1" hidden="1" x14ac:dyDescent="0.2">
      <c r="A183" s="11"/>
      <c r="B183" s="12" t="s">
        <v>163</v>
      </c>
      <c r="C183" s="12"/>
      <c r="D183" s="99"/>
      <c r="E183" s="99" t="e">
        <f>(SUMIF(#REF!,"Obras civis",K162:K180)+#REF!)*3.98%</f>
        <v>#REF!</v>
      </c>
      <c r="F183" s="14" t="e">
        <f>(SUMIF(#REF!,"Obras civis",L162:L180)+#REF!)*3.98%</f>
        <v>#REF!</v>
      </c>
      <c r="G183" s="14" t="e">
        <f>(SUMIF(#REF!,"Obras civis",M162:M180)+#REF!)*3.98%</f>
        <v>#REF!</v>
      </c>
      <c r="H183" s="14" t="e">
        <f>(SUMIF(#REF!,"Obras civis",N162:N180)+#REF!)*3.98%</f>
        <v>#REF!</v>
      </c>
      <c r="I183" s="14" t="e">
        <f>(SUMIF(#REF!,"Obras civis",O162:O180)+#REF!)*3.98%</f>
        <v>#REF!</v>
      </c>
      <c r="J183" s="14" t="e">
        <f>(SUMIF(#REF!,"Obras civis",P162:P180)+#REF!)*3.98%</f>
        <v>#REF!</v>
      </c>
      <c r="K183" s="99"/>
      <c r="L183" s="14"/>
      <c r="M183" s="14"/>
      <c r="N183" s="14"/>
      <c r="O183" s="14"/>
      <c r="P183" s="14"/>
      <c r="W183" s="371"/>
      <c r="Y183" s="371"/>
      <c r="Z183" s="41"/>
      <c r="AA183" s="371"/>
      <c r="AC183" s="371"/>
      <c r="AE183" s="371"/>
      <c r="AG183" s="371"/>
      <c r="AI183" s="371"/>
    </row>
    <row r="184" spans="1:35" s="2" customFormat="1" hidden="1" x14ac:dyDescent="0.2">
      <c r="A184" s="11"/>
      <c r="B184" s="12" t="s">
        <v>22</v>
      </c>
      <c r="C184" s="31"/>
      <c r="D184" s="100"/>
      <c r="E184" s="100" t="e">
        <f>K181+#REF!+E183</f>
        <v>#REF!</v>
      </c>
      <c r="F184" s="32" t="e">
        <f>L181+#REF!+F183</f>
        <v>#REF!</v>
      </c>
      <c r="G184" s="32" t="e">
        <f>M181+#REF!+G183</f>
        <v>#REF!</v>
      </c>
      <c r="H184" s="32" t="e">
        <f>N181+#REF!+H183</f>
        <v>#REF!</v>
      </c>
      <c r="I184" s="32" t="e">
        <f>O181+#REF!+I183</f>
        <v>#REF!</v>
      </c>
      <c r="J184" s="32" t="e">
        <f>P181+#REF!+J183</f>
        <v>#REF!</v>
      </c>
      <c r="K184" s="100"/>
      <c r="L184" s="32"/>
      <c r="M184" s="32"/>
      <c r="N184" s="32"/>
      <c r="O184" s="32"/>
      <c r="P184" s="32"/>
      <c r="W184" s="371"/>
      <c r="Y184" s="371"/>
      <c r="Z184" s="41"/>
      <c r="AA184" s="371"/>
      <c r="AC184" s="371"/>
      <c r="AE184" s="371"/>
      <c r="AG184" s="371"/>
      <c r="AI184" s="371"/>
    </row>
    <row r="185" spans="1:35" s="2" customFormat="1" hidden="1" x14ac:dyDescent="0.2">
      <c r="A185" s="11"/>
      <c r="B185" s="12" t="s">
        <v>155</v>
      </c>
      <c r="C185" s="12"/>
      <c r="D185" s="130"/>
      <c r="E185" s="99" t="e">
        <f>E184*2.7%</f>
        <v>#REF!</v>
      </c>
      <c r="F185" s="14" t="e">
        <f>F184*2.7%</f>
        <v>#REF!</v>
      </c>
      <c r="G185" s="14" t="e">
        <f t="shared" ref="G185:J185" si="241">G184*2.7%</f>
        <v>#REF!</v>
      </c>
      <c r="H185" s="14" t="e">
        <f t="shared" si="241"/>
        <v>#REF!</v>
      </c>
      <c r="I185" s="14" t="e">
        <f t="shared" si="241"/>
        <v>#REF!</v>
      </c>
      <c r="J185" s="14" t="e">
        <f t="shared" si="241"/>
        <v>#REF!</v>
      </c>
      <c r="K185" s="99"/>
      <c r="L185" s="14"/>
      <c r="M185" s="14"/>
      <c r="N185" s="14"/>
      <c r="O185" s="14"/>
      <c r="P185" s="14"/>
      <c r="W185" s="371"/>
      <c r="Y185" s="371"/>
      <c r="Z185" s="41"/>
      <c r="AA185" s="371"/>
      <c r="AC185" s="371"/>
      <c r="AE185" s="371"/>
      <c r="AG185" s="371"/>
      <c r="AI185" s="371"/>
    </row>
    <row r="186" spans="1:35" s="2" customFormat="1" hidden="1" x14ac:dyDescent="0.2">
      <c r="A186" s="11"/>
      <c r="B186" s="12" t="s">
        <v>156</v>
      </c>
      <c r="C186" s="31"/>
      <c r="D186" s="131"/>
      <c r="E186" s="100" t="e">
        <f>E184*1.4%</f>
        <v>#REF!</v>
      </c>
      <c r="F186" s="32" t="e">
        <f>F184*1.4%</f>
        <v>#REF!</v>
      </c>
      <c r="G186" s="32" t="e">
        <f t="shared" ref="G186:J186" si="242">G184*1.4%</f>
        <v>#REF!</v>
      </c>
      <c r="H186" s="32" t="e">
        <f t="shared" si="242"/>
        <v>#REF!</v>
      </c>
      <c r="I186" s="32" t="e">
        <f t="shared" si="242"/>
        <v>#REF!</v>
      </c>
      <c r="J186" s="32" t="e">
        <f t="shared" si="242"/>
        <v>#REF!</v>
      </c>
      <c r="K186" s="100"/>
      <c r="L186" s="32"/>
      <c r="M186" s="32"/>
      <c r="N186" s="32"/>
      <c r="O186" s="32"/>
      <c r="P186" s="32"/>
      <c r="W186" s="371"/>
      <c r="Y186" s="371"/>
      <c r="Z186" s="41"/>
      <c r="AA186" s="371"/>
      <c r="AC186" s="371"/>
      <c r="AE186" s="371"/>
      <c r="AG186" s="371"/>
      <c r="AI186" s="371"/>
    </row>
    <row r="187" spans="1:35" s="2" customFormat="1" hidden="1" x14ac:dyDescent="0.2">
      <c r="A187" s="11"/>
      <c r="B187" s="12" t="s">
        <v>160</v>
      </c>
      <c r="C187" s="12"/>
      <c r="D187" s="12"/>
      <c r="E187" s="99" t="e">
        <f>E184*3.99%</f>
        <v>#REF!</v>
      </c>
      <c r="F187" s="14" t="e">
        <f>F184*3.99%</f>
        <v>#REF!</v>
      </c>
      <c r="G187" s="14" t="e">
        <f t="shared" ref="G187:J187" si="243">G184*3.99%</f>
        <v>#REF!</v>
      </c>
      <c r="H187" s="14" t="e">
        <f t="shared" si="243"/>
        <v>#REF!</v>
      </c>
      <c r="I187" s="14" t="e">
        <f t="shared" si="243"/>
        <v>#REF!</v>
      </c>
      <c r="J187" s="14" t="e">
        <f t="shared" si="243"/>
        <v>#REF!</v>
      </c>
      <c r="K187" s="99"/>
      <c r="L187" s="14"/>
      <c r="M187" s="14"/>
      <c r="N187" s="14"/>
      <c r="O187" s="14"/>
      <c r="P187" s="14"/>
      <c r="W187" s="371"/>
      <c r="Y187" s="371"/>
      <c r="Z187" s="41"/>
      <c r="AA187" s="371"/>
      <c r="AC187" s="371"/>
      <c r="AE187" s="371"/>
      <c r="AG187" s="371"/>
      <c r="AI187" s="371"/>
    </row>
    <row r="188" spans="1:35" s="2" customFormat="1" hidden="1" x14ac:dyDescent="0.2">
      <c r="A188" s="11"/>
      <c r="B188" s="33" t="s">
        <v>157</v>
      </c>
      <c r="C188" s="33"/>
      <c r="D188" s="132"/>
      <c r="E188" s="101" t="e">
        <f>E184*2.7%</f>
        <v>#REF!</v>
      </c>
      <c r="F188" s="34" t="e">
        <f>F184*2.7%</f>
        <v>#REF!</v>
      </c>
      <c r="G188" s="34" t="e">
        <f t="shared" ref="G188:J188" si="244">G184*2.7%</f>
        <v>#REF!</v>
      </c>
      <c r="H188" s="34" t="e">
        <f t="shared" si="244"/>
        <v>#REF!</v>
      </c>
      <c r="I188" s="34" t="e">
        <f t="shared" si="244"/>
        <v>#REF!</v>
      </c>
      <c r="J188" s="34" t="e">
        <f t="shared" si="244"/>
        <v>#REF!</v>
      </c>
      <c r="K188" s="101"/>
      <c r="L188" s="34"/>
      <c r="M188" s="34"/>
      <c r="N188" s="34"/>
      <c r="O188" s="34"/>
      <c r="P188" s="34"/>
      <c r="W188" s="371"/>
      <c r="Y188" s="371"/>
      <c r="Z188" s="41"/>
      <c r="AA188" s="371"/>
      <c r="AC188" s="371"/>
      <c r="AE188" s="371"/>
      <c r="AG188" s="371"/>
      <c r="AI188" s="371"/>
    </row>
    <row r="189" spans="1:35" s="2" customFormat="1" hidden="1" x14ac:dyDescent="0.2">
      <c r="A189" s="11"/>
      <c r="B189" s="12" t="s">
        <v>23</v>
      </c>
      <c r="C189" s="12"/>
      <c r="D189" s="130"/>
      <c r="E189" s="101" t="e">
        <f>E184+E185+E186+E187+E188</f>
        <v>#REF!</v>
      </c>
      <c r="F189" s="14" t="e">
        <f>F184+F185+F186+F187+F188</f>
        <v>#REF!</v>
      </c>
      <c r="G189" s="14" t="e">
        <f t="shared" ref="G189" si="245">G184+G185+G186+G187+G188</f>
        <v>#REF!</v>
      </c>
      <c r="H189" s="14" t="e">
        <f t="shared" ref="H189" si="246">H184+H185+H186+H187+H188</f>
        <v>#REF!</v>
      </c>
      <c r="I189" s="14" t="e">
        <f t="shared" ref="I189" si="247">I184+I185+I186+I187+I188</f>
        <v>#REF!</v>
      </c>
      <c r="J189" s="14" t="e">
        <f t="shared" ref="J189" si="248">J184+J185+J186+J187+J188</f>
        <v>#REF!</v>
      </c>
      <c r="K189" s="99"/>
      <c r="L189" s="14"/>
      <c r="M189" s="14"/>
      <c r="N189" s="14"/>
      <c r="O189" s="14"/>
      <c r="P189" s="14"/>
      <c r="W189" s="371"/>
      <c r="Y189" s="371"/>
      <c r="Z189" s="41"/>
      <c r="AA189" s="371"/>
      <c r="AC189" s="371"/>
      <c r="AE189" s="371"/>
      <c r="AG189" s="371"/>
      <c r="AI189" s="371"/>
    </row>
    <row r="190" spans="1:35" s="2" customFormat="1" hidden="1" x14ac:dyDescent="0.2">
      <c r="A190" s="12"/>
      <c r="B190" s="12" t="s">
        <v>24</v>
      </c>
      <c r="C190" s="12"/>
      <c r="D190" s="130"/>
      <c r="E190" s="99" t="e">
        <f t="shared" ref="E190:J190" si="249">E189*3%</f>
        <v>#REF!</v>
      </c>
      <c r="F190" s="14" t="e">
        <f t="shared" si="249"/>
        <v>#REF!</v>
      </c>
      <c r="G190" s="14" t="e">
        <f t="shared" si="249"/>
        <v>#REF!</v>
      </c>
      <c r="H190" s="14" t="e">
        <f t="shared" si="249"/>
        <v>#REF!</v>
      </c>
      <c r="I190" s="14" t="e">
        <f t="shared" si="249"/>
        <v>#REF!</v>
      </c>
      <c r="J190" s="14" t="e">
        <f t="shared" si="249"/>
        <v>#REF!</v>
      </c>
      <c r="K190" s="99"/>
      <c r="L190" s="14"/>
      <c r="M190" s="14"/>
      <c r="N190" s="14"/>
      <c r="O190" s="14"/>
      <c r="P190" s="14"/>
      <c r="W190" s="371"/>
      <c r="Y190" s="371"/>
      <c r="Z190" s="41"/>
      <c r="AA190" s="371"/>
      <c r="AC190" s="371"/>
      <c r="AE190" s="371"/>
      <c r="AG190" s="371"/>
      <c r="AI190" s="371"/>
    </row>
    <row r="191" spans="1:35" s="2" customFormat="1" hidden="1" x14ac:dyDescent="0.2">
      <c r="A191" s="35"/>
      <c r="B191" s="35" t="s">
        <v>158</v>
      </c>
      <c r="C191" s="35"/>
      <c r="D191" s="133"/>
      <c r="E191" s="102" t="e">
        <f>E189*2.7%</f>
        <v>#REF!</v>
      </c>
      <c r="F191" s="13" t="e">
        <f>F189*2.7%</f>
        <v>#REF!</v>
      </c>
      <c r="G191" s="13" t="e">
        <f t="shared" ref="G191:J191" si="250">G189*2.7%</f>
        <v>#REF!</v>
      </c>
      <c r="H191" s="13" t="e">
        <f t="shared" si="250"/>
        <v>#REF!</v>
      </c>
      <c r="I191" s="13" t="e">
        <f t="shared" si="250"/>
        <v>#REF!</v>
      </c>
      <c r="J191" s="13" t="e">
        <f t="shared" si="250"/>
        <v>#REF!</v>
      </c>
      <c r="K191" s="102"/>
      <c r="L191" s="13"/>
      <c r="M191" s="13"/>
      <c r="N191" s="13"/>
      <c r="O191" s="13"/>
      <c r="P191" s="13"/>
      <c r="W191" s="371"/>
      <c r="Y191" s="371"/>
      <c r="Z191" s="41"/>
      <c r="AA191" s="371"/>
      <c r="AC191" s="371"/>
      <c r="AE191" s="371"/>
      <c r="AG191" s="371"/>
      <c r="AI191" s="371"/>
    </row>
    <row r="192" spans="1:35" s="41" customFormat="1" x14ac:dyDescent="0.2">
      <c r="A192" s="36"/>
      <c r="B192" s="37" t="s">
        <v>25</v>
      </c>
      <c r="C192" s="37"/>
      <c r="D192" s="94"/>
      <c r="E192" s="94">
        <f>K181*(1+Entrada!$J$13)</f>
        <v>6886718.5838823691</v>
      </c>
      <c r="F192" s="38">
        <f>L181*(1+Entrada!$J$13)</f>
        <v>6972802.5661809007</v>
      </c>
      <c r="G192" s="38">
        <f>M181*(1+Entrada!$J$13)</f>
        <v>6701465.8539759321</v>
      </c>
      <c r="H192" s="38">
        <f>N181*(1+Entrada!$J$13)</f>
        <v>7070517.7835402023</v>
      </c>
      <c r="I192" s="38">
        <f>O181*(1+Entrada!$J$13)</f>
        <v>6926661.5516688833</v>
      </c>
      <c r="J192" s="38">
        <f>P181*(1+Entrada!$J$13)</f>
        <v>6987264.6752070477</v>
      </c>
      <c r="K192" s="94"/>
      <c r="L192" s="38"/>
      <c r="M192" s="38"/>
      <c r="N192" s="38"/>
      <c r="O192" s="38"/>
      <c r="P192" s="38"/>
      <c r="S192" s="313">
        <f>SUMIF($Q162:$Q180,"&lt;&gt;Rateio",Y162:Y180)</f>
        <v>8280253.7001098637</v>
      </c>
      <c r="T192" s="313">
        <f t="shared" ref="T192" si="251">SUMIF($Q162:$Q180,"&lt;&gt;Rateio",Z162:Z180)</f>
        <v>7958039.3832858363</v>
      </c>
      <c r="U192" s="313">
        <f t="shared" ref="U192" si="252">SUMIF($Q162:$Q180,"&lt;&gt;Rateio",AA162:AA180)</f>
        <v>8396161.0107915197</v>
      </c>
      <c r="V192" s="313">
        <f t="shared" ref="V192" si="253">SUMIF($Q162:$Q180,"&lt;&gt;Rateio",AB162:AB180)</f>
        <v>8225460.9101930885</v>
      </c>
      <c r="W192" s="369">
        <f t="shared" ref="W192" si="254">SUMIF($Q162:$Q180,"&lt;&gt;Rateio",AC162:AC180)</f>
        <v>8297427.5596360173</v>
      </c>
      <c r="Y192" s="372"/>
      <c r="AA192" s="372"/>
      <c r="AC192" s="372"/>
      <c r="AE192" s="372"/>
      <c r="AG192" s="372"/>
      <c r="AI192" s="372"/>
    </row>
    <row r="193" spans="1:35" s="2" customFormat="1" x14ac:dyDescent="0.2">
      <c r="C193" s="52"/>
      <c r="E193" s="88">
        <f>AVERAGE(F193:J193)</f>
        <v>2.8892583804914516E-2</v>
      </c>
      <c r="F193" s="327">
        <f>S193</f>
        <v>2.8893006803549472E-2</v>
      </c>
      <c r="G193" s="327">
        <f t="shared" ref="G193" si="255">T193</f>
        <v>2.8893006803549469E-2</v>
      </c>
      <c r="H193" s="327">
        <f t="shared" ref="H193" si="256">U193</f>
        <v>2.8890891810374682E-2</v>
      </c>
      <c r="I193" s="327">
        <f t="shared" ref="I193" si="257">V193</f>
        <v>2.8893006803549479E-2</v>
      </c>
      <c r="J193" s="327">
        <f t="shared" ref="J193" si="258">W193</f>
        <v>2.8893006803549476E-2</v>
      </c>
      <c r="K193" s="87"/>
      <c r="L193" s="87"/>
      <c r="M193" s="87"/>
      <c r="N193" s="87"/>
      <c r="O193" s="87"/>
      <c r="P193" s="3"/>
      <c r="Q193" s="3"/>
      <c r="S193" s="308">
        <f>S181/S192</f>
        <v>2.8893006803549472E-2</v>
      </c>
      <c r="T193" s="308">
        <f>T181/T192</f>
        <v>2.8893006803549469E-2</v>
      </c>
      <c r="U193" s="308">
        <f>U181/U192</f>
        <v>2.8890891810374682E-2</v>
      </c>
      <c r="V193" s="308">
        <f>V181/V192</f>
        <v>2.8893006803549479E-2</v>
      </c>
      <c r="W193" s="373">
        <f>W181/W192</f>
        <v>2.8893006803549476E-2</v>
      </c>
      <c r="Y193" s="373"/>
      <c r="Z193" s="385"/>
      <c r="AA193" s="373"/>
      <c r="AB193" s="324"/>
      <c r="AC193" s="373"/>
      <c r="AE193" s="373"/>
      <c r="AF193" s="324"/>
      <c r="AG193" s="373"/>
      <c r="AH193" s="324"/>
      <c r="AI193" s="373"/>
    </row>
    <row r="194" spans="1:35" s="2" customFormat="1" x14ac:dyDescent="0.2">
      <c r="K194" s="6"/>
      <c r="L194" s="6"/>
      <c r="M194" s="6"/>
      <c r="N194" s="6"/>
      <c r="O194" s="6"/>
      <c r="P194" s="6"/>
      <c r="Q194" s="3"/>
    </row>
    <row r="195" spans="1:35" s="2" customFormat="1" x14ac:dyDescent="0.2">
      <c r="C195" s="52"/>
      <c r="E195" s="86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3"/>
    </row>
    <row r="196" spans="1:35" s="2" customFormat="1" x14ac:dyDescent="0.2">
      <c r="C196" s="52"/>
      <c r="E196" s="86"/>
      <c r="F196" s="87"/>
      <c r="G196" s="87"/>
      <c r="H196" s="87"/>
      <c r="I196" s="87"/>
      <c r="J196" s="87"/>
      <c r="K196" s="87"/>
      <c r="L196" s="87"/>
      <c r="M196" s="87"/>
      <c r="N196" s="87"/>
      <c r="O196" s="3"/>
      <c r="P196" s="3"/>
      <c r="Q196" s="3"/>
    </row>
    <row r="197" spans="1:35" s="5" customFormat="1" ht="12.75" customHeight="1" x14ac:dyDescent="0.2">
      <c r="B197" s="523" t="s">
        <v>40</v>
      </c>
      <c r="C197" s="70"/>
      <c r="D197" s="52"/>
      <c r="E197" s="87"/>
      <c r="F197" s="87"/>
      <c r="G197" s="52"/>
      <c r="H197" s="53"/>
      <c r="I197" s="54"/>
      <c r="J197" s="6"/>
      <c r="K197" s="6"/>
      <c r="L197" s="112"/>
      <c r="M197" s="6"/>
      <c r="N197" s="6"/>
      <c r="S197" s="359" t="s">
        <v>11</v>
      </c>
      <c r="T197" s="359" t="s">
        <v>12</v>
      </c>
      <c r="U197" s="359" t="s">
        <v>13</v>
      </c>
      <c r="V197" s="359" t="s">
        <v>14</v>
      </c>
      <c r="W197" s="368" t="s">
        <v>15</v>
      </c>
      <c r="Y197" s="368" t="s">
        <v>11</v>
      </c>
      <c r="Z197" s="381" t="s">
        <v>12</v>
      </c>
      <c r="AA197" s="368" t="s">
        <v>13</v>
      </c>
      <c r="AB197" s="360" t="s">
        <v>14</v>
      </c>
      <c r="AC197" s="368" t="s">
        <v>15</v>
      </c>
      <c r="AE197" s="368" t="s">
        <v>11</v>
      </c>
      <c r="AF197" s="360" t="s">
        <v>12</v>
      </c>
      <c r="AG197" s="368" t="s">
        <v>13</v>
      </c>
      <c r="AH197" s="360" t="s">
        <v>14</v>
      </c>
      <c r="AI197" s="368" t="s">
        <v>15</v>
      </c>
    </row>
    <row r="198" spans="1:35" s="5" customFormat="1" ht="12.75" customHeight="1" x14ac:dyDescent="0.2">
      <c r="B198" s="523"/>
      <c r="C198" s="71"/>
      <c r="D198" s="55"/>
      <c r="E198" s="87"/>
      <c r="F198" s="87"/>
      <c r="G198" s="55"/>
      <c r="H198" s="56"/>
      <c r="I198" s="56"/>
      <c r="J198" s="6"/>
      <c r="K198" s="6"/>
      <c r="L198" s="112"/>
      <c r="M198" s="6"/>
      <c r="N198" s="6"/>
      <c r="Q198" s="41" t="s">
        <v>535</v>
      </c>
      <c r="S198" s="313">
        <f>SUMIF($Q201:$Q219,"Rateio",L201:L219)+F231</f>
        <v>7016323.022819059</v>
      </c>
      <c r="T198" s="313">
        <f t="shared" ref="T198" si="259">SUMIF($Q201:$Q219,"Rateio",M201:M219)+G231</f>
        <v>6743292.7738323221</v>
      </c>
      <c r="U198" s="313">
        <f t="shared" ref="U198" si="260">SUMIF($Q201:$Q219,"Rateio",N201:N219)+H231</f>
        <v>7116803.6982075796</v>
      </c>
      <c r="V198" s="313">
        <f t="shared" ref="V198" si="261">SUMIF($Q201:$Q219,"Rateio",O201:O219)+I231</f>
        <v>6969894.0210878095</v>
      </c>
      <c r="W198" s="369">
        <f t="shared" ref="W198" si="262">SUMIF($Q201:$Q219,"Rateio",P201:P219)+J231</f>
        <v>7030875.3964960137</v>
      </c>
      <c r="Y198" s="378"/>
      <c r="Z198" s="382"/>
      <c r="AA198" s="378"/>
      <c r="AC198" s="378"/>
      <c r="AE198" s="378"/>
      <c r="AG198" s="378"/>
      <c r="AI198" s="378"/>
    </row>
    <row r="199" spans="1:35" s="8" customFormat="1" x14ac:dyDescent="0.2">
      <c r="A199" s="512" t="s">
        <v>16</v>
      </c>
      <c r="B199" s="526" t="s">
        <v>17</v>
      </c>
      <c r="C199" s="512" t="s">
        <v>0</v>
      </c>
      <c r="D199" s="524" t="s">
        <v>18</v>
      </c>
      <c r="E199" s="92">
        <f>$E$45</f>
        <v>42917</v>
      </c>
      <c r="F199" s="518" t="str">
        <f>$F$45</f>
        <v>Preço Unitário</v>
      </c>
      <c r="G199" s="518"/>
      <c r="H199" s="518"/>
      <c r="I199" s="518"/>
      <c r="J199" s="518"/>
      <c r="K199" s="92">
        <f>$K$45</f>
        <v>42917</v>
      </c>
      <c r="L199" s="516" t="str">
        <f>$L$45</f>
        <v>Preço Total</v>
      </c>
      <c r="M199" s="516"/>
      <c r="N199" s="516"/>
      <c r="O199" s="516"/>
      <c r="P199" s="516"/>
      <c r="Q199" s="315" t="s">
        <v>536</v>
      </c>
      <c r="S199" s="313">
        <f>SUMIF($R201:$R219,"UAR",L201:L219)</f>
        <v>4777015.9667375004</v>
      </c>
      <c r="T199" s="313">
        <f t="shared" ref="T199" si="263">SUMIF($R201:$R219,"UAR",M201:M219)</f>
        <v>4591125.1725750715</v>
      </c>
      <c r="U199" s="313">
        <f t="shared" ref="U199" si="264">SUMIF($R201:$R219,"UAR",N201:N219)</f>
        <v>4845427.5534216417</v>
      </c>
      <c r="V199" s="313">
        <f t="shared" ref="V199" si="265">SUMIF($R201:$R219,"UAR",O201:O219)</f>
        <v>4745405.0956489639</v>
      </c>
      <c r="W199" s="369">
        <f t="shared" ref="W199" si="266">SUMIF($R201:$R219,"UAR",P201:P219)</f>
        <v>4786923.8517055456</v>
      </c>
      <c r="Y199" s="379"/>
      <c r="Z199" s="383"/>
      <c r="AA199" s="379"/>
      <c r="AC199" s="379"/>
      <c r="AE199" s="379"/>
      <c r="AG199" s="379"/>
      <c r="AI199" s="379"/>
    </row>
    <row r="200" spans="1:35" s="9" customFormat="1" x14ac:dyDescent="0.2">
      <c r="A200" s="512"/>
      <c r="B200" s="513"/>
      <c r="C200" s="513"/>
      <c r="D200" s="525"/>
      <c r="E200" s="90" t="s">
        <v>58</v>
      </c>
      <c r="F200" s="42" t="s">
        <v>11</v>
      </c>
      <c r="G200" s="42" t="s">
        <v>12</v>
      </c>
      <c r="H200" s="42" t="s">
        <v>13</v>
      </c>
      <c r="I200" s="42" t="s">
        <v>14</v>
      </c>
      <c r="J200" s="42" t="s">
        <v>15</v>
      </c>
      <c r="K200" s="90" t="s">
        <v>58</v>
      </c>
      <c r="L200" s="42" t="s">
        <v>11</v>
      </c>
      <c r="M200" s="42" t="s">
        <v>12</v>
      </c>
      <c r="N200" s="42" t="s">
        <v>13</v>
      </c>
      <c r="O200" s="42" t="s">
        <v>14</v>
      </c>
      <c r="P200" s="42" t="s">
        <v>15</v>
      </c>
      <c r="Q200" s="315" t="s">
        <v>537</v>
      </c>
      <c r="S200" s="317">
        <f>S199/S198</f>
        <v>0.68084322104345807</v>
      </c>
      <c r="T200" s="317">
        <f t="shared" ref="T200" si="267">T199/T198</f>
        <v>0.68084322104345785</v>
      </c>
      <c r="U200" s="317">
        <f t="shared" ref="U200" si="268">U199/U198</f>
        <v>0.68084322104345785</v>
      </c>
      <c r="V200" s="317">
        <f t="shared" ref="V200" si="269">V199/V198</f>
        <v>0.68084322104345807</v>
      </c>
      <c r="W200" s="370">
        <f t="shared" ref="W200" si="270">W199/W198</f>
        <v>0.68084322104345796</v>
      </c>
      <c r="Y200" s="380"/>
      <c r="Z200" s="384"/>
      <c r="AA200" s="380"/>
      <c r="AB200" s="318"/>
      <c r="AC200" s="386"/>
      <c r="AE200" s="380"/>
      <c r="AF200" s="318"/>
      <c r="AG200" s="380"/>
      <c r="AH200" s="318"/>
      <c r="AI200" s="386"/>
    </row>
    <row r="201" spans="1:35" x14ac:dyDescent="0.2">
      <c r="A201" s="57">
        <v>1</v>
      </c>
      <c r="B201" s="40" t="s">
        <v>70</v>
      </c>
      <c r="C201" s="28" t="str">
        <f>VLOOKUP(B201,Valores!$A$2:$F$223,5,FALSE)</f>
        <v>unid.</v>
      </c>
      <c r="D201" s="279">
        <v>1</v>
      </c>
      <c r="E201" s="178">
        <f>EXP(11.59383)*POWER(Resumo!$C$23,0.14586)*POWER(Resumo!$D$23,0.00823)*POWER(Resumo!$E$23,0.51615)*(IF(Resumo!$F$23="ONAN/ONAF",0.8,IF(Resumo!$F$23="ONAN/ONAF/ONAF",1,1.1)))*1.027533*(1+Valores!$H$163)*(1+Valores!$I$163)*(1+Valores!$J$163)*VLOOKUP(VLOOKUP($B201,Indices_Poder!$B$5:$E$250,3,FALSE),Indices_Poder!$G$6:$N$28,8,FALSE)</f>
        <v>4530515.7100944724</v>
      </c>
      <c r="F201" s="60">
        <f>$E201*VLOOKUP(F$200,Regional!$A$2:$B$7,2,FALSE)</f>
        <v>4587147.1564706527</v>
      </c>
      <c r="G201" s="60">
        <f>$E201*VLOOKUP(G$200,Regional!$A$2:$B$7,2,FALSE)</f>
        <v>4408644.8374929307</v>
      </c>
      <c r="H201" s="60">
        <f>$E201*VLOOKUP(H$200,Regional!$A$2:$B$7,2,FALSE)</f>
        <v>4652839.6342670228</v>
      </c>
      <c r="I201" s="60">
        <f>$E201*VLOOKUP(I$200,Regional!$A$2:$B$7,2,FALSE)</f>
        <v>4556792.7012130208</v>
      </c>
      <c r="J201" s="60">
        <f>$E201*VLOOKUP(J$200,Regional!$A$2:$B$7,2,FALSE)</f>
        <v>4596661.2394618513</v>
      </c>
      <c r="K201" s="96">
        <f>D201*E201</f>
        <v>4530515.7100944724</v>
      </c>
      <c r="L201" s="58">
        <f>D201*F201</f>
        <v>4587147.1564706527</v>
      </c>
      <c r="M201" s="58">
        <f>D201*G201</f>
        <v>4408644.8374929307</v>
      </c>
      <c r="N201" s="58">
        <f>D201*H201</f>
        <v>4652839.6342670228</v>
      </c>
      <c r="O201" s="58">
        <f>D201*I201</f>
        <v>4556792.7012130208</v>
      </c>
      <c r="P201" s="59">
        <f>D201*J201</f>
        <v>4596661.2394618513</v>
      </c>
      <c r="Q201" s="1">
        <f>VLOOKUP(B201,Valores!$A$2:$O$300,14,FALSE)</f>
        <v>2.86E-2</v>
      </c>
      <c r="R201" s="1" t="str">
        <f>VLOOKUP(B201,Valores!$A$2:$O$300,15,FALSE)</f>
        <v>UAR</v>
      </c>
      <c r="S201" s="322">
        <f>IF($R201="UAR",L201*S$200,0)</f>
        <v>3123128.0454118187</v>
      </c>
      <c r="T201" s="322">
        <f t="shared" ref="T201:T219" si="271">IF($R201="UAR",M201*T$200,0)</f>
        <v>3001595.9515952989</v>
      </c>
      <c r="U201" s="322">
        <f t="shared" ref="U201:U219" si="272">IF($R201="UAR",N201*U$200,0)</f>
        <v>3167854.3235930242</v>
      </c>
      <c r="V201" s="322">
        <f t="shared" ref="V201:V219" si="273">IF($R201="UAR",O201*V$200,0)</f>
        <v>3102461.4203211931</v>
      </c>
      <c r="W201" s="322">
        <f t="shared" ref="W201:W219" si="274">IF($R201="UAR",P201*W$200,0)</f>
        <v>3129605.6443208205</v>
      </c>
      <c r="Y201" s="369">
        <f>L201+S201</f>
        <v>7710275.2018824713</v>
      </c>
      <c r="Z201" s="369">
        <f t="shared" ref="Z201:Z219" si="275">M201+T201</f>
        <v>7410240.7890882296</v>
      </c>
      <c r="AA201" s="369">
        <f t="shared" ref="AA201:AA219" si="276">N201+U201</f>
        <v>7820693.957860047</v>
      </c>
      <c r="AB201" s="369">
        <f t="shared" ref="AB201:AB219" si="277">O201+V201</f>
        <v>7659254.1215342134</v>
      </c>
      <c r="AC201" s="369">
        <f t="shared" ref="AC201:AC219" si="278">P201+W201</f>
        <v>7726266.8837826718</v>
      </c>
      <c r="AE201" s="371">
        <f>IF($Q201="rateio",0,Y201*$Q201)</f>
        <v>220513.87077383869</v>
      </c>
      <c r="AF201" s="371">
        <f t="shared" ref="AF201:AF219" si="279">IF($Q201="rateio",0,Z201*$Q201)</f>
        <v>211932.88656792336</v>
      </c>
      <c r="AG201" s="371">
        <f t="shared" ref="AG201:AG219" si="280">IF($Q201="rateio",0,AA201*$Q201)</f>
        <v>223671.84719479736</v>
      </c>
      <c r="AH201" s="371">
        <f t="shared" ref="AH201:AH219" si="281">IF($Q201="rateio",0,AB201*$Q201)</f>
        <v>219054.66787587851</v>
      </c>
      <c r="AI201" s="371">
        <f t="shared" ref="AI201:AI219" si="282">IF($Q201="rateio",0,AC201*$Q201)</f>
        <v>220971.23287618443</v>
      </c>
    </row>
    <row r="202" spans="1:35" x14ac:dyDescent="0.2">
      <c r="A202" s="61">
        <v>2</v>
      </c>
      <c r="B202" s="28" t="s">
        <v>275</v>
      </c>
      <c r="C202" s="28" t="str">
        <f>VLOOKUP(B202,Valores!$A$2:$F$223,5,FALSE)</f>
        <v>unid.</v>
      </c>
      <c r="D202" s="280">
        <v>0.33300000000000002</v>
      </c>
      <c r="E202" s="209">
        <f>VLOOKUP($B202,Valores!$A$2:$G$300,6,FALSE)*VLOOKUP(VLOOKUP($B202,Indices_Poder!$B$5:$E$250,3,FALSE),Indices_Poder!$G$6:$N$28,4,FALSE)</f>
        <v>86511.582776174182</v>
      </c>
      <c r="F202" s="60">
        <f>$E202*VLOOKUP(F$200,Regional!$A$2:$B$7,2,FALSE)</f>
        <v>87592.977560876359</v>
      </c>
      <c r="G202" s="60">
        <f>$E202*VLOOKUP(G$200,Regional!$A$2:$B$7,2,FALSE)</f>
        <v>84184.421199495089</v>
      </c>
      <c r="H202" s="60">
        <f>$E202*VLOOKUP(H$200,Regional!$A$2:$B$7,2,FALSE)</f>
        <v>88847.395511130875</v>
      </c>
      <c r="I202" s="60">
        <f>$E202*VLOOKUP(I$200,Regional!$A$2:$B$7,2,FALSE)</f>
        <v>87013.349956275997</v>
      </c>
      <c r="J202" s="60">
        <f>$E202*VLOOKUP(J$200,Regional!$A$2:$B$7,2,FALSE)</f>
        <v>87774.651884706327</v>
      </c>
      <c r="K202" s="97">
        <f t="shared" ref="K202:K219" si="283">D202*E202</f>
        <v>28808.357064466003</v>
      </c>
      <c r="L202" s="63">
        <f t="shared" ref="L202:L219" si="284">$D202*F202</f>
        <v>29168.461527771829</v>
      </c>
      <c r="M202" s="63">
        <f t="shared" ref="M202:M219" si="285">$D202*G202</f>
        <v>28033.412259431865</v>
      </c>
      <c r="N202" s="63">
        <f t="shared" ref="N202:N219" si="286">$D202*H202</f>
        <v>29586.182705206582</v>
      </c>
      <c r="O202" s="63">
        <f t="shared" ref="O202:O219" si="287">$D202*I202</f>
        <v>28975.445535439907</v>
      </c>
      <c r="P202" s="64">
        <f t="shared" ref="P202:P219" si="288">$D202*J202</f>
        <v>29228.959077607207</v>
      </c>
      <c r="Q202" s="1">
        <f>VLOOKUP(B202,Valores!$A$2:$O$300,14,FALSE)</f>
        <v>3.5700000000000003E-2</v>
      </c>
      <c r="R202" s="1" t="str">
        <f>VLOOKUP(B202,Valores!$A$2:$O$300,15,FALSE)</f>
        <v>UAR</v>
      </c>
      <c r="S202" s="322">
        <f t="shared" ref="S202:S219" si="289">IF($R202="UAR",L202*S$200,0)</f>
        <v>19859.149299450357</v>
      </c>
      <c r="T202" s="322">
        <f t="shared" si="271"/>
        <v>19086.35869955075</v>
      </c>
      <c r="U202" s="322">
        <f t="shared" si="272"/>
        <v>20143.551931393093</v>
      </c>
      <c r="V202" s="322">
        <f t="shared" si="273"/>
        <v>19727.735669518192</v>
      </c>
      <c r="W202" s="322">
        <f t="shared" si="274"/>
        <v>19900.338646145512</v>
      </c>
      <c r="Y202" s="369">
        <f t="shared" ref="Y202:Y219" si="290">L202+S202</f>
        <v>49027.61082722219</v>
      </c>
      <c r="Z202" s="369">
        <f t="shared" si="275"/>
        <v>47119.770958982612</v>
      </c>
      <c r="AA202" s="369">
        <f t="shared" si="276"/>
        <v>49729.734636599678</v>
      </c>
      <c r="AB202" s="369">
        <f t="shared" si="277"/>
        <v>48703.181204958099</v>
      </c>
      <c r="AC202" s="369">
        <f t="shared" si="278"/>
        <v>49129.297723752723</v>
      </c>
      <c r="AE202" s="371">
        <f t="shared" ref="AE202:AE219" si="291">IF($Q202="rateio",0,Y202*$Q202)</f>
        <v>1750.2857065318324</v>
      </c>
      <c r="AF202" s="371">
        <f t="shared" si="279"/>
        <v>1682.1758232356794</v>
      </c>
      <c r="AG202" s="371">
        <f t="shared" si="280"/>
        <v>1775.3515265266087</v>
      </c>
      <c r="AH202" s="371">
        <f t="shared" si="281"/>
        <v>1738.7035690170042</v>
      </c>
      <c r="AI202" s="371">
        <f t="shared" si="282"/>
        <v>1753.9159287379723</v>
      </c>
    </row>
    <row r="203" spans="1:35" x14ac:dyDescent="0.2">
      <c r="A203" s="61">
        <v>3</v>
      </c>
      <c r="B203" s="28" t="s">
        <v>410</v>
      </c>
      <c r="C203" s="28" t="str">
        <f>VLOOKUP(B203,Valores!$A$2:$F$223,5,FALSE)</f>
        <v>unid.</v>
      </c>
      <c r="D203" s="281">
        <v>1</v>
      </c>
      <c r="E203" s="209">
        <f>VLOOKUP($B203,Valores!$A$2:$G$300,6,FALSE)*VLOOKUP(VLOOKUP($B203,Indices_Poder!$B$5:$E$250,3,FALSE),Indices_Poder!$G$6:$N$28,4,FALSE)</f>
        <v>1568.6315587113145</v>
      </c>
      <c r="F203" s="60">
        <f>$E203*VLOOKUP(F$200,Regional!$A$2:$B$7,2,FALSE)</f>
        <v>1588.2394531952059</v>
      </c>
      <c r="G203" s="60">
        <f>$E203*VLOOKUP(G$200,Regional!$A$2:$B$7,2,FALSE)</f>
        <v>1526.4353697819802</v>
      </c>
      <c r="H203" s="60">
        <f>$E203*VLOOKUP(H$200,Regional!$A$2:$B$7,2,FALSE)</f>
        <v>1610.9846107965197</v>
      </c>
      <c r="I203" s="60">
        <f>$E203*VLOOKUP(I$200,Regional!$A$2:$B$7,2,FALSE)</f>
        <v>1577.7296217518401</v>
      </c>
      <c r="J203" s="60">
        <f>$E203*VLOOKUP(J$200,Regional!$A$2:$B$7,2,FALSE)</f>
        <v>1591.5335794684995</v>
      </c>
      <c r="K203" s="97">
        <f t="shared" si="283"/>
        <v>1568.6315587113145</v>
      </c>
      <c r="L203" s="63">
        <f t="shared" si="284"/>
        <v>1588.2394531952059</v>
      </c>
      <c r="M203" s="63">
        <f t="shared" si="285"/>
        <v>1526.4353697819802</v>
      </c>
      <c r="N203" s="63">
        <f t="shared" si="286"/>
        <v>1610.9846107965197</v>
      </c>
      <c r="O203" s="63">
        <f t="shared" si="287"/>
        <v>1577.7296217518401</v>
      </c>
      <c r="P203" s="64">
        <f t="shared" si="288"/>
        <v>1591.5335794684995</v>
      </c>
      <c r="Q203" s="1">
        <f>VLOOKUP(B203,Valores!$A$2:$O$300,14,FALSE)</f>
        <v>2.7E-2</v>
      </c>
      <c r="R203" s="1" t="str">
        <f>VLOOKUP(B203,Valores!$A$2:$O$300,15,FALSE)</f>
        <v>COM</v>
      </c>
      <c r="S203" s="322">
        <f t="shared" si="289"/>
        <v>0</v>
      </c>
      <c r="T203" s="322">
        <f t="shared" si="271"/>
        <v>0</v>
      </c>
      <c r="U203" s="322">
        <f t="shared" si="272"/>
        <v>0</v>
      </c>
      <c r="V203" s="322">
        <f t="shared" si="273"/>
        <v>0</v>
      </c>
      <c r="W203" s="322">
        <f t="shared" si="274"/>
        <v>0</v>
      </c>
      <c r="Y203" s="369">
        <f t="shared" si="290"/>
        <v>1588.2394531952059</v>
      </c>
      <c r="Z203" s="369">
        <f t="shared" si="275"/>
        <v>1526.4353697819802</v>
      </c>
      <c r="AA203" s="369">
        <f t="shared" si="276"/>
        <v>1610.9846107965197</v>
      </c>
      <c r="AB203" s="369">
        <f t="shared" si="277"/>
        <v>1577.7296217518401</v>
      </c>
      <c r="AC203" s="369">
        <f t="shared" si="278"/>
        <v>1591.5335794684995</v>
      </c>
      <c r="AE203" s="371">
        <f t="shared" si="291"/>
        <v>42.882465236270562</v>
      </c>
      <c r="AF203" s="371">
        <f t="shared" si="279"/>
        <v>41.213754984113464</v>
      </c>
      <c r="AG203" s="371">
        <f t="shared" si="280"/>
        <v>43.496584491506034</v>
      </c>
      <c r="AH203" s="371">
        <f t="shared" si="281"/>
        <v>42.59869978729968</v>
      </c>
      <c r="AI203" s="371">
        <f t="shared" si="282"/>
        <v>42.971406645649488</v>
      </c>
    </row>
    <row r="204" spans="1:35" x14ac:dyDescent="0.2">
      <c r="A204" s="61">
        <v>4</v>
      </c>
      <c r="B204" s="28" t="s">
        <v>408</v>
      </c>
      <c r="C204" s="28" t="str">
        <f>VLOOKUP(B204,Valores!$A$2:$F$223,5,FALSE)</f>
        <v>unid.</v>
      </c>
      <c r="D204" s="281">
        <v>1</v>
      </c>
      <c r="E204" s="209">
        <f>VLOOKUP($B204,Valores!$A$2:$G$300,6,FALSE)*VLOOKUP(VLOOKUP($B204,Indices_Poder!$B$5:$E$250,3,FALSE),Indices_Poder!$G$6:$N$28,4,FALSE)</f>
        <v>1568.6315587113145</v>
      </c>
      <c r="F204" s="60">
        <f>$E204*VLOOKUP(F$200,Regional!$A$2:$B$7,2,FALSE)</f>
        <v>1588.2394531952059</v>
      </c>
      <c r="G204" s="60">
        <f>$E204*VLOOKUP(G$200,Regional!$A$2:$B$7,2,FALSE)</f>
        <v>1526.4353697819802</v>
      </c>
      <c r="H204" s="60">
        <f>$E204*VLOOKUP(H$200,Regional!$A$2:$B$7,2,FALSE)</f>
        <v>1610.9846107965197</v>
      </c>
      <c r="I204" s="60">
        <f>$E204*VLOOKUP(I$200,Regional!$A$2:$B$7,2,FALSE)</f>
        <v>1577.7296217518401</v>
      </c>
      <c r="J204" s="60">
        <f>$E204*VLOOKUP(J$200,Regional!$A$2:$B$7,2,FALSE)</f>
        <v>1591.5335794684995</v>
      </c>
      <c r="K204" s="97">
        <f t="shared" si="283"/>
        <v>1568.6315587113145</v>
      </c>
      <c r="L204" s="63">
        <f t="shared" si="284"/>
        <v>1588.2394531952059</v>
      </c>
      <c r="M204" s="63">
        <f t="shared" si="285"/>
        <v>1526.4353697819802</v>
      </c>
      <c r="N204" s="63">
        <f t="shared" si="286"/>
        <v>1610.9846107965197</v>
      </c>
      <c r="O204" s="63">
        <f t="shared" si="287"/>
        <v>1577.7296217518401</v>
      </c>
      <c r="P204" s="64">
        <f t="shared" si="288"/>
        <v>1591.5335794684995</v>
      </c>
      <c r="Q204" s="1">
        <f>VLOOKUP(B204,Valores!$A$2:$O$300,14,FALSE)</f>
        <v>2.7E-2</v>
      </c>
      <c r="R204" s="1" t="str">
        <f>VLOOKUP(B204,Valores!$A$2:$O$300,15,FALSE)</f>
        <v>COM</v>
      </c>
      <c r="S204" s="322">
        <f t="shared" si="289"/>
        <v>0</v>
      </c>
      <c r="T204" s="322">
        <f t="shared" si="271"/>
        <v>0</v>
      </c>
      <c r="U204" s="322">
        <f t="shared" si="272"/>
        <v>0</v>
      </c>
      <c r="V204" s="322">
        <f t="shared" si="273"/>
        <v>0</v>
      </c>
      <c r="W204" s="322">
        <f t="shared" si="274"/>
        <v>0</v>
      </c>
      <c r="Y204" s="369">
        <f t="shared" si="290"/>
        <v>1588.2394531952059</v>
      </c>
      <c r="Z204" s="369">
        <f t="shared" si="275"/>
        <v>1526.4353697819802</v>
      </c>
      <c r="AA204" s="369">
        <f t="shared" si="276"/>
        <v>1610.9846107965197</v>
      </c>
      <c r="AB204" s="369">
        <f t="shared" si="277"/>
        <v>1577.7296217518401</v>
      </c>
      <c r="AC204" s="369">
        <f t="shared" si="278"/>
        <v>1591.5335794684995</v>
      </c>
      <c r="AE204" s="371">
        <f t="shared" si="291"/>
        <v>42.882465236270562</v>
      </c>
      <c r="AF204" s="371">
        <f t="shared" si="279"/>
        <v>41.213754984113464</v>
      </c>
      <c r="AG204" s="371">
        <f t="shared" si="280"/>
        <v>43.496584491506034</v>
      </c>
      <c r="AH204" s="371">
        <f t="shared" si="281"/>
        <v>42.59869978729968</v>
      </c>
      <c r="AI204" s="371">
        <f t="shared" si="282"/>
        <v>42.971406645649488</v>
      </c>
    </row>
    <row r="205" spans="1:35" x14ac:dyDescent="0.2">
      <c r="A205" s="61">
        <v>5</v>
      </c>
      <c r="B205" s="28" t="s">
        <v>2</v>
      </c>
      <c r="C205" s="28" t="str">
        <f>VLOOKUP(B205,Valores!$A$2:$F$223,5,FALSE)</f>
        <v>unid.</v>
      </c>
      <c r="D205" s="281">
        <v>1</v>
      </c>
      <c r="E205" s="209">
        <f>VLOOKUP($B205,Valores!$A$2:$G$300,6,FALSE)*VLOOKUP(VLOOKUP($B205,Indices_Poder!$B$5:$E$250,3,FALSE),Indices_Poder!$G$6:$N$28,4,FALSE)</f>
        <v>25042.747785145042</v>
      </c>
      <c r="F205" s="60">
        <f>$E205*VLOOKUP(F$200,Regional!$A$2:$B$7,2,FALSE)</f>
        <v>25355.782132459353</v>
      </c>
      <c r="G205" s="60">
        <f>$E205*VLOOKUP(G$200,Regional!$A$2:$B$7,2,FALSE)</f>
        <v>24369.097869724639</v>
      </c>
      <c r="H205" s="60">
        <f>$E205*VLOOKUP(H$200,Regional!$A$2:$B$7,2,FALSE)</f>
        <v>25718.901975343957</v>
      </c>
      <c r="I205" s="60">
        <f>$E205*VLOOKUP(I$200,Regional!$A$2:$B$7,2,FALSE)</f>
        <v>25187.995722298885</v>
      </c>
      <c r="J205" s="60">
        <f>$E205*VLOOKUP(J$200,Regional!$A$2:$B$7,2,FALSE)</f>
        <v>25408.371902808158</v>
      </c>
      <c r="K205" s="97">
        <f t="shared" si="283"/>
        <v>25042.747785145042</v>
      </c>
      <c r="L205" s="63">
        <f t="shared" si="284"/>
        <v>25355.782132459353</v>
      </c>
      <c r="M205" s="63">
        <f t="shared" si="285"/>
        <v>24369.097869724639</v>
      </c>
      <c r="N205" s="63">
        <f t="shared" si="286"/>
        <v>25718.901975343957</v>
      </c>
      <c r="O205" s="63">
        <f t="shared" si="287"/>
        <v>25187.995722298885</v>
      </c>
      <c r="P205" s="64">
        <f t="shared" si="288"/>
        <v>25408.371902808158</v>
      </c>
      <c r="Q205" s="1">
        <f>VLOOKUP(B205,Valores!$A$2:$O$300,14,FALSE)</f>
        <v>0.04</v>
      </c>
      <c r="R205" s="1" t="str">
        <f>VLOOKUP(B205,Valores!$A$2:$O$300,15,FALSE)</f>
        <v>UAR</v>
      </c>
      <c r="S205" s="322">
        <f t="shared" si="289"/>
        <v>17263.312379139788</v>
      </c>
      <c r="T205" s="322">
        <f t="shared" si="271"/>
        <v>16591.535087546592</v>
      </c>
      <c r="U205" s="322">
        <f t="shared" si="272"/>
        <v>17510.540062594129</v>
      </c>
      <c r="V205" s="322">
        <f t="shared" si="273"/>
        <v>17149.076139198816</v>
      </c>
      <c r="W205" s="322">
        <f t="shared" si="274"/>
        <v>17299.117767778</v>
      </c>
      <c r="Y205" s="369">
        <f t="shared" si="290"/>
        <v>42619.094511599142</v>
      </c>
      <c r="Z205" s="369">
        <f t="shared" si="275"/>
        <v>40960.632957271227</v>
      </c>
      <c r="AA205" s="369">
        <f t="shared" si="276"/>
        <v>43229.44203793809</v>
      </c>
      <c r="AB205" s="369">
        <f t="shared" si="277"/>
        <v>42337.071861497701</v>
      </c>
      <c r="AC205" s="369">
        <f t="shared" si="278"/>
        <v>42707.489670586161</v>
      </c>
      <c r="AE205" s="371">
        <f t="shared" si="291"/>
        <v>1704.7637804639658</v>
      </c>
      <c r="AF205" s="371">
        <f t="shared" si="279"/>
        <v>1638.4253182908492</v>
      </c>
      <c r="AG205" s="371">
        <f t="shared" si="280"/>
        <v>1729.1776815175235</v>
      </c>
      <c r="AH205" s="371">
        <f t="shared" si="281"/>
        <v>1693.4828744599081</v>
      </c>
      <c r="AI205" s="371">
        <f t="shared" si="282"/>
        <v>1708.2995868234466</v>
      </c>
    </row>
    <row r="206" spans="1:35" x14ac:dyDescent="0.2">
      <c r="A206" s="61">
        <v>6</v>
      </c>
      <c r="B206" s="28" t="s">
        <v>505</v>
      </c>
      <c r="C206" s="28" t="str">
        <f>VLOOKUP(B206,Valores!$A$2:$F$223,5,FALSE)</f>
        <v>unid.</v>
      </c>
      <c r="D206" s="281">
        <v>0.33</v>
      </c>
      <c r="E206" s="209">
        <f>EXP(10.06941)*POWER(13.8,0.39621)*POWER($Q$4,0.54447)*0.9331847*(1+Valores!$H$135)*(1+Valores!$I$135)*(1+Valores!$J$135)*VLOOKUP(VLOOKUP($B206,Indices_Poder!$B$5:$E$250,3,FALSE),Indices_Poder!$G$6:$N$28,8,FALSE)</f>
        <v>231416.57989152739</v>
      </c>
      <c r="F206" s="60">
        <f>$E206*VLOOKUP(F$200,Regional!$A$2:$B$7,2,FALSE)</f>
        <v>234309.28714017148</v>
      </c>
      <c r="G206" s="60">
        <f>$E206*VLOOKUP(G$200,Regional!$A$2:$B$7,2,FALSE)</f>
        <v>225191.4738924453</v>
      </c>
      <c r="H206" s="60">
        <f>$E206*VLOOKUP(H$200,Regional!$A$2:$B$7,2,FALSE)</f>
        <v>237664.82754859861</v>
      </c>
      <c r="I206" s="60">
        <f>$E206*VLOOKUP(I$200,Regional!$A$2:$B$7,2,FALSE)</f>
        <v>232758.79605489827</v>
      </c>
      <c r="J206" s="60">
        <f>$E206*VLOOKUP(J$200,Regional!$A$2:$B$7,2,FALSE)</f>
        <v>234795.26195794367</v>
      </c>
      <c r="K206" s="97">
        <f t="shared" si="283"/>
        <v>76367.471364204044</v>
      </c>
      <c r="L206" s="63">
        <f t="shared" si="284"/>
        <v>77322.064756256586</v>
      </c>
      <c r="M206" s="63">
        <f t="shared" si="285"/>
        <v>74313.186384506946</v>
      </c>
      <c r="N206" s="63">
        <f t="shared" si="286"/>
        <v>78429.393091037549</v>
      </c>
      <c r="O206" s="63">
        <f t="shared" si="287"/>
        <v>76810.402698116435</v>
      </c>
      <c r="P206" s="64">
        <f t="shared" si="288"/>
        <v>77482.436446121414</v>
      </c>
      <c r="Q206" s="1">
        <f>VLOOKUP(B206,Valores!$A$2:$O$300,14,FALSE)</f>
        <v>3.3300000000000003E-2</v>
      </c>
      <c r="R206" s="1" t="str">
        <f>VLOOKUP(B206,Valores!$A$2:$O$300,15,FALSE)</f>
        <v>UAR</v>
      </c>
      <c r="S206" s="322">
        <f t="shared" si="289"/>
        <v>52644.203626380578</v>
      </c>
      <c r="T206" s="322">
        <f t="shared" si="271"/>
        <v>50595.629184030542</v>
      </c>
      <c r="U206" s="322">
        <f t="shared" si="272"/>
        <v>53398.120616585526</v>
      </c>
      <c r="V206" s="322">
        <f t="shared" si="273"/>
        <v>52295.841982630714</v>
      </c>
      <c r="W206" s="322">
        <f t="shared" si="274"/>
        <v>52753.391604272321</v>
      </c>
      <c r="Y206" s="369">
        <f t="shared" si="290"/>
        <v>129966.26838263716</v>
      </c>
      <c r="Z206" s="369">
        <f t="shared" si="275"/>
        <v>124908.81556853748</v>
      </c>
      <c r="AA206" s="369">
        <f t="shared" si="276"/>
        <v>131827.51370762306</v>
      </c>
      <c r="AB206" s="369">
        <f t="shared" si="277"/>
        <v>129106.24468074716</v>
      </c>
      <c r="AC206" s="369">
        <f t="shared" si="278"/>
        <v>130235.82805039373</v>
      </c>
      <c r="AE206" s="371">
        <f t="shared" si="291"/>
        <v>4327.876737141818</v>
      </c>
      <c r="AF206" s="371">
        <f t="shared" si="279"/>
        <v>4159.4635584322987</v>
      </c>
      <c r="AG206" s="371">
        <f t="shared" si="280"/>
        <v>4389.8562064638481</v>
      </c>
      <c r="AH206" s="371">
        <f t="shared" si="281"/>
        <v>4299.2379478688808</v>
      </c>
      <c r="AI206" s="371">
        <f t="shared" si="282"/>
        <v>4336.8530740781116</v>
      </c>
    </row>
    <row r="207" spans="1:35" x14ac:dyDescent="0.2">
      <c r="A207" s="125">
        <v>7</v>
      </c>
      <c r="B207" s="28" t="s">
        <v>296</v>
      </c>
      <c r="C207" s="28" t="str">
        <f>VLOOKUP(B207,Valores!$A$2:$F$223,5,FALSE)</f>
        <v>unid.</v>
      </c>
      <c r="D207" s="281">
        <v>0.33</v>
      </c>
      <c r="E207" s="209">
        <f>VLOOKUP($B207,Valores!$A$2:$G$300,6,FALSE)*VLOOKUP(VLOOKUP($B207,Indices_Poder!$B$5:$E$250,3,FALSE),Indices_Poder!$G$6:$N$28,4,FALSE)</f>
        <v>33913.01283390211</v>
      </c>
      <c r="F207" s="60">
        <f>$E207*VLOOKUP(F$200,Regional!$A$2:$B$7,2,FALSE)</f>
        <v>34336.925494325886</v>
      </c>
      <c r="G207" s="60">
        <f>$E207*VLOOKUP(G$200,Regional!$A$2:$B$7,2,FALSE)</f>
        <v>33000.752788670143</v>
      </c>
      <c r="H207" s="60">
        <f>$E207*VLOOKUP(H$200,Regional!$A$2:$B$7,2,FALSE)</f>
        <v>34828.664180417465</v>
      </c>
      <c r="I207" s="60">
        <f>$E207*VLOOKUP(I$200,Regional!$A$2:$B$7,2,FALSE)</f>
        <v>34109.708308338741</v>
      </c>
      <c r="J207" s="60">
        <f>$E207*VLOOKUP(J$200,Regional!$A$2:$B$7,2,FALSE)</f>
        <v>34408.142821277077</v>
      </c>
      <c r="K207" s="128">
        <f t="shared" si="283"/>
        <v>11191.294235187697</v>
      </c>
      <c r="L207" s="60">
        <f t="shared" si="284"/>
        <v>11331.185413127543</v>
      </c>
      <c r="M207" s="60">
        <f t="shared" si="285"/>
        <v>10890.248420261147</v>
      </c>
      <c r="N207" s="60">
        <f t="shared" si="286"/>
        <v>11493.459179537764</v>
      </c>
      <c r="O207" s="60">
        <f t="shared" si="287"/>
        <v>11256.203741751784</v>
      </c>
      <c r="P207" s="82">
        <f t="shared" si="288"/>
        <v>11354.687131021436</v>
      </c>
      <c r="Q207" s="1">
        <f>VLOOKUP(B207,Valores!$A$2:$O$300,14,FALSE)</f>
        <v>2.7799999999999998E-2</v>
      </c>
      <c r="R207" s="1" t="str">
        <f>VLOOKUP(B207,Valores!$A$2:$O$300,15,FALSE)</f>
        <v>UAR</v>
      </c>
      <c r="S207" s="322">
        <f t="shared" si="289"/>
        <v>7714.7607749144036</v>
      </c>
      <c r="T207" s="322">
        <f t="shared" si="271"/>
        <v>7414.5518124140272</v>
      </c>
      <c r="U207" s="322">
        <f t="shared" si="272"/>
        <v>7825.2437687279889</v>
      </c>
      <c r="V207" s="322">
        <f t="shared" si="273"/>
        <v>7663.7100122557094</v>
      </c>
      <c r="W207" s="322">
        <f t="shared" si="274"/>
        <v>7730.7617602253349</v>
      </c>
      <c r="Y207" s="369">
        <f t="shared" si="290"/>
        <v>19045.946188041948</v>
      </c>
      <c r="Z207" s="369">
        <f t="shared" si="275"/>
        <v>18304.800232675174</v>
      </c>
      <c r="AA207" s="369">
        <f t="shared" si="276"/>
        <v>19318.702948265753</v>
      </c>
      <c r="AB207" s="369">
        <f t="shared" si="277"/>
        <v>18919.913754007495</v>
      </c>
      <c r="AC207" s="369">
        <f t="shared" si="278"/>
        <v>19085.448891246771</v>
      </c>
      <c r="AE207" s="371">
        <f t="shared" si="291"/>
        <v>529.47730402756611</v>
      </c>
      <c r="AF207" s="371">
        <f t="shared" si="279"/>
        <v>508.87344646836982</v>
      </c>
      <c r="AG207" s="371">
        <f t="shared" si="280"/>
        <v>537.0599419617879</v>
      </c>
      <c r="AH207" s="371">
        <f t="shared" si="281"/>
        <v>525.97360236140833</v>
      </c>
      <c r="AI207" s="371">
        <f t="shared" si="282"/>
        <v>530.57547917666022</v>
      </c>
    </row>
    <row r="208" spans="1:35" x14ac:dyDescent="0.2">
      <c r="A208" s="125">
        <v>8</v>
      </c>
      <c r="B208" s="28" t="s">
        <v>249</v>
      </c>
      <c r="C208" s="28" t="str">
        <f>VLOOKUP(B208,Valores!$A$2:$F$223,5,FALSE)</f>
        <v>kg</v>
      </c>
      <c r="D208" s="281">
        <v>0</v>
      </c>
      <c r="E208" s="209">
        <f>VLOOKUP($B208,Valores!$A$2:$G$300,6,FALSE)*VLOOKUP(VLOOKUP($B208,Indices_Poder!$B$5:$E$250,3,FALSE),Indices_Poder!$G$6:$N$28,4,FALSE)</f>
        <v>63.149084067654321</v>
      </c>
      <c r="F208" s="60">
        <f>$E208*VLOOKUP(F$200,Regional!$A$2:$B$7,2,FALSE)</f>
        <v>63.9384476185</v>
      </c>
      <c r="G208" s="60">
        <f>$E208*VLOOKUP(G$200,Regional!$A$2:$B$7,2,FALSE)</f>
        <v>61.450373706234416</v>
      </c>
      <c r="H208" s="60">
        <f>$E208*VLOOKUP(H$200,Regional!$A$2:$B$7,2,FALSE)</f>
        <v>64.854109337480978</v>
      </c>
      <c r="I208" s="60">
        <f>$E208*VLOOKUP(I$200,Regional!$A$2:$B$7,2,FALSE)</f>
        <v>63.51534875524672</v>
      </c>
      <c r="J208" s="60">
        <f>$E208*VLOOKUP(J$200,Regional!$A$2:$B$7,2,FALSE)</f>
        <v>64.071060695042078</v>
      </c>
      <c r="K208" s="128">
        <f t="shared" si="283"/>
        <v>0</v>
      </c>
      <c r="L208" s="60">
        <f t="shared" si="284"/>
        <v>0</v>
      </c>
      <c r="M208" s="60">
        <f t="shared" si="285"/>
        <v>0</v>
      </c>
      <c r="N208" s="60">
        <f t="shared" si="286"/>
        <v>0</v>
      </c>
      <c r="O208" s="60">
        <f t="shared" si="287"/>
        <v>0</v>
      </c>
      <c r="P208" s="82">
        <f t="shared" si="288"/>
        <v>0</v>
      </c>
      <c r="Q208" s="1">
        <f>VLOOKUP(B208,Valores!$A$2:$O$300,14,FALSE)</f>
        <v>2.5000000000000001E-2</v>
      </c>
      <c r="R208" s="1" t="str">
        <f>VLOOKUP(B208,Valores!$A$2:$O$300,15,FALSE)</f>
        <v>UAR</v>
      </c>
      <c r="S208" s="322">
        <f t="shared" si="289"/>
        <v>0</v>
      </c>
      <c r="T208" s="322">
        <f t="shared" si="271"/>
        <v>0</v>
      </c>
      <c r="U208" s="322">
        <f t="shared" si="272"/>
        <v>0</v>
      </c>
      <c r="V208" s="322">
        <f t="shared" si="273"/>
        <v>0</v>
      </c>
      <c r="W208" s="322">
        <f t="shared" si="274"/>
        <v>0</v>
      </c>
      <c r="Y208" s="369">
        <f t="shared" si="290"/>
        <v>0</v>
      </c>
      <c r="Z208" s="369">
        <f t="shared" si="275"/>
        <v>0</v>
      </c>
      <c r="AA208" s="369">
        <f t="shared" si="276"/>
        <v>0</v>
      </c>
      <c r="AB208" s="369">
        <f t="shared" si="277"/>
        <v>0</v>
      </c>
      <c r="AC208" s="369">
        <f t="shared" si="278"/>
        <v>0</v>
      </c>
      <c r="AE208" s="371">
        <f t="shared" si="291"/>
        <v>0</v>
      </c>
      <c r="AF208" s="371">
        <f t="shared" si="279"/>
        <v>0</v>
      </c>
      <c r="AG208" s="371">
        <f t="shared" si="280"/>
        <v>0</v>
      </c>
      <c r="AH208" s="371">
        <f t="shared" si="281"/>
        <v>0</v>
      </c>
      <c r="AI208" s="371">
        <f t="shared" si="282"/>
        <v>0</v>
      </c>
    </row>
    <row r="209" spans="1:35" x14ac:dyDescent="0.2">
      <c r="A209" s="61">
        <v>9</v>
      </c>
      <c r="B209" s="28" t="s">
        <v>4</v>
      </c>
      <c r="C209" s="28" t="str">
        <f>VLOOKUP(B209,Valores!$A$2:$F$223,5,FALSE)</f>
        <v>kg</v>
      </c>
      <c r="D209" s="281">
        <v>146</v>
      </c>
      <c r="E209" s="209">
        <f>VLOOKUP($B209,Valores!$A$2:$G$300,6,FALSE)*VLOOKUP(VLOOKUP($B209,Indices_Poder!$B$5:$E$250,3,FALSE),Indices_Poder!$G$6:$N$28,4,FALSE)</f>
        <v>50.884983367545722</v>
      </c>
      <c r="F209" s="60">
        <f>$E209*VLOOKUP(F$200,Regional!$A$2:$B$7,2,FALSE)</f>
        <v>51.521045659640038</v>
      </c>
      <c r="G209" s="60">
        <f>$E209*VLOOKUP(G$200,Regional!$A$2:$B$7,2,FALSE)</f>
        <v>49.516177314958739</v>
      </c>
      <c r="H209" s="60">
        <f>$E209*VLOOKUP(H$200,Regional!$A$2:$B$7,2,FALSE)</f>
        <v>52.258877918469452</v>
      </c>
      <c r="I209" s="60">
        <f>$E209*VLOOKUP(I$200,Regional!$A$2:$B$7,2,FALSE)</f>
        <v>51.180116271077488</v>
      </c>
      <c r="J209" s="60">
        <f>$E209*VLOOKUP(J$200,Regional!$A$2:$B$7,2,FALSE)</f>
        <v>51.62790412471189</v>
      </c>
      <c r="K209" s="97">
        <f t="shared" si="283"/>
        <v>7429.2075716616755</v>
      </c>
      <c r="L209" s="63">
        <f t="shared" si="284"/>
        <v>7522.0726663074456</v>
      </c>
      <c r="M209" s="63">
        <f t="shared" si="285"/>
        <v>7229.361887983976</v>
      </c>
      <c r="N209" s="63">
        <f t="shared" si="286"/>
        <v>7629.79617609654</v>
      </c>
      <c r="O209" s="63">
        <f t="shared" si="287"/>
        <v>7472.2969755773129</v>
      </c>
      <c r="P209" s="64">
        <f t="shared" si="288"/>
        <v>7537.6740022079357</v>
      </c>
      <c r="Q209" s="1" t="str">
        <f>VLOOKUP(B209,Valores!$A$2:$O$300,14,FALSE)</f>
        <v>Rateio</v>
      </c>
      <c r="R209" s="1" t="str">
        <f>VLOOKUP(B209,Valores!$A$2:$O$300,15,FALSE)</f>
        <v>COM</v>
      </c>
      <c r="S209" s="322">
        <f t="shared" si="289"/>
        <v>0</v>
      </c>
      <c r="T209" s="322">
        <f t="shared" si="271"/>
        <v>0</v>
      </c>
      <c r="U209" s="322">
        <f t="shared" si="272"/>
        <v>0</v>
      </c>
      <c r="V209" s="322">
        <f t="shared" si="273"/>
        <v>0</v>
      </c>
      <c r="W209" s="322">
        <f t="shared" si="274"/>
        <v>0</v>
      </c>
      <c r="Y209" s="369">
        <f t="shared" si="290"/>
        <v>7522.0726663074456</v>
      </c>
      <c r="Z209" s="369">
        <f t="shared" si="275"/>
        <v>7229.361887983976</v>
      </c>
      <c r="AA209" s="369">
        <f t="shared" si="276"/>
        <v>7629.79617609654</v>
      </c>
      <c r="AB209" s="369">
        <f t="shared" si="277"/>
        <v>7472.2969755773129</v>
      </c>
      <c r="AC209" s="369">
        <f t="shared" si="278"/>
        <v>7537.6740022079357</v>
      </c>
      <c r="AE209" s="371">
        <f t="shared" si="291"/>
        <v>0</v>
      </c>
      <c r="AF209" s="371">
        <f t="shared" si="279"/>
        <v>0</v>
      </c>
      <c r="AG209" s="371">
        <f t="shared" si="280"/>
        <v>0</v>
      </c>
      <c r="AH209" s="371">
        <f t="shared" si="281"/>
        <v>0</v>
      </c>
      <c r="AI209" s="371">
        <f t="shared" si="282"/>
        <v>0</v>
      </c>
    </row>
    <row r="210" spans="1:35" x14ac:dyDescent="0.2">
      <c r="A210" s="61">
        <v>10</v>
      </c>
      <c r="B210" s="28" t="s">
        <v>452</v>
      </c>
      <c r="C210" s="28" t="str">
        <f>VLOOKUP(B210,Valores!$A$2:$F$223,5,FALSE)</f>
        <v>unid.</v>
      </c>
      <c r="D210" s="281">
        <v>0</v>
      </c>
      <c r="E210" s="209">
        <f>VLOOKUP($B210,Valores!$A$2:$G$300,6,FALSE)*VLOOKUP(VLOOKUP($B210,Indices_Poder!$B$5:$E$250,3,FALSE),Indices_Poder!$G$6:$N$28,4,FALSE)</f>
        <v>151.61455081445314</v>
      </c>
      <c r="F210" s="60">
        <f>$E210*VLOOKUP(F$200,Regional!$A$2:$B$7,2,FALSE)</f>
        <v>153.50973269963379</v>
      </c>
      <c r="G210" s="60">
        <f>$E210*VLOOKUP(G$200,Regional!$A$2:$B$7,2,FALSE)</f>
        <v>147.53611939754435</v>
      </c>
      <c r="H210" s="60">
        <f>$E210*VLOOKUP(H$200,Regional!$A$2:$B$7,2,FALSE)</f>
        <v>155.70814368644335</v>
      </c>
      <c r="I210" s="60">
        <f>$E210*VLOOKUP(I$200,Regional!$A$2:$B$7,2,FALSE)</f>
        <v>152.49391520917698</v>
      </c>
      <c r="J210" s="60">
        <f>$E210*VLOOKUP(J$200,Regional!$A$2:$B$7,2,FALSE)</f>
        <v>153.82812325634416</v>
      </c>
      <c r="K210" s="97">
        <f t="shared" si="283"/>
        <v>0</v>
      </c>
      <c r="L210" s="63">
        <f t="shared" si="284"/>
        <v>0</v>
      </c>
      <c r="M210" s="63">
        <f t="shared" si="285"/>
        <v>0</v>
      </c>
      <c r="N210" s="63">
        <f t="shared" si="286"/>
        <v>0</v>
      </c>
      <c r="O210" s="63">
        <f t="shared" si="287"/>
        <v>0</v>
      </c>
      <c r="P210" s="64">
        <f t="shared" si="288"/>
        <v>0</v>
      </c>
      <c r="Q210" s="1">
        <f>VLOOKUP(B210,Valores!$A$2:$O$300,14,FALSE)</f>
        <v>2.5000000000000001E-2</v>
      </c>
      <c r="R210" s="1" t="str">
        <f>VLOOKUP(B210,Valores!$A$2:$O$300,15,FALSE)</f>
        <v>COM</v>
      </c>
      <c r="S210" s="322">
        <f t="shared" si="289"/>
        <v>0</v>
      </c>
      <c r="T210" s="322">
        <f t="shared" si="271"/>
        <v>0</v>
      </c>
      <c r="U210" s="322">
        <f t="shared" si="272"/>
        <v>0</v>
      </c>
      <c r="V210" s="322">
        <f t="shared" si="273"/>
        <v>0</v>
      </c>
      <c r="W210" s="322">
        <f t="shared" si="274"/>
        <v>0</v>
      </c>
      <c r="Y210" s="369">
        <f t="shared" si="290"/>
        <v>0</v>
      </c>
      <c r="Z210" s="369">
        <f t="shared" si="275"/>
        <v>0</v>
      </c>
      <c r="AA210" s="369">
        <f t="shared" si="276"/>
        <v>0</v>
      </c>
      <c r="AB210" s="369">
        <f t="shared" si="277"/>
        <v>0</v>
      </c>
      <c r="AC210" s="369">
        <f t="shared" si="278"/>
        <v>0</v>
      </c>
      <c r="AE210" s="371">
        <f t="shared" si="291"/>
        <v>0</v>
      </c>
      <c r="AF210" s="371">
        <f t="shared" si="279"/>
        <v>0</v>
      </c>
      <c r="AG210" s="371">
        <f t="shared" si="280"/>
        <v>0</v>
      </c>
      <c r="AH210" s="371">
        <f t="shared" si="281"/>
        <v>0</v>
      </c>
      <c r="AI210" s="371">
        <f t="shared" si="282"/>
        <v>0</v>
      </c>
    </row>
    <row r="211" spans="1:35" x14ac:dyDescent="0.2">
      <c r="A211" s="61">
        <v>11</v>
      </c>
      <c r="B211" s="28" t="s">
        <v>394</v>
      </c>
      <c r="C211" s="28" t="str">
        <f>VLOOKUP(B211,Valores!$A$2:$F$223,5,FALSE)</f>
        <v>kg</v>
      </c>
      <c r="D211" s="281">
        <v>500</v>
      </c>
      <c r="E211" s="209">
        <f>VLOOKUP($B211,Valores!$A$2:$G$300,6,FALSE)*VLOOKUP(VLOOKUP($B211,Indices_Poder!$B$5:$E$250,3,FALSE),Indices_Poder!$G$6:$N$28,4,FALSE)</f>
        <v>46.114880431832724</v>
      </c>
      <c r="F211" s="60">
        <f>$E211*VLOOKUP(F$200,Regional!$A$2:$B$7,2,FALSE)</f>
        <v>46.691316437230633</v>
      </c>
      <c r="G211" s="60">
        <f>$E211*VLOOKUP(G$200,Regional!$A$2:$B$7,2,FALSE)</f>
        <v>44.87439014821642</v>
      </c>
      <c r="H211" s="60">
        <f>$E211*VLOOKUP(H$200,Regional!$A$2:$B$7,2,FALSE)</f>
        <v>47.359982203492201</v>
      </c>
      <c r="I211" s="60">
        <f>$E211*VLOOKUP(I$200,Regional!$A$2:$B$7,2,FALSE)</f>
        <v>46.382346738337354</v>
      </c>
      <c r="J211" s="60">
        <f>$E211*VLOOKUP(J$200,Regional!$A$2:$B$7,2,FALSE)</f>
        <v>46.788157686137481</v>
      </c>
      <c r="K211" s="97">
        <f t="shared" si="283"/>
        <v>23057.440215916362</v>
      </c>
      <c r="L211" s="63">
        <f t="shared" si="284"/>
        <v>23345.658218615317</v>
      </c>
      <c r="M211" s="63">
        <f t="shared" si="285"/>
        <v>22437.195074108211</v>
      </c>
      <c r="N211" s="63">
        <f t="shared" si="286"/>
        <v>23679.991101746102</v>
      </c>
      <c r="O211" s="63">
        <f t="shared" si="287"/>
        <v>23191.173369168679</v>
      </c>
      <c r="P211" s="64">
        <f t="shared" si="288"/>
        <v>23394.078843068739</v>
      </c>
      <c r="Q211" s="1">
        <f>VLOOKUP(B211,Valores!$A$2:$O$300,14,FALSE)</f>
        <v>3.1300000000000001E-2</v>
      </c>
      <c r="R211" s="1" t="str">
        <f>VLOOKUP(B211,Valores!$A$2:$O$300,15,FALSE)</f>
        <v>UAR</v>
      </c>
      <c r="S211" s="322">
        <f t="shared" si="289"/>
        <v>15894.733138941732</v>
      </c>
      <c r="T211" s="322">
        <f t="shared" si="271"/>
        <v>15276.21216543624</v>
      </c>
      <c r="U211" s="322">
        <f t="shared" si="272"/>
        <v>16122.361415993237</v>
      </c>
      <c r="V211" s="322">
        <f t="shared" si="273"/>
        <v>15789.553176442068</v>
      </c>
      <c r="W211" s="322">
        <f t="shared" si="274"/>
        <v>15927.699992859532</v>
      </c>
      <c r="Y211" s="369">
        <f t="shared" si="290"/>
        <v>39240.391357557048</v>
      </c>
      <c r="Z211" s="369">
        <f t="shared" si="275"/>
        <v>37713.407239544453</v>
      </c>
      <c r="AA211" s="369">
        <f t="shared" si="276"/>
        <v>39802.352517739339</v>
      </c>
      <c r="AB211" s="369">
        <f t="shared" si="277"/>
        <v>38980.726545610749</v>
      </c>
      <c r="AC211" s="369">
        <f t="shared" si="278"/>
        <v>39321.778835928271</v>
      </c>
      <c r="AE211" s="371">
        <f t="shared" si="291"/>
        <v>1228.2242494915356</v>
      </c>
      <c r="AF211" s="371">
        <f t="shared" si="279"/>
        <v>1180.4296465977413</v>
      </c>
      <c r="AG211" s="371">
        <f t="shared" si="280"/>
        <v>1245.8136338052414</v>
      </c>
      <c r="AH211" s="371">
        <f t="shared" si="281"/>
        <v>1220.0967408776164</v>
      </c>
      <c r="AI211" s="371">
        <f t="shared" si="282"/>
        <v>1230.7716775645549</v>
      </c>
    </row>
    <row r="212" spans="1:35" x14ac:dyDescent="0.2">
      <c r="A212" s="61">
        <v>12</v>
      </c>
      <c r="B212" s="28" t="s">
        <v>395</v>
      </c>
      <c r="C212" s="28" t="str">
        <f>VLOOKUP(B212,Valores!$A$2:$F$223,5,FALSE)</f>
        <v>kg</v>
      </c>
      <c r="D212" s="281">
        <v>500</v>
      </c>
      <c r="E212" s="209">
        <f>VLOOKUP($B212,Valores!$A$2:$G$300,6,FALSE)*VLOOKUP(VLOOKUP($B212,Indices_Poder!$B$5:$E$250,3,FALSE),Indices_Poder!$G$6:$N$28,4,FALSE)</f>
        <v>46.114880431832724</v>
      </c>
      <c r="F212" s="60">
        <f>$E212*VLOOKUP(F$200,Regional!$A$2:$B$7,2,FALSE)</f>
        <v>46.691316437230633</v>
      </c>
      <c r="G212" s="60">
        <f>$E212*VLOOKUP(G$200,Regional!$A$2:$B$7,2,FALSE)</f>
        <v>44.87439014821642</v>
      </c>
      <c r="H212" s="60">
        <f>$E212*VLOOKUP(H$200,Regional!$A$2:$B$7,2,FALSE)</f>
        <v>47.359982203492201</v>
      </c>
      <c r="I212" s="60">
        <f>$E212*VLOOKUP(I$200,Regional!$A$2:$B$7,2,FALSE)</f>
        <v>46.382346738337354</v>
      </c>
      <c r="J212" s="60">
        <f>$E212*VLOOKUP(J$200,Regional!$A$2:$B$7,2,FALSE)</f>
        <v>46.788157686137481</v>
      </c>
      <c r="K212" s="97">
        <f t="shared" si="283"/>
        <v>23057.440215916362</v>
      </c>
      <c r="L212" s="63">
        <f t="shared" si="284"/>
        <v>23345.658218615317</v>
      </c>
      <c r="M212" s="63">
        <f t="shared" si="285"/>
        <v>22437.195074108211</v>
      </c>
      <c r="N212" s="63">
        <f t="shared" si="286"/>
        <v>23679.991101746102</v>
      </c>
      <c r="O212" s="63">
        <f t="shared" si="287"/>
        <v>23191.173369168679</v>
      </c>
      <c r="P212" s="64">
        <f t="shared" si="288"/>
        <v>23394.078843068739</v>
      </c>
      <c r="Q212" s="1">
        <f>VLOOKUP(B212,Valores!$A$2:$O$300,14,FALSE)</f>
        <v>3.1300000000000001E-2</v>
      </c>
      <c r="R212" s="1" t="str">
        <f>VLOOKUP(B212,Valores!$A$2:$O$300,15,FALSE)</f>
        <v>UAR</v>
      </c>
      <c r="S212" s="322">
        <f t="shared" si="289"/>
        <v>15894.733138941732</v>
      </c>
      <c r="T212" s="322">
        <f t="shared" si="271"/>
        <v>15276.21216543624</v>
      </c>
      <c r="U212" s="322">
        <f t="shared" si="272"/>
        <v>16122.361415993237</v>
      </c>
      <c r="V212" s="322">
        <f t="shared" si="273"/>
        <v>15789.553176442068</v>
      </c>
      <c r="W212" s="322">
        <f t="shared" si="274"/>
        <v>15927.699992859532</v>
      </c>
      <c r="Y212" s="369">
        <f t="shared" si="290"/>
        <v>39240.391357557048</v>
      </c>
      <c r="Z212" s="369">
        <f t="shared" si="275"/>
        <v>37713.407239544453</v>
      </c>
      <c r="AA212" s="369">
        <f t="shared" si="276"/>
        <v>39802.352517739339</v>
      </c>
      <c r="AB212" s="369">
        <f t="shared" si="277"/>
        <v>38980.726545610749</v>
      </c>
      <c r="AC212" s="369">
        <f t="shared" si="278"/>
        <v>39321.778835928271</v>
      </c>
      <c r="AE212" s="371">
        <f t="shared" si="291"/>
        <v>1228.2242494915356</v>
      </c>
      <c r="AF212" s="371">
        <f t="shared" si="279"/>
        <v>1180.4296465977413</v>
      </c>
      <c r="AG212" s="371">
        <f t="shared" si="280"/>
        <v>1245.8136338052414</v>
      </c>
      <c r="AH212" s="371">
        <f t="shared" si="281"/>
        <v>1220.0967408776164</v>
      </c>
      <c r="AI212" s="371">
        <f t="shared" si="282"/>
        <v>1230.7716775645549</v>
      </c>
    </row>
    <row r="213" spans="1:35" x14ac:dyDescent="0.2">
      <c r="A213" s="61">
        <v>13</v>
      </c>
      <c r="B213" s="28" t="s">
        <v>418</v>
      </c>
      <c r="C213" s="28" t="str">
        <f>VLOOKUP(B213,Valores!$A$2:$F$223,5,FALSE)</f>
        <v>m³</v>
      </c>
      <c r="D213" s="282">
        <v>10.1</v>
      </c>
      <c r="E213" s="209">
        <f>VLOOKUP($B213,Valores!$A$2:$G$300,6,FALSE)*VLOOKUP(VLOOKUP($B213,Indices_Poder!$B$5:$E$250,3,FALSE),Indices_Poder!$G$6:$N$28,4,FALSE)</f>
        <v>3532.8480140991414</v>
      </c>
      <c r="F213" s="60">
        <f>$E213*VLOOKUP(F$200,Regional!$A$2:$B$7,2,FALSE)</f>
        <v>3577.0086142753808</v>
      </c>
      <c r="G213" s="60">
        <f>$E213*VLOOKUP(G$200,Regional!$A$2:$B$7,2,FALSE)</f>
        <v>3437.8144025198744</v>
      </c>
      <c r="H213" s="60">
        <f>$E213*VLOOKUP(H$200,Regional!$A$2:$B$7,2,FALSE)</f>
        <v>3628.2349104798182</v>
      </c>
      <c r="I213" s="60">
        <f>$E213*VLOOKUP(I$200,Regional!$A$2:$B$7,2,FALSE)</f>
        <v>3553.3385325809168</v>
      </c>
      <c r="J213" s="60">
        <f>$E213*VLOOKUP(J$200,Regional!$A$2:$B$7,2,FALSE)</f>
        <v>3584.4275951049885</v>
      </c>
      <c r="K213" s="97">
        <f t="shared" si="283"/>
        <v>35681.764942401329</v>
      </c>
      <c r="L213" s="63">
        <f t="shared" si="284"/>
        <v>36127.787004181344</v>
      </c>
      <c r="M213" s="63">
        <f t="shared" si="285"/>
        <v>34721.925465450731</v>
      </c>
      <c r="N213" s="63">
        <f t="shared" si="286"/>
        <v>36645.172595846161</v>
      </c>
      <c r="O213" s="63">
        <f t="shared" si="287"/>
        <v>35888.719179067259</v>
      </c>
      <c r="P213" s="64">
        <f t="shared" si="288"/>
        <v>36202.718710560381</v>
      </c>
      <c r="Q213" s="1">
        <f>VLOOKUP(B213,Valores!$A$2:$O$300,14,FALSE)</f>
        <v>3.1300000000000001E-2</v>
      </c>
      <c r="R213" s="1" t="str">
        <f>VLOOKUP(B213,Valores!$A$2:$O$300,15,FALSE)</f>
        <v>COM</v>
      </c>
      <c r="S213" s="322">
        <f t="shared" si="289"/>
        <v>0</v>
      </c>
      <c r="T213" s="322">
        <f t="shared" si="271"/>
        <v>0</v>
      </c>
      <c r="U213" s="322">
        <f t="shared" si="272"/>
        <v>0</v>
      </c>
      <c r="V213" s="322">
        <f t="shared" si="273"/>
        <v>0</v>
      </c>
      <c r="W213" s="322">
        <f t="shared" si="274"/>
        <v>0</v>
      </c>
      <c r="Y213" s="369">
        <f t="shared" si="290"/>
        <v>36127.787004181344</v>
      </c>
      <c r="Z213" s="369">
        <f t="shared" si="275"/>
        <v>34721.925465450731</v>
      </c>
      <c r="AA213" s="369">
        <f t="shared" si="276"/>
        <v>36645.172595846161</v>
      </c>
      <c r="AB213" s="369">
        <f t="shared" si="277"/>
        <v>35888.719179067259</v>
      </c>
      <c r="AC213" s="369">
        <f t="shared" si="278"/>
        <v>36202.718710560381</v>
      </c>
      <c r="AE213" s="371">
        <f t="shared" si="291"/>
        <v>1130.7997332308762</v>
      </c>
      <c r="AF213" s="371">
        <f t="shared" si="279"/>
        <v>1086.7962670686079</v>
      </c>
      <c r="AG213" s="371">
        <f t="shared" si="280"/>
        <v>1146.9939022499848</v>
      </c>
      <c r="AH213" s="371">
        <f t="shared" si="281"/>
        <v>1123.3169103048053</v>
      </c>
      <c r="AI213" s="371">
        <f t="shared" si="282"/>
        <v>1133.1450956405399</v>
      </c>
    </row>
    <row r="214" spans="1:35" x14ac:dyDescent="0.2">
      <c r="A214" s="61">
        <v>14</v>
      </c>
      <c r="B214" s="28" t="s">
        <v>387</v>
      </c>
      <c r="C214" s="28" t="str">
        <f>VLOOKUP(B214,Valores!$A$2:$F$223,5,FALSE)</f>
        <v>m³</v>
      </c>
      <c r="D214" s="281">
        <v>48</v>
      </c>
      <c r="E214" s="209">
        <f>VLOOKUP($B214,Valores!$A$2:$G$300,6,FALSE)*VLOOKUP(VLOOKUP($B214,Indices_Poder!$B$5:$E$250,3,FALSE),Indices_Poder!$G$6:$N$28,4,FALSE)</f>
        <v>3532.8480140991414</v>
      </c>
      <c r="F214" s="60">
        <f>$E214*VLOOKUP(F$200,Regional!$A$2:$B$7,2,FALSE)</f>
        <v>3577.0086142753808</v>
      </c>
      <c r="G214" s="60">
        <f>$E214*VLOOKUP(G$200,Regional!$A$2:$B$7,2,FALSE)</f>
        <v>3437.8144025198744</v>
      </c>
      <c r="H214" s="60">
        <f>$E214*VLOOKUP(H$200,Regional!$A$2:$B$7,2,FALSE)</f>
        <v>3628.2349104798182</v>
      </c>
      <c r="I214" s="60">
        <f>$E214*VLOOKUP(I$200,Regional!$A$2:$B$7,2,FALSE)</f>
        <v>3553.3385325809168</v>
      </c>
      <c r="J214" s="60">
        <f>$E214*VLOOKUP(J$200,Regional!$A$2:$B$7,2,FALSE)</f>
        <v>3584.4275951049885</v>
      </c>
      <c r="K214" s="97">
        <f>D214*E214</f>
        <v>169576.70467675879</v>
      </c>
      <c r="L214" s="63">
        <f t="shared" si="284"/>
        <v>171696.41348521828</v>
      </c>
      <c r="M214" s="63">
        <f t="shared" si="285"/>
        <v>165015.09132095397</v>
      </c>
      <c r="N214" s="63">
        <f t="shared" si="286"/>
        <v>174155.27570303128</v>
      </c>
      <c r="O214" s="63">
        <f t="shared" si="287"/>
        <v>170560.24956388399</v>
      </c>
      <c r="P214" s="64">
        <f t="shared" si="288"/>
        <v>172052.52456503944</v>
      </c>
      <c r="Q214" s="1">
        <f>VLOOKUP(B214,Valores!$A$2:$O$300,14,FALSE)</f>
        <v>3.1300000000000001E-2</v>
      </c>
      <c r="R214" s="1" t="str">
        <f>VLOOKUP(B214,Valores!$A$2:$O$300,15,FALSE)</f>
        <v>COM</v>
      </c>
      <c r="S214" s="322">
        <f t="shared" si="289"/>
        <v>0</v>
      </c>
      <c r="T214" s="322">
        <f t="shared" si="271"/>
        <v>0</v>
      </c>
      <c r="U214" s="322">
        <f t="shared" si="272"/>
        <v>0</v>
      </c>
      <c r="V214" s="322">
        <f t="shared" si="273"/>
        <v>0</v>
      </c>
      <c r="W214" s="322">
        <f t="shared" si="274"/>
        <v>0</v>
      </c>
      <c r="Y214" s="369">
        <f t="shared" si="290"/>
        <v>171696.41348521828</v>
      </c>
      <c r="Z214" s="369">
        <f t="shared" si="275"/>
        <v>165015.09132095397</v>
      </c>
      <c r="AA214" s="369">
        <f t="shared" si="276"/>
        <v>174155.27570303128</v>
      </c>
      <c r="AB214" s="369">
        <f t="shared" si="277"/>
        <v>170560.24956388399</v>
      </c>
      <c r="AC214" s="369">
        <f t="shared" si="278"/>
        <v>172052.52456503944</v>
      </c>
      <c r="AE214" s="371">
        <f t="shared" si="291"/>
        <v>5374.0977420873323</v>
      </c>
      <c r="AF214" s="371">
        <f t="shared" si="279"/>
        <v>5164.9723583458599</v>
      </c>
      <c r="AG214" s="371">
        <f t="shared" si="280"/>
        <v>5451.0601295048791</v>
      </c>
      <c r="AH214" s="371">
        <f t="shared" si="281"/>
        <v>5338.5358113495695</v>
      </c>
      <c r="AI214" s="371">
        <f t="shared" si="282"/>
        <v>5385.2440188857345</v>
      </c>
    </row>
    <row r="215" spans="1:35" x14ac:dyDescent="0.2">
      <c r="A215" s="61">
        <v>15</v>
      </c>
      <c r="B215" s="28" t="s">
        <v>397</v>
      </c>
      <c r="C215" s="28" t="str">
        <f>VLOOKUP(B215,Valores!$A$2:$F$223,5,FALSE)</f>
        <v>m³</v>
      </c>
      <c r="D215" s="281">
        <v>0.2</v>
      </c>
      <c r="E215" s="209">
        <f>VLOOKUP($B215,Valores!$A$2:$G$300,6,FALSE)*VLOOKUP(VLOOKUP($B215,Indices_Poder!$B$5:$E$250,3,FALSE),Indices_Poder!$G$6:$N$28,4,FALSE)</f>
        <v>3532.8480140991414</v>
      </c>
      <c r="F215" s="60">
        <f>$E215*VLOOKUP(F$200,Regional!$A$2:$B$7,2,FALSE)</f>
        <v>3577.0086142753808</v>
      </c>
      <c r="G215" s="60">
        <f>$E215*VLOOKUP(G$200,Regional!$A$2:$B$7,2,FALSE)</f>
        <v>3437.8144025198744</v>
      </c>
      <c r="H215" s="60">
        <f>$E215*VLOOKUP(H$200,Regional!$A$2:$B$7,2,FALSE)</f>
        <v>3628.2349104798182</v>
      </c>
      <c r="I215" s="60">
        <f>$E215*VLOOKUP(I$200,Regional!$A$2:$B$7,2,FALSE)</f>
        <v>3553.3385325809168</v>
      </c>
      <c r="J215" s="60">
        <f>$E215*VLOOKUP(J$200,Regional!$A$2:$B$7,2,FALSE)</f>
        <v>3584.4275951049885</v>
      </c>
      <c r="K215" s="97">
        <f t="shared" si="283"/>
        <v>706.56960281982833</v>
      </c>
      <c r="L215" s="63">
        <f t="shared" si="284"/>
        <v>715.40172285507617</v>
      </c>
      <c r="M215" s="63">
        <f t="shared" si="285"/>
        <v>687.56288050397495</v>
      </c>
      <c r="N215" s="63">
        <f t="shared" si="286"/>
        <v>725.64698209596372</v>
      </c>
      <c r="O215" s="63">
        <f t="shared" si="287"/>
        <v>710.66770651618344</v>
      </c>
      <c r="P215" s="64">
        <f t="shared" si="288"/>
        <v>716.88551902099778</v>
      </c>
      <c r="Q215" s="1">
        <f>VLOOKUP(B215,Valores!$A$2:$O$300,14,FALSE)</f>
        <v>3.1300000000000001E-2</v>
      </c>
      <c r="R215" s="1" t="str">
        <f>VLOOKUP(B215,Valores!$A$2:$O$300,15,FALSE)</f>
        <v>COM</v>
      </c>
      <c r="S215" s="322">
        <f t="shared" si="289"/>
        <v>0</v>
      </c>
      <c r="T215" s="322">
        <f t="shared" si="271"/>
        <v>0</v>
      </c>
      <c r="U215" s="322">
        <f t="shared" si="272"/>
        <v>0</v>
      </c>
      <c r="V215" s="322">
        <f t="shared" si="273"/>
        <v>0</v>
      </c>
      <c r="W215" s="322">
        <f t="shared" si="274"/>
        <v>0</v>
      </c>
      <c r="Y215" s="369">
        <f t="shared" si="290"/>
        <v>715.40172285507617</v>
      </c>
      <c r="Z215" s="369">
        <f t="shared" si="275"/>
        <v>687.56288050397495</v>
      </c>
      <c r="AA215" s="369">
        <f t="shared" si="276"/>
        <v>725.64698209596372</v>
      </c>
      <c r="AB215" s="369">
        <f t="shared" si="277"/>
        <v>710.66770651618344</v>
      </c>
      <c r="AC215" s="369">
        <f t="shared" si="278"/>
        <v>716.88551902099778</v>
      </c>
      <c r="AE215" s="371">
        <f t="shared" si="291"/>
        <v>22.392073925363885</v>
      </c>
      <c r="AF215" s="371">
        <f t="shared" si="279"/>
        <v>21.520718159774418</v>
      </c>
      <c r="AG215" s="371">
        <f t="shared" si="280"/>
        <v>22.712750539603665</v>
      </c>
      <c r="AH215" s="371">
        <f t="shared" si="281"/>
        <v>22.243899213956542</v>
      </c>
      <c r="AI215" s="371">
        <f t="shared" si="282"/>
        <v>22.43851674535723</v>
      </c>
    </row>
    <row r="216" spans="1:35" x14ac:dyDescent="0.2">
      <c r="A216" s="61">
        <v>16</v>
      </c>
      <c r="B216" s="28" t="s">
        <v>542</v>
      </c>
      <c r="C216" s="28" t="str">
        <f>VLOOKUP(B216,Valores!$A$2:$F$223,5,FALSE)</f>
        <v>m³</v>
      </c>
      <c r="D216" s="281">
        <v>0</v>
      </c>
      <c r="E216" s="209">
        <f>VLOOKUP($B216,Valores!$A$2:$G$300,6,FALSE)*VLOOKUP(VLOOKUP($B216,Indices_Poder!$B$5:$E$250,3,FALSE),Indices_Poder!$G$6:$N$28,4,FALSE)</f>
        <v>3532.8480140991414</v>
      </c>
      <c r="F216" s="60">
        <f>$E216*VLOOKUP(F$200,Regional!$A$2:$B$7,2,FALSE)</f>
        <v>3577.0086142753808</v>
      </c>
      <c r="G216" s="60">
        <f>$E216*VLOOKUP(G$200,Regional!$A$2:$B$7,2,FALSE)</f>
        <v>3437.8144025198744</v>
      </c>
      <c r="H216" s="60">
        <f>$E216*VLOOKUP(H$200,Regional!$A$2:$B$7,2,FALSE)</f>
        <v>3628.2349104798182</v>
      </c>
      <c r="I216" s="60">
        <f>$E216*VLOOKUP(I$200,Regional!$A$2:$B$7,2,FALSE)</f>
        <v>3553.3385325809168</v>
      </c>
      <c r="J216" s="60">
        <f>$E216*VLOOKUP(J$200,Regional!$A$2:$B$7,2,FALSE)</f>
        <v>3584.4275951049885</v>
      </c>
      <c r="K216" s="97">
        <f t="shared" si="283"/>
        <v>0</v>
      </c>
      <c r="L216" s="63">
        <f t="shared" si="284"/>
        <v>0</v>
      </c>
      <c r="M216" s="63">
        <f t="shared" si="285"/>
        <v>0</v>
      </c>
      <c r="N216" s="63">
        <f t="shared" si="286"/>
        <v>0</v>
      </c>
      <c r="O216" s="63">
        <f t="shared" si="287"/>
        <v>0</v>
      </c>
      <c r="P216" s="64">
        <f t="shared" si="288"/>
        <v>0</v>
      </c>
      <c r="Q216" s="1">
        <f>VLOOKUP(B216,Valores!$A$2:$O$300,14,FALSE)</f>
        <v>3.1300000000000001E-2</v>
      </c>
      <c r="R216" s="1" t="str">
        <f>VLOOKUP(B216,Valores!$A$2:$O$300,15,FALSE)</f>
        <v>COM</v>
      </c>
      <c r="S216" s="322">
        <f t="shared" si="289"/>
        <v>0</v>
      </c>
      <c r="T216" s="322">
        <f t="shared" si="271"/>
        <v>0</v>
      </c>
      <c r="U216" s="322">
        <f t="shared" si="272"/>
        <v>0</v>
      </c>
      <c r="V216" s="322">
        <f t="shared" si="273"/>
        <v>0</v>
      </c>
      <c r="W216" s="322">
        <f t="shared" si="274"/>
        <v>0</v>
      </c>
      <c r="Y216" s="369">
        <f t="shared" si="290"/>
        <v>0</v>
      </c>
      <c r="Z216" s="369">
        <f t="shared" si="275"/>
        <v>0</v>
      </c>
      <c r="AA216" s="369">
        <f t="shared" si="276"/>
        <v>0</v>
      </c>
      <c r="AB216" s="369">
        <f t="shared" si="277"/>
        <v>0</v>
      </c>
      <c r="AC216" s="369">
        <f t="shared" si="278"/>
        <v>0</v>
      </c>
      <c r="AE216" s="371">
        <f t="shared" si="291"/>
        <v>0</v>
      </c>
      <c r="AF216" s="371">
        <f t="shared" si="279"/>
        <v>0</v>
      </c>
      <c r="AG216" s="371">
        <f t="shared" si="280"/>
        <v>0</v>
      </c>
      <c r="AH216" s="371">
        <f t="shared" si="281"/>
        <v>0</v>
      </c>
      <c r="AI216" s="371">
        <f t="shared" si="282"/>
        <v>0</v>
      </c>
    </row>
    <row r="217" spans="1:35" x14ac:dyDescent="0.2">
      <c r="A217" s="61">
        <v>17</v>
      </c>
      <c r="B217" s="28" t="s">
        <v>409</v>
      </c>
      <c r="C217" s="28" t="str">
        <f>VLOOKUP(B217,Valores!$A$2:$F$223,5,FALSE)</f>
        <v>m³</v>
      </c>
      <c r="D217" s="281">
        <v>1.75</v>
      </c>
      <c r="E217" s="209">
        <f>VLOOKUP($B217,Valores!$A$2:$G$300,6,FALSE)*VLOOKUP(VLOOKUP($B217,Indices_Poder!$B$5:$E$250,3,FALSE),Indices_Poder!$G$6:$N$28,4,FALSE)</f>
        <v>3532.8480140991414</v>
      </c>
      <c r="F217" s="60">
        <f>$E217*VLOOKUP(F$200,Regional!$A$2:$B$7,2,FALSE)</f>
        <v>3577.0086142753808</v>
      </c>
      <c r="G217" s="60">
        <f>$E217*VLOOKUP(G$200,Regional!$A$2:$B$7,2,FALSE)</f>
        <v>3437.8144025198744</v>
      </c>
      <c r="H217" s="60">
        <f>$E217*VLOOKUP(H$200,Regional!$A$2:$B$7,2,FALSE)</f>
        <v>3628.2349104798182</v>
      </c>
      <c r="I217" s="60">
        <f>$E217*VLOOKUP(I$200,Regional!$A$2:$B$7,2,FALSE)</f>
        <v>3553.3385325809168</v>
      </c>
      <c r="J217" s="60">
        <f>$E217*VLOOKUP(J$200,Regional!$A$2:$B$7,2,FALSE)</f>
        <v>3584.4275951049885</v>
      </c>
      <c r="K217" s="97">
        <f t="shared" si="283"/>
        <v>6182.4840246734975</v>
      </c>
      <c r="L217" s="63">
        <f t="shared" si="284"/>
        <v>6259.7650749819168</v>
      </c>
      <c r="M217" s="63">
        <f t="shared" si="285"/>
        <v>6016.1752044097802</v>
      </c>
      <c r="N217" s="63">
        <f t="shared" si="286"/>
        <v>6349.4110933396814</v>
      </c>
      <c r="O217" s="63">
        <f t="shared" si="287"/>
        <v>6218.3424320166041</v>
      </c>
      <c r="P217" s="64">
        <f t="shared" si="288"/>
        <v>6272.7482914337297</v>
      </c>
      <c r="Q217" s="1">
        <f>VLOOKUP(B217,Valores!$A$2:$O$300,14,FALSE)</f>
        <v>3.1300000000000001E-2</v>
      </c>
      <c r="R217" s="1" t="str">
        <f>VLOOKUP(B217,Valores!$A$2:$O$300,15,FALSE)</f>
        <v>COM</v>
      </c>
      <c r="S217" s="322">
        <f t="shared" si="289"/>
        <v>0</v>
      </c>
      <c r="T217" s="322">
        <f t="shared" si="271"/>
        <v>0</v>
      </c>
      <c r="U217" s="322">
        <f t="shared" si="272"/>
        <v>0</v>
      </c>
      <c r="V217" s="322">
        <f t="shared" si="273"/>
        <v>0</v>
      </c>
      <c r="W217" s="322">
        <f t="shared" si="274"/>
        <v>0</v>
      </c>
      <c r="Y217" s="369">
        <f t="shared" si="290"/>
        <v>6259.7650749819168</v>
      </c>
      <c r="Z217" s="369">
        <f t="shared" si="275"/>
        <v>6016.1752044097802</v>
      </c>
      <c r="AA217" s="369">
        <f t="shared" si="276"/>
        <v>6349.4110933396814</v>
      </c>
      <c r="AB217" s="369">
        <f t="shared" si="277"/>
        <v>6218.3424320166041</v>
      </c>
      <c r="AC217" s="369">
        <f t="shared" si="278"/>
        <v>6272.7482914337297</v>
      </c>
      <c r="AE217" s="371">
        <f t="shared" si="291"/>
        <v>195.930646846934</v>
      </c>
      <c r="AF217" s="371">
        <f t="shared" si="279"/>
        <v>188.30628389802612</v>
      </c>
      <c r="AG217" s="371">
        <f t="shared" si="280"/>
        <v>198.73656722153203</v>
      </c>
      <c r="AH217" s="371">
        <f t="shared" si="281"/>
        <v>194.63411812211973</v>
      </c>
      <c r="AI217" s="371">
        <f t="shared" si="282"/>
        <v>196.33702152187576</v>
      </c>
    </row>
    <row r="218" spans="1:35" x14ac:dyDescent="0.2">
      <c r="A218" s="61">
        <v>18</v>
      </c>
      <c r="B218" s="28" t="s">
        <v>411</v>
      </c>
      <c r="C218" s="28" t="str">
        <f>VLOOKUP(B218,Valores!$A$2:$F$223,5,FALSE)</f>
        <v>m³</v>
      </c>
      <c r="D218" s="281">
        <v>1.75</v>
      </c>
      <c r="E218" s="209">
        <f>VLOOKUP($B218,Valores!$A$2:$G$300,6,FALSE)*VLOOKUP(VLOOKUP($B218,Indices_Poder!$B$5:$E$250,3,FALSE),Indices_Poder!$G$6:$N$28,4,FALSE)</f>
        <v>3532.8480140991414</v>
      </c>
      <c r="F218" s="60">
        <f>$E218*VLOOKUP(F$200,Regional!$A$2:$B$7,2,FALSE)</f>
        <v>3577.0086142753808</v>
      </c>
      <c r="G218" s="60">
        <f>$E218*VLOOKUP(G$200,Regional!$A$2:$B$7,2,FALSE)</f>
        <v>3437.8144025198744</v>
      </c>
      <c r="H218" s="60">
        <f>$E218*VLOOKUP(H$200,Regional!$A$2:$B$7,2,FALSE)</f>
        <v>3628.2349104798182</v>
      </c>
      <c r="I218" s="60">
        <f>$E218*VLOOKUP(I$200,Regional!$A$2:$B$7,2,FALSE)</f>
        <v>3553.3385325809168</v>
      </c>
      <c r="J218" s="60">
        <f>$E218*VLOOKUP(J$200,Regional!$A$2:$B$7,2,FALSE)</f>
        <v>3584.4275951049885</v>
      </c>
      <c r="K218" s="97">
        <f t="shared" si="283"/>
        <v>6182.4840246734975</v>
      </c>
      <c r="L218" s="63">
        <f t="shared" si="284"/>
        <v>6259.7650749819168</v>
      </c>
      <c r="M218" s="63">
        <f t="shared" si="285"/>
        <v>6016.1752044097802</v>
      </c>
      <c r="N218" s="63">
        <f t="shared" si="286"/>
        <v>6349.4110933396814</v>
      </c>
      <c r="O218" s="63">
        <f t="shared" si="287"/>
        <v>6218.3424320166041</v>
      </c>
      <c r="P218" s="64">
        <f t="shared" si="288"/>
        <v>6272.7482914337297</v>
      </c>
      <c r="Q218" s="1">
        <f>VLOOKUP(B218,Valores!$A$2:$O$300,14,FALSE)</f>
        <v>3.1300000000000001E-2</v>
      </c>
      <c r="R218" s="1" t="str">
        <f>VLOOKUP(B218,Valores!$A$2:$O$300,15,FALSE)</f>
        <v>COM</v>
      </c>
      <c r="S218" s="322">
        <f t="shared" si="289"/>
        <v>0</v>
      </c>
      <c r="T218" s="322">
        <f t="shared" si="271"/>
        <v>0</v>
      </c>
      <c r="U218" s="322">
        <f t="shared" si="272"/>
        <v>0</v>
      </c>
      <c r="V218" s="322">
        <f t="shared" si="273"/>
        <v>0</v>
      </c>
      <c r="W218" s="322">
        <f t="shared" si="274"/>
        <v>0</v>
      </c>
      <c r="Y218" s="369">
        <f t="shared" si="290"/>
        <v>6259.7650749819168</v>
      </c>
      <c r="Z218" s="369">
        <f t="shared" si="275"/>
        <v>6016.1752044097802</v>
      </c>
      <c r="AA218" s="369">
        <f t="shared" si="276"/>
        <v>6349.4110933396814</v>
      </c>
      <c r="AB218" s="369">
        <f t="shared" si="277"/>
        <v>6218.3424320166041</v>
      </c>
      <c r="AC218" s="369">
        <f t="shared" si="278"/>
        <v>6272.7482914337297</v>
      </c>
      <c r="AE218" s="371">
        <f t="shared" si="291"/>
        <v>195.930646846934</v>
      </c>
      <c r="AF218" s="371">
        <f t="shared" si="279"/>
        <v>188.30628389802612</v>
      </c>
      <c r="AG218" s="371">
        <f t="shared" si="280"/>
        <v>198.73656722153203</v>
      </c>
      <c r="AH218" s="371">
        <f t="shared" si="281"/>
        <v>194.63411812211973</v>
      </c>
      <c r="AI218" s="371">
        <f t="shared" si="282"/>
        <v>196.33702152187576</v>
      </c>
    </row>
    <row r="219" spans="1:35" x14ac:dyDescent="0.2">
      <c r="A219" s="61">
        <v>19</v>
      </c>
      <c r="B219" s="28" t="s">
        <v>391</v>
      </c>
      <c r="C219" s="28" t="str">
        <f>VLOOKUP(B219,Valores!$A$2:$F$223,5,FALSE)</f>
        <v>m³</v>
      </c>
      <c r="D219" s="283">
        <v>20</v>
      </c>
      <c r="E219" s="209">
        <f>VLOOKUP($B219,Valores!$A$2:$G$300,6,FALSE)*VLOOKUP(VLOOKUP($B219,Indices_Poder!$B$5:$E$250,3,FALSE),Indices_Poder!$G$6:$N$28,4,FALSE)</f>
        <v>3532.8480140991414</v>
      </c>
      <c r="F219" s="60">
        <f>$E219*VLOOKUP(F$200,Regional!$A$2:$B$7,2,FALSE)</f>
        <v>3577.0086142753808</v>
      </c>
      <c r="G219" s="60">
        <f>$E219*VLOOKUP(G$200,Regional!$A$2:$B$7,2,FALSE)</f>
        <v>3437.8144025198744</v>
      </c>
      <c r="H219" s="60">
        <f>$E219*VLOOKUP(H$200,Regional!$A$2:$B$7,2,FALSE)</f>
        <v>3628.2349104798182</v>
      </c>
      <c r="I219" s="60">
        <f>$E219*VLOOKUP(I$200,Regional!$A$2:$B$7,2,FALSE)</f>
        <v>3553.3385325809168</v>
      </c>
      <c r="J219" s="60">
        <f>$E219*VLOOKUP(J$200,Regional!$A$2:$B$7,2,FALSE)</f>
        <v>3584.4275951049885</v>
      </c>
      <c r="K219" s="98">
        <f t="shared" si="283"/>
        <v>70656.960281982829</v>
      </c>
      <c r="L219" s="63">
        <f t="shared" si="284"/>
        <v>71540.172285507608</v>
      </c>
      <c r="M219" s="63">
        <f t="shared" si="285"/>
        <v>68756.288050397488</v>
      </c>
      <c r="N219" s="63">
        <f t="shared" si="286"/>
        <v>72564.698209596361</v>
      </c>
      <c r="O219" s="63">
        <f t="shared" si="287"/>
        <v>71066.770651618339</v>
      </c>
      <c r="P219" s="64">
        <f t="shared" si="288"/>
        <v>71688.551902099774</v>
      </c>
      <c r="Q219" s="1">
        <f>VLOOKUP(B219,Valores!$A$2:$O$300,14,FALSE)</f>
        <v>3.1300000000000001E-2</v>
      </c>
      <c r="R219" s="1" t="str">
        <f>VLOOKUP(B219,Valores!$A$2:$O$300,15,FALSE)</f>
        <v>COM</v>
      </c>
      <c r="S219" s="322">
        <f t="shared" si="289"/>
        <v>0</v>
      </c>
      <c r="T219" s="322">
        <f t="shared" si="271"/>
        <v>0</v>
      </c>
      <c r="U219" s="322">
        <f t="shared" si="272"/>
        <v>0</v>
      </c>
      <c r="V219" s="322">
        <f t="shared" si="273"/>
        <v>0</v>
      </c>
      <c r="W219" s="322">
        <f t="shared" si="274"/>
        <v>0</v>
      </c>
      <c r="Y219" s="369">
        <f t="shared" si="290"/>
        <v>71540.172285507608</v>
      </c>
      <c r="Z219" s="369">
        <f t="shared" si="275"/>
        <v>68756.288050397488</v>
      </c>
      <c r="AA219" s="369">
        <f t="shared" si="276"/>
        <v>72564.698209596361</v>
      </c>
      <c r="AB219" s="369">
        <f t="shared" si="277"/>
        <v>71066.770651618339</v>
      </c>
      <c r="AC219" s="369">
        <f t="shared" si="278"/>
        <v>71688.551902099774</v>
      </c>
      <c r="AE219" s="371">
        <f t="shared" si="291"/>
        <v>2239.2073925363884</v>
      </c>
      <c r="AF219" s="371">
        <f t="shared" si="279"/>
        <v>2152.0718159774415</v>
      </c>
      <c r="AG219" s="371">
        <f t="shared" si="280"/>
        <v>2271.2750539603662</v>
      </c>
      <c r="AH219" s="371">
        <f t="shared" si="281"/>
        <v>2224.3899213956543</v>
      </c>
      <c r="AI219" s="371">
        <f t="shared" si="282"/>
        <v>2243.8516745357229</v>
      </c>
    </row>
    <row r="220" spans="1:35" s="41" customFormat="1" x14ac:dyDescent="0.2">
      <c r="A220" s="36"/>
      <c r="B220" s="37" t="s">
        <v>20</v>
      </c>
      <c r="C220" s="37"/>
      <c r="D220" s="94"/>
      <c r="E220" s="95"/>
      <c r="F220" s="46"/>
      <c r="G220" s="46"/>
      <c r="H220" s="46"/>
      <c r="I220" s="46"/>
      <c r="J220" s="46"/>
      <c r="K220" s="95">
        <f t="shared" ref="K220:P220" si="292">SUM(K201:K219)</f>
        <v>5017593.8992177034</v>
      </c>
      <c r="L220" s="38">
        <f t="shared" si="292"/>
        <v>5080313.8229579246</v>
      </c>
      <c r="M220" s="38">
        <f t="shared" si="292"/>
        <v>4882620.6233287463</v>
      </c>
      <c r="N220" s="38">
        <f t="shared" si="292"/>
        <v>5153068.9344965816</v>
      </c>
      <c r="O220" s="38">
        <f t="shared" si="292"/>
        <v>5046695.9438331639</v>
      </c>
      <c r="P220" s="38">
        <f t="shared" si="292"/>
        <v>5090850.7701462787</v>
      </c>
      <c r="S220" s="313">
        <f>SUMIF($Q201:$Q219,"&lt;&gt;Rateio",AE201:AE219)</f>
        <v>240526.84596693327</v>
      </c>
      <c r="T220" s="313">
        <f t="shared" ref="T220" si="293">SUMIF($Q201:$Q219,"&lt;&gt;Rateio",AF201:AF219)</f>
        <v>231167.08524486204</v>
      </c>
      <c r="U220" s="313">
        <f t="shared" ref="U220" si="294">SUMIF($Q201:$Q219,"&lt;&gt;Rateio",AG201:AG219)</f>
        <v>243971.42795855849</v>
      </c>
      <c r="V220" s="313">
        <f t="shared" ref="V220" si="295">SUMIF($Q201:$Q219,"&lt;&gt;Rateio",AH201:AH219)</f>
        <v>238935.21152942374</v>
      </c>
      <c r="W220" s="369">
        <f t="shared" ref="W220" si="296">SUMIF($Q201:$Q219,"&lt;&gt;Rateio",AI201:AI219)</f>
        <v>241025.71646227207</v>
      </c>
      <c r="X220" s="2"/>
      <c r="Y220" s="371"/>
      <c r="AA220" s="371"/>
      <c r="AB220" s="2"/>
      <c r="AC220" s="371"/>
      <c r="AD220" s="2"/>
      <c r="AE220" s="371"/>
      <c r="AF220" s="2"/>
      <c r="AG220" s="371"/>
      <c r="AH220" s="2"/>
      <c r="AI220" s="371"/>
    </row>
    <row r="221" spans="1:35" s="41" customFormat="1" hidden="1" x14ac:dyDescent="0.2">
      <c r="A221" s="36"/>
      <c r="B221" s="37"/>
      <c r="C221" s="37"/>
      <c r="D221" s="94"/>
      <c r="E221" s="93" t="s">
        <v>58</v>
      </c>
      <c r="F221" s="84" t="s">
        <v>11</v>
      </c>
      <c r="G221" s="84" t="s">
        <v>12</v>
      </c>
      <c r="H221" s="84" t="s">
        <v>13</v>
      </c>
      <c r="I221" s="84" t="s">
        <v>14</v>
      </c>
      <c r="J221" s="84" t="s">
        <v>15</v>
      </c>
      <c r="K221" s="121"/>
      <c r="L221" s="38"/>
      <c r="M221" s="38"/>
      <c r="N221" s="38"/>
      <c r="O221" s="38"/>
      <c r="P221" s="38"/>
      <c r="W221" s="372"/>
      <c r="Y221" s="372"/>
      <c r="AA221" s="372"/>
      <c r="AC221" s="372"/>
      <c r="AE221" s="372"/>
      <c r="AG221" s="372"/>
      <c r="AI221" s="372"/>
    </row>
    <row r="222" spans="1:35" s="2" customFormat="1" hidden="1" x14ac:dyDescent="0.2">
      <c r="A222" s="11"/>
      <c r="B222" s="12" t="s">
        <v>163</v>
      </c>
      <c r="C222" s="12"/>
      <c r="D222" s="99"/>
      <c r="E222" s="99" t="e">
        <f>(SUMIF(#REF!,"Obras civis",K201:K219)+#REF!)*3.98%</f>
        <v>#REF!</v>
      </c>
      <c r="F222" s="14" t="e">
        <f>(SUMIF(#REF!,"Obras civis",L201:L219)+#REF!)*3.98%</f>
        <v>#REF!</v>
      </c>
      <c r="G222" s="14" t="e">
        <f>(SUMIF(#REF!,"Obras civis",M201:M219)+#REF!)*3.98%</f>
        <v>#REF!</v>
      </c>
      <c r="H222" s="14" t="e">
        <f>(SUMIF(#REF!,"Obras civis",N201:N219)+#REF!)*3.98%</f>
        <v>#REF!</v>
      </c>
      <c r="I222" s="14" t="e">
        <f>(SUMIF(#REF!,"Obras civis",O201:O219)+#REF!)*3.98%</f>
        <v>#REF!</v>
      </c>
      <c r="J222" s="14" t="e">
        <f>(SUMIF(#REF!,"Obras civis",P201:P219)+#REF!)*3.98%</f>
        <v>#REF!</v>
      </c>
      <c r="K222" s="99"/>
      <c r="L222" s="14"/>
      <c r="M222" s="14"/>
      <c r="N222" s="14"/>
      <c r="O222" s="14"/>
      <c r="P222" s="14"/>
      <c r="W222" s="371"/>
      <c r="Y222" s="371"/>
      <c r="Z222" s="41"/>
      <c r="AA222" s="371"/>
      <c r="AC222" s="371"/>
      <c r="AE222" s="371"/>
      <c r="AG222" s="371"/>
      <c r="AI222" s="371"/>
    </row>
    <row r="223" spans="1:35" s="2" customFormat="1" hidden="1" x14ac:dyDescent="0.2">
      <c r="A223" s="11"/>
      <c r="B223" s="12" t="s">
        <v>22</v>
      </c>
      <c r="C223" s="31"/>
      <c r="D223" s="100"/>
      <c r="E223" s="100" t="e">
        <f>K220+#REF!+E222</f>
        <v>#REF!</v>
      </c>
      <c r="F223" s="32" t="e">
        <f>L220+#REF!+F222</f>
        <v>#REF!</v>
      </c>
      <c r="G223" s="32" t="e">
        <f>M220+#REF!+G222</f>
        <v>#REF!</v>
      </c>
      <c r="H223" s="32" t="e">
        <f>N220+#REF!+H222</f>
        <v>#REF!</v>
      </c>
      <c r="I223" s="32" t="e">
        <f>O220+#REF!+I222</f>
        <v>#REF!</v>
      </c>
      <c r="J223" s="32" t="e">
        <f>P220+#REF!+J222</f>
        <v>#REF!</v>
      </c>
      <c r="K223" s="100"/>
      <c r="L223" s="32"/>
      <c r="M223" s="32"/>
      <c r="N223" s="32"/>
      <c r="O223" s="32"/>
      <c r="P223" s="32"/>
      <c r="W223" s="371"/>
      <c r="Y223" s="371"/>
      <c r="Z223" s="41"/>
      <c r="AA223" s="371"/>
      <c r="AC223" s="371"/>
      <c r="AE223" s="371"/>
      <c r="AG223" s="371"/>
      <c r="AI223" s="371"/>
    </row>
    <row r="224" spans="1:35" s="2" customFormat="1" hidden="1" x14ac:dyDescent="0.2">
      <c r="A224" s="11"/>
      <c r="B224" s="12" t="s">
        <v>155</v>
      </c>
      <c r="C224" s="12"/>
      <c r="D224" s="130"/>
      <c r="E224" s="99" t="e">
        <f>E223*2.7%</f>
        <v>#REF!</v>
      </c>
      <c r="F224" s="14" t="e">
        <f>F223*2.7%</f>
        <v>#REF!</v>
      </c>
      <c r="G224" s="14" t="e">
        <f t="shared" ref="G224:J224" si="297">G223*2.7%</f>
        <v>#REF!</v>
      </c>
      <c r="H224" s="14" t="e">
        <f t="shared" si="297"/>
        <v>#REF!</v>
      </c>
      <c r="I224" s="14" t="e">
        <f t="shared" si="297"/>
        <v>#REF!</v>
      </c>
      <c r="J224" s="14" t="e">
        <f t="shared" si="297"/>
        <v>#REF!</v>
      </c>
      <c r="K224" s="99"/>
      <c r="L224" s="14"/>
      <c r="M224" s="14"/>
      <c r="N224" s="14"/>
      <c r="O224" s="14"/>
      <c r="P224" s="14"/>
      <c r="W224" s="371"/>
      <c r="Y224" s="371"/>
      <c r="Z224" s="41"/>
      <c r="AA224" s="371"/>
      <c r="AC224" s="371"/>
      <c r="AE224" s="371"/>
      <c r="AG224" s="371"/>
      <c r="AI224" s="371"/>
    </row>
    <row r="225" spans="1:35" s="2" customFormat="1" hidden="1" x14ac:dyDescent="0.2">
      <c r="A225" s="11"/>
      <c r="B225" s="12" t="s">
        <v>156</v>
      </c>
      <c r="C225" s="31"/>
      <c r="D225" s="131"/>
      <c r="E225" s="100" t="e">
        <f>E223*1.4%</f>
        <v>#REF!</v>
      </c>
      <c r="F225" s="32" t="e">
        <f>F223*1.4%</f>
        <v>#REF!</v>
      </c>
      <c r="G225" s="32" t="e">
        <f t="shared" ref="G225:J225" si="298">G223*1.4%</f>
        <v>#REF!</v>
      </c>
      <c r="H225" s="32" t="e">
        <f t="shared" si="298"/>
        <v>#REF!</v>
      </c>
      <c r="I225" s="32" t="e">
        <f t="shared" si="298"/>
        <v>#REF!</v>
      </c>
      <c r="J225" s="32" t="e">
        <f t="shared" si="298"/>
        <v>#REF!</v>
      </c>
      <c r="K225" s="100"/>
      <c r="L225" s="32"/>
      <c r="M225" s="32"/>
      <c r="N225" s="32"/>
      <c r="O225" s="32"/>
      <c r="P225" s="32"/>
      <c r="W225" s="371"/>
      <c r="Y225" s="371"/>
      <c r="Z225" s="41"/>
      <c r="AA225" s="371"/>
      <c r="AC225" s="371"/>
      <c r="AE225" s="371"/>
      <c r="AG225" s="371"/>
      <c r="AI225" s="371"/>
    </row>
    <row r="226" spans="1:35" s="2" customFormat="1" hidden="1" x14ac:dyDescent="0.2">
      <c r="A226" s="11"/>
      <c r="B226" s="12" t="s">
        <v>160</v>
      </c>
      <c r="C226" s="12"/>
      <c r="D226" s="12"/>
      <c r="E226" s="99" t="e">
        <f>E223*3.99%</f>
        <v>#REF!</v>
      </c>
      <c r="F226" s="14" t="e">
        <f>F223*3.99%</f>
        <v>#REF!</v>
      </c>
      <c r="G226" s="14" t="e">
        <f t="shared" ref="G226:J226" si="299">G223*3.99%</f>
        <v>#REF!</v>
      </c>
      <c r="H226" s="14" t="e">
        <f t="shared" si="299"/>
        <v>#REF!</v>
      </c>
      <c r="I226" s="14" t="e">
        <f t="shared" si="299"/>
        <v>#REF!</v>
      </c>
      <c r="J226" s="14" t="e">
        <f t="shared" si="299"/>
        <v>#REF!</v>
      </c>
      <c r="K226" s="99"/>
      <c r="L226" s="14"/>
      <c r="M226" s="14"/>
      <c r="N226" s="14"/>
      <c r="O226" s="14"/>
      <c r="P226" s="14"/>
      <c r="W226" s="371"/>
      <c r="Y226" s="371"/>
      <c r="Z226" s="41"/>
      <c r="AA226" s="371"/>
      <c r="AC226" s="371"/>
      <c r="AE226" s="371"/>
      <c r="AG226" s="371"/>
      <c r="AI226" s="371"/>
    </row>
    <row r="227" spans="1:35" s="2" customFormat="1" hidden="1" x14ac:dyDescent="0.2">
      <c r="A227" s="11"/>
      <c r="B227" s="33" t="s">
        <v>157</v>
      </c>
      <c r="C227" s="33"/>
      <c r="D227" s="132"/>
      <c r="E227" s="101" t="e">
        <f>E223*2.7%</f>
        <v>#REF!</v>
      </c>
      <c r="F227" s="34" t="e">
        <f>F223*2.7%</f>
        <v>#REF!</v>
      </c>
      <c r="G227" s="34" t="e">
        <f t="shared" ref="G227:J227" si="300">G223*2.7%</f>
        <v>#REF!</v>
      </c>
      <c r="H227" s="34" t="e">
        <f t="shared" si="300"/>
        <v>#REF!</v>
      </c>
      <c r="I227" s="34" t="e">
        <f t="shared" si="300"/>
        <v>#REF!</v>
      </c>
      <c r="J227" s="34" t="e">
        <f t="shared" si="300"/>
        <v>#REF!</v>
      </c>
      <c r="K227" s="101"/>
      <c r="L227" s="34"/>
      <c r="M227" s="34"/>
      <c r="N227" s="34"/>
      <c r="O227" s="34"/>
      <c r="P227" s="34"/>
      <c r="W227" s="371"/>
      <c r="Y227" s="371"/>
      <c r="Z227" s="41"/>
      <c r="AA227" s="371"/>
      <c r="AC227" s="371"/>
      <c r="AE227" s="371"/>
      <c r="AG227" s="371"/>
      <c r="AI227" s="371"/>
    </row>
    <row r="228" spans="1:35" s="2" customFormat="1" hidden="1" x14ac:dyDescent="0.2">
      <c r="A228" s="11"/>
      <c r="B228" s="12" t="s">
        <v>23</v>
      </c>
      <c r="C228" s="12"/>
      <c r="D228" s="130"/>
      <c r="E228" s="101" t="e">
        <f>E223+E224+E225+E226+E227</f>
        <v>#REF!</v>
      </c>
      <c r="F228" s="14" t="e">
        <f>F223+F224+F225+F226+F227</f>
        <v>#REF!</v>
      </c>
      <c r="G228" s="14" t="e">
        <f t="shared" ref="G228" si="301">G223+G224+G225+G226+G227</f>
        <v>#REF!</v>
      </c>
      <c r="H228" s="14" t="e">
        <f t="shared" ref="H228" si="302">H223+H224+H225+H226+H227</f>
        <v>#REF!</v>
      </c>
      <c r="I228" s="14" t="e">
        <f t="shared" ref="I228" si="303">I223+I224+I225+I226+I227</f>
        <v>#REF!</v>
      </c>
      <c r="J228" s="14" t="e">
        <f t="shared" ref="J228" si="304">J223+J224+J225+J226+J227</f>
        <v>#REF!</v>
      </c>
      <c r="K228" s="99"/>
      <c r="L228" s="14"/>
      <c r="M228" s="14"/>
      <c r="N228" s="14"/>
      <c r="O228" s="14"/>
      <c r="P228" s="14"/>
      <c r="W228" s="371"/>
      <c r="Y228" s="371"/>
      <c r="Z228" s="41"/>
      <c r="AA228" s="371"/>
      <c r="AC228" s="371"/>
      <c r="AE228" s="371"/>
      <c r="AG228" s="371"/>
      <c r="AI228" s="371"/>
    </row>
    <row r="229" spans="1:35" s="2" customFormat="1" hidden="1" x14ac:dyDescent="0.2">
      <c r="A229" s="12"/>
      <c r="B229" s="12" t="s">
        <v>24</v>
      </c>
      <c r="C229" s="12"/>
      <c r="D229" s="130"/>
      <c r="E229" s="99" t="e">
        <f t="shared" ref="E229:J229" si="305">E228*3%</f>
        <v>#REF!</v>
      </c>
      <c r="F229" s="14" t="e">
        <f t="shared" si="305"/>
        <v>#REF!</v>
      </c>
      <c r="G229" s="14" t="e">
        <f t="shared" si="305"/>
        <v>#REF!</v>
      </c>
      <c r="H229" s="14" t="e">
        <f t="shared" si="305"/>
        <v>#REF!</v>
      </c>
      <c r="I229" s="14" t="e">
        <f t="shared" si="305"/>
        <v>#REF!</v>
      </c>
      <c r="J229" s="14" t="e">
        <f t="shared" si="305"/>
        <v>#REF!</v>
      </c>
      <c r="K229" s="99"/>
      <c r="L229" s="14"/>
      <c r="M229" s="14"/>
      <c r="N229" s="14"/>
      <c r="O229" s="14"/>
      <c r="P229" s="14"/>
      <c r="W229" s="371"/>
      <c r="Y229" s="371"/>
      <c r="Z229" s="41"/>
      <c r="AA229" s="371"/>
      <c r="AC229" s="371"/>
      <c r="AE229" s="371"/>
      <c r="AG229" s="371"/>
      <c r="AI229" s="371"/>
    </row>
    <row r="230" spans="1:35" s="2" customFormat="1" hidden="1" x14ac:dyDescent="0.2">
      <c r="A230" s="35"/>
      <c r="B230" s="35" t="s">
        <v>158</v>
      </c>
      <c r="C230" s="35"/>
      <c r="D230" s="133"/>
      <c r="E230" s="102" t="e">
        <f>E228*2.7%</f>
        <v>#REF!</v>
      </c>
      <c r="F230" s="13" t="e">
        <f>F228*2.7%</f>
        <v>#REF!</v>
      </c>
      <c r="G230" s="13" t="e">
        <f t="shared" ref="G230:J230" si="306">G228*2.7%</f>
        <v>#REF!</v>
      </c>
      <c r="H230" s="13" t="e">
        <f t="shared" si="306"/>
        <v>#REF!</v>
      </c>
      <c r="I230" s="13" t="e">
        <f t="shared" si="306"/>
        <v>#REF!</v>
      </c>
      <c r="J230" s="13" t="e">
        <f t="shared" si="306"/>
        <v>#REF!</v>
      </c>
      <c r="K230" s="102"/>
      <c r="L230" s="13"/>
      <c r="M230" s="13"/>
      <c r="N230" s="13"/>
      <c r="O230" s="13"/>
      <c r="P230" s="13"/>
      <c r="W230" s="371"/>
      <c r="Y230" s="371"/>
      <c r="Z230" s="41"/>
      <c r="AA230" s="371"/>
      <c r="AC230" s="371"/>
      <c r="AE230" s="371"/>
      <c r="AG230" s="371"/>
      <c r="AI230" s="371"/>
    </row>
    <row r="231" spans="1:35" s="41" customFormat="1" x14ac:dyDescent="0.2">
      <c r="A231" s="36"/>
      <c r="B231" s="37" t="s">
        <v>25</v>
      </c>
      <c r="C231" s="37"/>
      <c r="D231" s="94"/>
      <c r="E231" s="94">
        <f>K220*(1+Entrada!$J$13)</f>
        <v>6922272.5433607437</v>
      </c>
      <c r="F231" s="38">
        <f>L220*(1+Entrada!$J$13)</f>
        <v>7008800.950152752</v>
      </c>
      <c r="G231" s="38">
        <f>M220*(1+Entrada!$J$13)</f>
        <v>6736063.4119443381</v>
      </c>
      <c r="H231" s="38">
        <f>N220*(1+Entrada!$J$13)</f>
        <v>7109173.9020314831</v>
      </c>
      <c r="I231" s="38">
        <f>O220*(1+Entrada!$J$13)</f>
        <v>6962421.7241122322</v>
      </c>
      <c r="J231" s="38">
        <f>P220*(1+Entrada!$J$13)</f>
        <v>7023337.7224938059</v>
      </c>
      <c r="K231" s="94"/>
      <c r="L231" s="38"/>
      <c r="M231" s="38"/>
      <c r="N231" s="38"/>
      <c r="O231" s="38"/>
      <c r="P231" s="38"/>
      <c r="S231" s="313">
        <f>SUMIF($Q201:$Q219,"&lt;&gt;Rateio",Y201:Y219)</f>
        <v>8325190.6880612029</v>
      </c>
      <c r="T231" s="313">
        <f t="shared" ref="T231" si="307">SUMIF($Q201:$Q219,"&lt;&gt;Rateio",Z201:Z219)</f>
        <v>8001227.712150475</v>
      </c>
      <c r="U231" s="313">
        <f t="shared" ref="U231" si="308">SUMIF($Q201:$Q219,"&lt;&gt;Rateio",AA201:AA219)</f>
        <v>8444415.6411247943</v>
      </c>
      <c r="V231" s="313">
        <f t="shared" ref="V231" si="309">SUMIF($Q201:$Q219,"&lt;&gt;Rateio",AB201:AB219)</f>
        <v>8270100.5373352682</v>
      </c>
      <c r="W231" s="369">
        <f t="shared" ref="W231" si="310">SUMIF($Q201:$Q219,"&lt;&gt;Rateio",AC201:AC219)</f>
        <v>8342457.7502290318</v>
      </c>
      <c r="Y231" s="372"/>
      <c r="AA231" s="372"/>
      <c r="AC231" s="372"/>
      <c r="AE231" s="372"/>
      <c r="AG231" s="372"/>
      <c r="AI231" s="372"/>
    </row>
    <row r="232" spans="1:35" s="2" customFormat="1" x14ac:dyDescent="0.2">
      <c r="C232" s="52"/>
      <c r="E232" s="88">
        <f>AVERAGE(F232:J232)</f>
        <v>2.8891451857296489E-2</v>
      </c>
      <c r="F232" s="327">
        <f>S232</f>
        <v>2.8891451857296489E-2</v>
      </c>
      <c r="G232" s="327">
        <f t="shared" ref="G232" si="311">T232</f>
        <v>2.8891451857296496E-2</v>
      </c>
      <c r="H232" s="327">
        <f t="shared" ref="H232" si="312">U232</f>
        <v>2.8891451857296493E-2</v>
      </c>
      <c r="I232" s="327">
        <f t="shared" ref="I232" si="313">V232</f>
        <v>2.8891451857296493E-2</v>
      </c>
      <c r="J232" s="327">
        <f t="shared" ref="J232" si="314">W232</f>
        <v>2.8891451857296493E-2</v>
      </c>
      <c r="K232" s="87"/>
      <c r="L232" s="87"/>
      <c r="M232" s="87"/>
      <c r="N232" s="87"/>
      <c r="O232" s="87"/>
      <c r="P232" s="3"/>
      <c r="Q232" s="3"/>
      <c r="S232" s="308">
        <f>S220/S231</f>
        <v>2.8891451857296489E-2</v>
      </c>
      <c r="T232" s="308">
        <f>T220/T231</f>
        <v>2.8891451857296496E-2</v>
      </c>
      <c r="U232" s="308">
        <f>U220/U231</f>
        <v>2.8891451857296493E-2</v>
      </c>
      <c r="V232" s="308">
        <f>V220/V231</f>
        <v>2.8891451857296493E-2</v>
      </c>
      <c r="W232" s="373">
        <f>W220/W231</f>
        <v>2.8891451857296493E-2</v>
      </c>
      <c r="Y232" s="373"/>
      <c r="Z232" s="385"/>
      <c r="AA232" s="373"/>
      <c r="AB232" s="324"/>
      <c r="AC232" s="373"/>
      <c r="AE232" s="373"/>
      <c r="AF232" s="324"/>
      <c r="AG232" s="373"/>
      <c r="AH232" s="324"/>
      <c r="AI232" s="373"/>
    </row>
    <row r="233" spans="1:35" s="2" customFormat="1" x14ac:dyDescent="0.2">
      <c r="K233" s="6"/>
      <c r="L233" s="6"/>
      <c r="M233" s="6"/>
      <c r="N233" s="6"/>
      <c r="O233" s="6"/>
      <c r="P233" s="6"/>
      <c r="Q233" s="3"/>
    </row>
    <row r="234" spans="1:35" s="2" customFormat="1" x14ac:dyDescent="0.2">
      <c r="C234" s="52"/>
      <c r="E234" s="86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3"/>
    </row>
    <row r="235" spans="1:35" s="2" customFormat="1" x14ac:dyDescent="0.2">
      <c r="C235" s="52"/>
      <c r="E235" s="86"/>
      <c r="F235" s="87"/>
      <c r="G235" s="87"/>
      <c r="H235" s="87"/>
      <c r="I235" s="87"/>
      <c r="J235" s="87"/>
      <c r="K235" s="87"/>
      <c r="L235" s="87"/>
      <c r="M235" s="87"/>
      <c r="N235" s="87"/>
      <c r="O235" s="3"/>
      <c r="P235" s="3"/>
      <c r="Q235" s="3"/>
    </row>
    <row r="236" spans="1:35" s="5" customFormat="1" ht="12.75" customHeight="1" x14ac:dyDescent="0.2">
      <c r="B236" s="523" t="s">
        <v>41</v>
      </c>
      <c r="C236" s="70"/>
      <c r="D236" s="52"/>
      <c r="E236" s="87"/>
      <c r="F236" s="87"/>
      <c r="G236" s="52"/>
      <c r="H236" s="53"/>
      <c r="I236" s="54"/>
      <c r="J236" s="6"/>
      <c r="K236" s="6"/>
      <c r="L236" s="112"/>
      <c r="M236" s="6"/>
      <c r="N236" s="6"/>
      <c r="S236" s="359" t="s">
        <v>11</v>
      </c>
      <c r="T236" s="359" t="s">
        <v>12</v>
      </c>
      <c r="U236" s="359" t="s">
        <v>13</v>
      </c>
      <c r="V236" s="359" t="s">
        <v>14</v>
      </c>
      <c r="W236" s="368" t="s">
        <v>15</v>
      </c>
      <c r="Y236" s="368" t="s">
        <v>11</v>
      </c>
      <c r="Z236" s="381" t="s">
        <v>12</v>
      </c>
      <c r="AA236" s="368" t="s">
        <v>13</v>
      </c>
      <c r="AB236" s="360" t="s">
        <v>14</v>
      </c>
      <c r="AC236" s="368" t="s">
        <v>15</v>
      </c>
      <c r="AE236" s="368" t="s">
        <v>11</v>
      </c>
      <c r="AF236" s="360" t="s">
        <v>12</v>
      </c>
      <c r="AG236" s="368" t="s">
        <v>13</v>
      </c>
      <c r="AH236" s="360" t="s">
        <v>14</v>
      </c>
      <c r="AI236" s="368" t="s">
        <v>15</v>
      </c>
    </row>
    <row r="237" spans="1:35" s="5" customFormat="1" ht="12.75" customHeight="1" x14ac:dyDescent="0.2">
      <c r="B237" s="523"/>
      <c r="C237" s="71"/>
      <c r="D237" s="55"/>
      <c r="E237" s="87"/>
      <c r="F237" s="87"/>
      <c r="G237" s="55"/>
      <c r="H237" s="56"/>
      <c r="I237" s="56"/>
      <c r="J237" s="6"/>
      <c r="K237" s="6"/>
      <c r="L237" s="112"/>
      <c r="M237" s="6"/>
      <c r="N237" s="6"/>
      <c r="Q237" s="41" t="s">
        <v>535</v>
      </c>
      <c r="S237" s="313">
        <f>SUMIF($Q240:$Q258,"Rateio",L240:L258)+F270</f>
        <v>7042984.3395917565</v>
      </c>
      <c r="T237" s="313">
        <f t="shared" ref="T237" si="315">SUMIF($Q240:$Q258,"Rateio",M240:M258)+G270</f>
        <v>6768916.6033152938</v>
      </c>
      <c r="U237" s="313">
        <f t="shared" ref="U237" si="316">SUMIF($Q240:$Q258,"Rateio",N240:N258)+H270</f>
        <v>7143846.8313686233</v>
      </c>
      <c r="V237" s="313">
        <f t="shared" ref="V237" si="317">SUMIF($Q240:$Q258,"Rateio",O240:O258)+I270</f>
        <v>6996378.9123569205</v>
      </c>
      <c r="W237" s="369">
        <f t="shared" ref="W237" si="318">SUMIF($Q240:$Q258,"Rateio",P240:P258)+J270</f>
        <v>7057592.0108146062</v>
      </c>
      <c r="Y237" s="378"/>
      <c r="Z237" s="382"/>
      <c r="AA237" s="378"/>
      <c r="AC237" s="378"/>
      <c r="AE237" s="378"/>
      <c r="AG237" s="378"/>
      <c r="AI237" s="378"/>
    </row>
    <row r="238" spans="1:35" s="8" customFormat="1" x14ac:dyDescent="0.2">
      <c r="A238" s="512" t="s">
        <v>16</v>
      </c>
      <c r="B238" s="526" t="s">
        <v>17</v>
      </c>
      <c r="C238" s="512" t="s">
        <v>0</v>
      </c>
      <c r="D238" s="524" t="s">
        <v>18</v>
      </c>
      <c r="E238" s="92">
        <f>$E$45</f>
        <v>42917</v>
      </c>
      <c r="F238" s="518" t="str">
        <f>$F$45</f>
        <v>Preço Unitário</v>
      </c>
      <c r="G238" s="518"/>
      <c r="H238" s="518"/>
      <c r="I238" s="518"/>
      <c r="J238" s="518"/>
      <c r="K238" s="92">
        <f>$K$45</f>
        <v>42917</v>
      </c>
      <c r="L238" s="516" t="str">
        <f>$L$45</f>
        <v>Preço Total</v>
      </c>
      <c r="M238" s="516"/>
      <c r="N238" s="516"/>
      <c r="O238" s="516"/>
      <c r="P238" s="516"/>
      <c r="Q238" s="315" t="s">
        <v>536</v>
      </c>
      <c r="S238" s="313">
        <f>SUMIF($R240:$R258,"UAR",L240:L258)</f>
        <v>4796341.3630644754</v>
      </c>
      <c r="T238" s="313">
        <f t="shared" ref="T238" si="319">SUMIF($R240:$R258,"UAR",M240:M258)</f>
        <v>4609698.548541273</v>
      </c>
      <c r="U238" s="313">
        <f t="shared" ref="U238" si="320">SUMIF($R240:$R258,"UAR",N240:N258)</f>
        <v>4865029.7085108291</v>
      </c>
      <c r="V238" s="313">
        <f t="shared" ref="V238" si="321">SUMIF($R240:$R258,"UAR",O240:O258)</f>
        <v>4764602.6103409836</v>
      </c>
      <c r="W238" s="369">
        <f t="shared" ref="W238" si="322">SUMIF($R240:$R258,"UAR",P240:P258)</f>
        <v>4806289.3303360129</v>
      </c>
      <c r="Y238" s="379"/>
      <c r="Z238" s="383"/>
      <c r="AA238" s="379"/>
      <c r="AC238" s="379"/>
      <c r="AE238" s="379"/>
      <c r="AG238" s="379"/>
      <c r="AI238" s="379"/>
    </row>
    <row r="239" spans="1:35" s="9" customFormat="1" x14ac:dyDescent="0.2">
      <c r="A239" s="512"/>
      <c r="B239" s="513"/>
      <c r="C239" s="513"/>
      <c r="D239" s="525"/>
      <c r="E239" s="90" t="s">
        <v>58</v>
      </c>
      <c r="F239" s="285" t="s">
        <v>11</v>
      </c>
      <c r="G239" s="285" t="s">
        <v>12</v>
      </c>
      <c r="H239" s="285" t="s">
        <v>13</v>
      </c>
      <c r="I239" s="285" t="s">
        <v>14</v>
      </c>
      <c r="J239" s="285" t="s">
        <v>15</v>
      </c>
      <c r="K239" s="90" t="s">
        <v>58</v>
      </c>
      <c r="L239" s="42" t="s">
        <v>11</v>
      </c>
      <c r="M239" s="42" t="s">
        <v>12</v>
      </c>
      <c r="N239" s="42" t="s">
        <v>13</v>
      </c>
      <c r="O239" s="42" t="s">
        <v>14</v>
      </c>
      <c r="P239" s="42" t="s">
        <v>15</v>
      </c>
      <c r="Q239" s="315" t="s">
        <v>537</v>
      </c>
      <c r="S239" s="317">
        <f>S238/S237</f>
        <v>0.68100980093084984</v>
      </c>
      <c r="T239" s="317">
        <f t="shared" ref="T239" si="323">T238/T237</f>
        <v>0.68100980093084995</v>
      </c>
      <c r="U239" s="317">
        <f t="shared" ref="U239" si="324">U238/U237</f>
        <v>0.68100980093084995</v>
      </c>
      <c r="V239" s="317">
        <f t="shared" ref="V239" si="325">V238/V237</f>
        <v>0.68100980093085006</v>
      </c>
      <c r="W239" s="370">
        <f t="shared" ref="W239" si="326">W238/W237</f>
        <v>0.68100980093085006</v>
      </c>
      <c r="Y239" s="380"/>
      <c r="Z239" s="384"/>
      <c r="AA239" s="380"/>
      <c r="AB239" s="318"/>
      <c r="AC239" s="386"/>
      <c r="AE239" s="380"/>
      <c r="AF239" s="318"/>
      <c r="AG239" s="380"/>
      <c r="AH239" s="318"/>
      <c r="AI239" s="386"/>
    </row>
    <row r="240" spans="1:35" x14ac:dyDescent="0.2">
      <c r="A240" s="57">
        <v>1</v>
      </c>
      <c r="B240" s="40" t="s">
        <v>70</v>
      </c>
      <c r="C240" s="28" t="str">
        <f>VLOOKUP(B240,Valores!$A$2:$F$223,5,FALSE)</f>
        <v>unid.</v>
      </c>
      <c r="D240" s="279">
        <v>1</v>
      </c>
      <c r="E240" s="178">
        <f>EXP(11.59383)*POWER(Resumo!$C$24,0.14586)*POWER(Resumo!$D$24,0.00823)*POWER(Resumo!$E$24,0.51615)*(IF(Resumo!$F$24="ONAN/ONAF",0.8,IF(Resumo!$F$24="ONAN/ONAF/ONAF",1,1.1)))*1.027533*(1+Valores!$H$163)*(1+Valores!$I$163)*(1+Valores!$J$163)*VLOOKUP(VLOOKUP($B240,Indices_Poder!$B$5:$E$250,3,FALSE),Indices_Poder!$G$6:$N$28,8,FALSE)</f>
        <v>4549602.5212816074</v>
      </c>
      <c r="F240" s="60">
        <f>$E240*VLOOKUP(F$239,Regional!$A$2:$B$7,2,FALSE)</f>
        <v>4606472.5527976276</v>
      </c>
      <c r="G240" s="60">
        <f>$E240*VLOOKUP(G$239,Regional!$A$2:$B$7,2,FALSE)</f>
        <v>4427218.2134591322</v>
      </c>
      <c r="H240" s="60">
        <f>$E240*VLOOKUP(H$239,Regional!$A$2:$B$7,2,FALSE)</f>
        <v>4672441.7893562103</v>
      </c>
      <c r="I240" s="60">
        <f>$E240*VLOOKUP(I$239,Regional!$A$2:$B$7,2,FALSE)</f>
        <v>4575990.2159050405</v>
      </c>
      <c r="J240" s="60">
        <f>$E240*VLOOKUP(J$239,Regional!$A$2:$B$7,2,FALSE)</f>
        <v>4616026.7180923186</v>
      </c>
      <c r="K240" s="96">
        <f>D240*E240</f>
        <v>4549602.5212816074</v>
      </c>
      <c r="L240" s="58">
        <f>D240*F240</f>
        <v>4606472.5527976276</v>
      </c>
      <c r="M240" s="58">
        <f>D240*G240</f>
        <v>4427218.2134591322</v>
      </c>
      <c r="N240" s="58">
        <f>D240*H240</f>
        <v>4672441.7893562103</v>
      </c>
      <c r="O240" s="58">
        <f>D240*I240</f>
        <v>4575990.2159050405</v>
      </c>
      <c r="P240" s="59">
        <f>D240*J240</f>
        <v>4616026.7180923186</v>
      </c>
      <c r="Q240" s="1">
        <f>VLOOKUP(B240,Valores!$A$2:$O$300,14,FALSE)</f>
        <v>2.86E-2</v>
      </c>
      <c r="R240" s="1" t="str">
        <f>VLOOKUP(B240,Valores!$A$2:$O$300,15,FALSE)</f>
        <v>UAR</v>
      </c>
      <c r="S240" s="322">
        <f>IF($R240="UAR",L240*S$239,0)</f>
        <v>3137052.9561741361</v>
      </c>
      <c r="T240" s="322">
        <f t="shared" ref="T240:T258" si="327">IF($R240="UAR",M240*T$239,0)</f>
        <v>3014978.9942252366</v>
      </c>
      <c r="U240" s="322">
        <f t="shared" ref="U240:U258" si="328">IF($R240="UAR",N240*U$239,0)</f>
        <v>3181978.6528304573</v>
      </c>
      <c r="V240" s="322">
        <f t="shared" ref="V240:V258" si="329">IF($R240="UAR",O240*V$239,0)</f>
        <v>3116294.1859950093</v>
      </c>
      <c r="W240" s="322">
        <f t="shared" ref="W240:W258" si="330">IF($R240="UAR",P240*W$239,0)</f>
        <v>3143559.4363795351</v>
      </c>
      <c r="Y240" s="369">
        <f>L240+S240</f>
        <v>7743525.5089717638</v>
      </c>
      <c r="Z240" s="369">
        <f t="shared" ref="Z240:Z258" si="331">M240+T240</f>
        <v>7442197.2076843688</v>
      </c>
      <c r="AA240" s="369">
        <f t="shared" ref="AA240:AA258" si="332">N240+U240</f>
        <v>7854420.4421866676</v>
      </c>
      <c r="AB240" s="369">
        <f t="shared" ref="AB240:AB258" si="333">O240+V240</f>
        <v>7692284.4019000493</v>
      </c>
      <c r="AC240" s="369">
        <f t="shared" ref="AC240:AC258" si="334">P240+W240</f>
        <v>7759586.1544718537</v>
      </c>
      <c r="AE240" s="371">
        <f>IF($Q240="rateio",0,Y240*$Q240)</f>
        <v>221464.82955659245</v>
      </c>
      <c r="AF240" s="371">
        <f t="shared" ref="AF240:AF258" si="335">IF($Q240="rateio",0,Z240*$Q240)</f>
        <v>212846.84013977295</v>
      </c>
      <c r="AG240" s="371">
        <f t="shared" ref="AG240:AG258" si="336">IF($Q240="rateio",0,AA240*$Q240)</f>
        <v>224636.42464653868</v>
      </c>
      <c r="AH240" s="371">
        <f t="shared" ref="AH240:AH258" si="337">IF($Q240="rateio",0,AB240*$Q240)</f>
        <v>219999.33389434143</v>
      </c>
      <c r="AI240" s="371">
        <f t="shared" ref="AI240:AI258" si="338">IF($Q240="rateio",0,AC240*$Q240)</f>
        <v>221924.16401789503</v>
      </c>
    </row>
    <row r="241" spans="1:35" x14ac:dyDescent="0.2">
      <c r="A241" s="61">
        <v>2</v>
      </c>
      <c r="B241" s="28" t="s">
        <v>275</v>
      </c>
      <c r="C241" s="28" t="str">
        <f>VLOOKUP(B241,Valores!$A$2:$F$223,5,FALSE)</f>
        <v>unid.</v>
      </c>
      <c r="D241" s="280">
        <v>0.33300000000000002</v>
      </c>
      <c r="E241" s="209">
        <f>VLOOKUP($B241,Valores!$A$2:$G$300,6,FALSE)*VLOOKUP(VLOOKUP($B241,Indices_Poder!$B$5:$E$250,3,FALSE),Indices_Poder!$G$6:$N$28,4,FALSE)</f>
        <v>86511.582776174182</v>
      </c>
      <c r="F241" s="60">
        <f>$E241*VLOOKUP(F$239,Regional!$A$2:$B$7,2,FALSE)</f>
        <v>87592.977560876359</v>
      </c>
      <c r="G241" s="60">
        <f>$E241*VLOOKUP(G$239,Regional!$A$2:$B$7,2,FALSE)</f>
        <v>84184.421199495089</v>
      </c>
      <c r="H241" s="60">
        <f>$E241*VLOOKUP(H$239,Regional!$A$2:$B$7,2,FALSE)</f>
        <v>88847.395511130875</v>
      </c>
      <c r="I241" s="60">
        <f>$E241*VLOOKUP(I$239,Regional!$A$2:$B$7,2,FALSE)</f>
        <v>87013.349956275997</v>
      </c>
      <c r="J241" s="60">
        <f>$E241*VLOOKUP(J$239,Regional!$A$2:$B$7,2,FALSE)</f>
        <v>87774.651884706327</v>
      </c>
      <c r="K241" s="97">
        <f t="shared" ref="K241:K258" si="339">D241*E241</f>
        <v>28808.357064466003</v>
      </c>
      <c r="L241" s="63">
        <f t="shared" ref="L241:L258" si="340">$D241*F241</f>
        <v>29168.461527771829</v>
      </c>
      <c r="M241" s="63">
        <f t="shared" ref="M241:M258" si="341">$D241*G241</f>
        <v>28033.412259431865</v>
      </c>
      <c r="N241" s="63">
        <f t="shared" ref="N241:N258" si="342">$D241*H241</f>
        <v>29586.182705206582</v>
      </c>
      <c r="O241" s="63">
        <f t="shared" ref="O241:O258" si="343">$D241*I241</f>
        <v>28975.445535439907</v>
      </c>
      <c r="P241" s="64">
        <f t="shared" ref="P241:P258" si="344">$D241*J241</f>
        <v>29228.959077607207</v>
      </c>
      <c r="Q241" s="1">
        <f>VLOOKUP(B241,Valores!$A$2:$O$300,14,FALSE)</f>
        <v>3.5700000000000003E-2</v>
      </c>
      <c r="R241" s="1" t="str">
        <f>VLOOKUP(B241,Valores!$A$2:$O$300,15,FALSE)</f>
        <v>UAR</v>
      </c>
      <c r="S241" s="322">
        <f t="shared" ref="S241:S258" si="345">IF($R241="UAR",L241*S$239,0)</f>
        <v>19864.008178487045</v>
      </c>
      <c r="T241" s="322">
        <f t="shared" si="327"/>
        <v>19091.028502208144</v>
      </c>
      <c r="U241" s="322">
        <f t="shared" si="328"/>
        <v>20148.480394376489</v>
      </c>
      <c r="V241" s="322">
        <f t="shared" si="329"/>
        <v>19732.562395972618</v>
      </c>
      <c r="W241" s="322">
        <f t="shared" si="330"/>
        <v>19905.207602857248</v>
      </c>
      <c r="Y241" s="369">
        <f t="shared" ref="Y241:Y258" si="346">L241+S241</f>
        <v>49032.469706258875</v>
      </c>
      <c r="Z241" s="369">
        <f t="shared" si="331"/>
        <v>47124.440761640013</v>
      </c>
      <c r="AA241" s="369">
        <f t="shared" si="332"/>
        <v>49734.663099583071</v>
      </c>
      <c r="AB241" s="369">
        <f t="shared" si="333"/>
        <v>48708.007931412525</v>
      </c>
      <c r="AC241" s="369">
        <f t="shared" si="334"/>
        <v>49134.166680464456</v>
      </c>
      <c r="AE241" s="371">
        <f t="shared" ref="AE241:AE258" si="347">IF($Q241="rateio",0,Y241*$Q241)</f>
        <v>1750.4591685134419</v>
      </c>
      <c r="AF241" s="371">
        <f t="shared" si="335"/>
        <v>1682.3425351905487</v>
      </c>
      <c r="AG241" s="371">
        <f t="shared" si="336"/>
        <v>1775.5274726551158</v>
      </c>
      <c r="AH241" s="371">
        <f t="shared" si="337"/>
        <v>1738.8758831514272</v>
      </c>
      <c r="AI241" s="371">
        <f t="shared" si="338"/>
        <v>1754.0897504925813</v>
      </c>
    </row>
    <row r="242" spans="1:35" x14ac:dyDescent="0.2">
      <c r="A242" s="61">
        <v>3</v>
      </c>
      <c r="B242" s="28" t="s">
        <v>410</v>
      </c>
      <c r="C242" s="28" t="str">
        <f>VLOOKUP(B242,Valores!$A$2:$F$223,5,FALSE)</f>
        <v>unid.</v>
      </c>
      <c r="D242" s="281">
        <v>1</v>
      </c>
      <c r="E242" s="209">
        <f>VLOOKUP($B242,Valores!$A$2:$G$300,6,FALSE)*VLOOKUP(VLOOKUP($B242,Indices_Poder!$B$5:$E$250,3,FALSE),Indices_Poder!$G$6:$N$28,4,FALSE)</f>
        <v>1568.6315587113145</v>
      </c>
      <c r="F242" s="60">
        <f>$E242*VLOOKUP(F$239,Regional!$A$2:$B$7,2,FALSE)</f>
        <v>1588.2394531952059</v>
      </c>
      <c r="G242" s="60">
        <f>$E242*VLOOKUP(G$239,Regional!$A$2:$B$7,2,FALSE)</f>
        <v>1526.4353697819802</v>
      </c>
      <c r="H242" s="60">
        <f>$E242*VLOOKUP(H$239,Regional!$A$2:$B$7,2,FALSE)</f>
        <v>1610.9846107965197</v>
      </c>
      <c r="I242" s="60">
        <f>$E242*VLOOKUP(I$239,Regional!$A$2:$B$7,2,FALSE)</f>
        <v>1577.7296217518401</v>
      </c>
      <c r="J242" s="60">
        <f>$E242*VLOOKUP(J$239,Regional!$A$2:$B$7,2,FALSE)</f>
        <v>1591.5335794684995</v>
      </c>
      <c r="K242" s="97">
        <f t="shared" si="339"/>
        <v>1568.6315587113145</v>
      </c>
      <c r="L242" s="63">
        <f t="shared" si="340"/>
        <v>1588.2394531952059</v>
      </c>
      <c r="M242" s="63">
        <f t="shared" si="341"/>
        <v>1526.4353697819802</v>
      </c>
      <c r="N242" s="63">
        <f t="shared" si="342"/>
        <v>1610.9846107965197</v>
      </c>
      <c r="O242" s="63">
        <f t="shared" si="343"/>
        <v>1577.7296217518401</v>
      </c>
      <c r="P242" s="64">
        <f t="shared" si="344"/>
        <v>1591.5335794684995</v>
      </c>
      <c r="Q242" s="1">
        <f>VLOOKUP(B242,Valores!$A$2:$O$300,14,FALSE)</f>
        <v>2.7E-2</v>
      </c>
      <c r="R242" s="1" t="str">
        <f>VLOOKUP(B242,Valores!$A$2:$O$300,15,FALSE)</f>
        <v>COM</v>
      </c>
      <c r="S242" s="322">
        <f t="shared" si="345"/>
        <v>0</v>
      </c>
      <c r="T242" s="322">
        <f t="shared" si="327"/>
        <v>0</v>
      </c>
      <c r="U242" s="322">
        <f t="shared" si="328"/>
        <v>0</v>
      </c>
      <c r="V242" s="322">
        <f t="shared" si="329"/>
        <v>0</v>
      </c>
      <c r="W242" s="322">
        <f t="shared" si="330"/>
        <v>0</v>
      </c>
      <c r="Y242" s="369">
        <f t="shared" si="346"/>
        <v>1588.2394531952059</v>
      </c>
      <c r="Z242" s="369">
        <f t="shared" si="331"/>
        <v>1526.4353697819802</v>
      </c>
      <c r="AA242" s="369">
        <f t="shared" si="332"/>
        <v>1610.9846107965197</v>
      </c>
      <c r="AB242" s="369">
        <f t="shared" si="333"/>
        <v>1577.7296217518401</v>
      </c>
      <c r="AC242" s="369">
        <f t="shared" si="334"/>
        <v>1591.5335794684995</v>
      </c>
      <c r="AE242" s="371">
        <f t="shared" si="347"/>
        <v>42.882465236270562</v>
      </c>
      <c r="AF242" s="371">
        <f t="shared" si="335"/>
        <v>41.213754984113464</v>
      </c>
      <c r="AG242" s="371">
        <f t="shared" si="336"/>
        <v>43.496584491506034</v>
      </c>
      <c r="AH242" s="371">
        <f t="shared" si="337"/>
        <v>42.59869978729968</v>
      </c>
      <c r="AI242" s="371">
        <f t="shared" si="338"/>
        <v>42.971406645649488</v>
      </c>
    </row>
    <row r="243" spans="1:35" x14ac:dyDescent="0.2">
      <c r="A243" s="61">
        <v>4</v>
      </c>
      <c r="B243" s="28" t="s">
        <v>408</v>
      </c>
      <c r="C243" s="28" t="str">
        <f>VLOOKUP(B243,Valores!$A$2:$F$223,5,FALSE)</f>
        <v>unid.</v>
      </c>
      <c r="D243" s="281">
        <v>1</v>
      </c>
      <c r="E243" s="209">
        <f>VLOOKUP($B243,Valores!$A$2:$G$300,6,FALSE)*VLOOKUP(VLOOKUP($B243,Indices_Poder!$B$5:$E$250,3,FALSE),Indices_Poder!$G$6:$N$28,4,FALSE)</f>
        <v>1568.6315587113145</v>
      </c>
      <c r="F243" s="60">
        <f>$E243*VLOOKUP(F$239,Regional!$A$2:$B$7,2,FALSE)</f>
        <v>1588.2394531952059</v>
      </c>
      <c r="G243" s="60">
        <f>$E243*VLOOKUP(G$239,Regional!$A$2:$B$7,2,FALSE)</f>
        <v>1526.4353697819802</v>
      </c>
      <c r="H243" s="60">
        <f>$E243*VLOOKUP(H$239,Regional!$A$2:$B$7,2,FALSE)</f>
        <v>1610.9846107965197</v>
      </c>
      <c r="I243" s="60">
        <f>$E243*VLOOKUP(I$239,Regional!$A$2:$B$7,2,FALSE)</f>
        <v>1577.7296217518401</v>
      </c>
      <c r="J243" s="60">
        <f>$E243*VLOOKUP(J$239,Regional!$A$2:$B$7,2,FALSE)</f>
        <v>1591.5335794684995</v>
      </c>
      <c r="K243" s="97">
        <f t="shared" si="339"/>
        <v>1568.6315587113145</v>
      </c>
      <c r="L243" s="63">
        <f t="shared" si="340"/>
        <v>1588.2394531952059</v>
      </c>
      <c r="M243" s="63">
        <f t="shared" si="341"/>
        <v>1526.4353697819802</v>
      </c>
      <c r="N243" s="63">
        <f t="shared" si="342"/>
        <v>1610.9846107965197</v>
      </c>
      <c r="O243" s="63">
        <f t="shared" si="343"/>
        <v>1577.7296217518401</v>
      </c>
      <c r="P243" s="64">
        <f t="shared" si="344"/>
        <v>1591.5335794684995</v>
      </c>
      <c r="Q243" s="1">
        <f>VLOOKUP(B243,Valores!$A$2:$O$300,14,FALSE)</f>
        <v>2.7E-2</v>
      </c>
      <c r="R243" s="1" t="str">
        <f>VLOOKUP(B243,Valores!$A$2:$O$300,15,FALSE)</f>
        <v>COM</v>
      </c>
      <c r="S243" s="322">
        <f t="shared" si="345"/>
        <v>0</v>
      </c>
      <c r="T243" s="322">
        <f t="shared" si="327"/>
        <v>0</v>
      </c>
      <c r="U243" s="322">
        <f t="shared" si="328"/>
        <v>0</v>
      </c>
      <c r="V243" s="322">
        <f t="shared" si="329"/>
        <v>0</v>
      </c>
      <c r="W243" s="322">
        <f t="shared" si="330"/>
        <v>0</v>
      </c>
      <c r="Y243" s="369">
        <f t="shared" si="346"/>
        <v>1588.2394531952059</v>
      </c>
      <c r="Z243" s="369">
        <f t="shared" si="331"/>
        <v>1526.4353697819802</v>
      </c>
      <c r="AA243" s="369">
        <f t="shared" si="332"/>
        <v>1610.9846107965197</v>
      </c>
      <c r="AB243" s="369">
        <f t="shared" si="333"/>
        <v>1577.7296217518401</v>
      </c>
      <c r="AC243" s="369">
        <f t="shared" si="334"/>
        <v>1591.5335794684995</v>
      </c>
      <c r="AE243" s="371">
        <f t="shared" si="347"/>
        <v>42.882465236270562</v>
      </c>
      <c r="AF243" s="371">
        <f t="shared" si="335"/>
        <v>41.213754984113464</v>
      </c>
      <c r="AG243" s="371">
        <f t="shared" si="336"/>
        <v>43.496584491506034</v>
      </c>
      <c r="AH243" s="371">
        <f t="shared" si="337"/>
        <v>42.59869978729968</v>
      </c>
      <c r="AI243" s="371">
        <f t="shared" si="338"/>
        <v>42.971406645649488</v>
      </c>
    </row>
    <row r="244" spans="1:35" x14ac:dyDescent="0.2">
      <c r="A244" s="61">
        <v>5</v>
      </c>
      <c r="B244" s="28" t="s">
        <v>2</v>
      </c>
      <c r="C244" s="28" t="str">
        <f>VLOOKUP(B244,Valores!$A$2:$F$223,5,FALSE)</f>
        <v>unid.</v>
      </c>
      <c r="D244" s="281">
        <v>1</v>
      </c>
      <c r="E244" s="209">
        <f>VLOOKUP($B244,Valores!$A$2:$G$300,6,FALSE)*VLOOKUP(VLOOKUP($B244,Indices_Poder!$B$5:$E$250,3,FALSE),Indices_Poder!$G$6:$N$28,4,FALSE)</f>
        <v>25042.747785145042</v>
      </c>
      <c r="F244" s="60">
        <f>$E244*VLOOKUP(F$239,Regional!$A$2:$B$7,2,FALSE)</f>
        <v>25355.782132459353</v>
      </c>
      <c r="G244" s="60">
        <f>$E244*VLOOKUP(G$239,Regional!$A$2:$B$7,2,FALSE)</f>
        <v>24369.097869724639</v>
      </c>
      <c r="H244" s="60">
        <f>$E244*VLOOKUP(H$239,Regional!$A$2:$B$7,2,FALSE)</f>
        <v>25718.901975343957</v>
      </c>
      <c r="I244" s="60">
        <f>$E244*VLOOKUP(I$239,Regional!$A$2:$B$7,2,FALSE)</f>
        <v>25187.995722298885</v>
      </c>
      <c r="J244" s="60">
        <f>$E244*VLOOKUP(J$239,Regional!$A$2:$B$7,2,FALSE)</f>
        <v>25408.371902808158</v>
      </c>
      <c r="K244" s="97">
        <f t="shared" si="339"/>
        <v>25042.747785145042</v>
      </c>
      <c r="L244" s="63">
        <f t="shared" si="340"/>
        <v>25355.782132459353</v>
      </c>
      <c r="M244" s="63">
        <f t="shared" si="341"/>
        <v>24369.097869724639</v>
      </c>
      <c r="N244" s="63">
        <f t="shared" si="342"/>
        <v>25718.901975343957</v>
      </c>
      <c r="O244" s="63">
        <f t="shared" si="343"/>
        <v>25187.995722298885</v>
      </c>
      <c r="P244" s="64">
        <f t="shared" si="344"/>
        <v>25408.371902808158</v>
      </c>
      <c r="Q244" s="1">
        <f>VLOOKUP(B244,Valores!$A$2:$O$300,14,FALSE)</f>
        <v>0.04</v>
      </c>
      <c r="R244" s="1" t="str">
        <f>VLOOKUP(B244,Valores!$A$2:$O$300,15,FALSE)</f>
        <v>UAR</v>
      </c>
      <c r="S244" s="322">
        <f t="shared" si="345"/>
        <v>17267.536142472145</v>
      </c>
      <c r="T244" s="322">
        <f t="shared" si="327"/>
        <v>16595.594489125575</v>
      </c>
      <c r="U244" s="322">
        <f t="shared" si="328"/>
        <v>17514.824314389032</v>
      </c>
      <c r="V244" s="322">
        <f t="shared" si="329"/>
        <v>17153.271952689865</v>
      </c>
      <c r="W244" s="322">
        <f t="shared" si="330"/>
        <v>17303.350291508388</v>
      </c>
      <c r="Y244" s="369">
        <f t="shared" si="346"/>
        <v>42623.318274931502</v>
      </c>
      <c r="Z244" s="369">
        <f t="shared" si="331"/>
        <v>40964.69235885021</v>
      </c>
      <c r="AA244" s="369">
        <f t="shared" si="332"/>
        <v>43233.726289732993</v>
      </c>
      <c r="AB244" s="369">
        <f t="shared" si="333"/>
        <v>42341.267674988747</v>
      </c>
      <c r="AC244" s="369">
        <f t="shared" si="334"/>
        <v>42711.72219431655</v>
      </c>
      <c r="AE244" s="371">
        <f t="shared" si="347"/>
        <v>1704.93273099726</v>
      </c>
      <c r="AF244" s="371">
        <f t="shared" si="335"/>
        <v>1638.5876943540084</v>
      </c>
      <c r="AG244" s="371">
        <f t="shared" si="336"/>
        <v>1729.3490515893197</v>
      </c>
      <c r="AH244" s="371">
        <f t="shared" si="337"/>
        <v>1693.6507069995498</v>
      </c>
      <c r="AI244" s="371">
        <f t="shared" si="338"/>
        <v>1708.4688877726621</v>
      </c>
    </row>
    <row r="245" spans="1:35" x14ac:dyDescent="0.2">
      <c r="A245" s="61">
        <v>6</v>
      </c>
      <c r="B245" s="28" t="s">
        <v>505</v>
      </c>
      <c r="C245" s="28" t="str">
        <f>VLOOKUP(B245,Valores!$A$2:$F$223,5,FALSE)</f>
        <v>unid.</v>
      </c>
      <c r="D245" s="281">
        <v>0.33</v>
      </c>
      <c r="E245" s="209">
        <f>EXP(10.06941)*POWER(13.8,0.39621)*POWER($Q$4,0.54447)*0.9331847*(1+Valores!$H$135)*(1+Valores!$I$135)*(1+Valores!$J$135)*VLOOKUP(VLOOKUP($B245,Indices_Poder!$B$5:$E$250,3,FALSE),Indices_Poder!$G$6:$N$28,8,FALSE)</f>
        <v>231416.57989152739</v>
      </c>
      <c r="F245" s="60">
        <f>$E245*VLOOKUP(F$239,Regional!$A$2:$B$7,2,FALSE)</f>
        <v>234309.28714017148</v>
      </c>
      <c r="G245" s="60">
        <f>$E245*VLOOKUP(G$239,Regional!$A$2:$B$7,2,FALSE)</f>
        <v>225191.4738924453</v>
      </c>
      <c r="H245" s="60">
        <f>$E245*VLOOKUP(H$239,Regional!$A$2:$B$7,2,FALSE)</f>
        <v>237664.82754859861</v>
      </c>
      <c r="I245" s="60">
        <f>$E245*VLOOKUP(I$239,Regional!$A$2:$B$7,2,FALSE)</f>
        <v>232758.79605489827</v>
      </c>
      <c r="J245" s="60">
        <f>$E245*VLOOKUP(J$239,Regional!$A$2:$B$7,2,FALSE)</f>
        <v>234795.26195794367</v>
      </c>
      <c r="K245" s="97">
        <f t="shared" si="339"/>
        <v>76367.471364204044</v>
      </c>
      <c r="L245" s="63">
        <f t="shared" si="340"/>
        <v>77322.064756256586</v>
      </c>
      <c r="M245" s="63">
        <f t="shared" si="341"/>
        <v>74313.186384506946</v>
      </c>
      <c r="N245" s="63">
        <f t="shared" si="342"/>
        <v>78429.393091037549</v>
      </c>
      <c r="O245" s="63">
        <f t="shared" si="343"/>
        <v>76810.402698116435</v>
      </c>
      <c r="P245" s="64">
        <f t="shared" si="344"/>
        <v>77482.436446121414</v>
      </c>
      <c r="Q245" s="1">
        <f>VLOOKUP(B245,Valores!$A$2:$O$300,14,FALSE)</f>
        <v>3.3300000000000003E-2</v>
      </c>
      <c r="R245" s="1" t="str">
        <f>VLOOKUP(B245,Valores!$A$2:$O$300,15,FALSE)</f>
        <v>UAR</v>
      </c>
      <c r="S245" s="322">
        <f t="shared" si="345"/>
        <v>52657.083927220578</v>
      </c>
      <c r="T245" s="322">
        <f t="shared" si="327"/>
        <v>50608.008266250225</v>
      </c>
      <c r="U245" s="322">
        <f t="shared" si="328"/>
        <v>53411.185376054862</v>
      </c>
      <c r="V245" s="322">
        <f t="shared" si="329"/>
        <v>52308.637050862701</v>
      </c>
      <c r="W245" s="322">
        <f t="shared" si="330"/>
        <v>52766.298619810383</v>
      </c>
      <c r="Y245" s="369">
        <f t="shared" si="346"/>
        <v>129979.14868347716</v>
      </c>
      <c r="Z245" s="369">
        <f t="shared" si="331"/>
        <v>124921.19465075717</v>
      </c>
      <c r="AA245" s="369">
        <f t="shared" si="332"/>
        <v>131840.57846709242</v>
      </c>
      <c r="AB245" s="369">
        <f t="shared" si="333"/>
        <v>129119.03974897914</v>
      </c>
      <c r="AC245" s="369">
        <f t="shared" si="334"/>
        <v>130248.7350659318</v>
      </c>
      <c r="AE245" s="371">
        <f t="shared" si="347"/>
        <v>4328.3056511597897</v>
      </c>
      <c r="AF245" s="371">
        <f t="shared" si="335"/>
        <v>4159.8757818702143</v>
      </c>
      <c r="AG245" s="371">
        <f t="shared" si="336"/>
        <v>4390.2912629541779</v>
      </c>
      <c r="AH245" s="371">
        <f t="shared" si="337"/>
        <v>4299.6640236410058</v>
      </c>
      <c r="AI245" s="371">
        <f t="shared" si="338"/>
        <v>4337.2828776955294</v>
      </c>
    </row>
    <row r="246" spans="1:35" x14ac:dyDescent="0.2">
      <c r="A246" s="125">
        <v>7</v>
      </c>
      <c r="B246" s="28" t="s">
        <v>296</v>
      </c>
      <c r="C246" s="28" t="str">
        <f>VLOOKUP(B246,Valores!$A$2:$F$223,5,FALSE)</f>
        <v>unid.</v>
      </c>
      <c r="D246" s="281">
        <v>0.33</v>
      </c>
      <c r="E246" s="209">
        <f>VLOOKUP($B246,Valores!$A$2:$G$300,6,FALSE)*VLOOKUP(VLOOKUP($B246,Indices_Poder!$B$5:$E$250,3,FALSE),Indices_Poder!$G$6:$N$28,4,FALSE)</f>
        <v>33913.01283390211</v>
      </c>
      <c r="F246" s="60">
        <f>$E246*VLOOKUP(F$239,Regional!$A$2:$B$7,2,FALSE)</f>
        <v>34336.925494325886</v>
      </c>
      <c r="G246" s="60">
        <f>$E246*VLOOKUP(G$239,Regional!$A$2:$B$7,2,FALSE)</f>
        <v>33000.752788670143</v>
      </c>
      <c r="H246" s="60">
        <f>$E246*VLOOKUP(H$239,Regional!$A$2:$B$7,2,FALSE)</f>
        <v>34828.664180417465</v>
      </c>
      <c r="I246" s="60">
        <f>$E246*VLOOKUP(I$239,Regional!$A$2:$B$7,2,FALSE)</f>
        <v>34109.708308338741</v>
      </c>
      <c r="J246" s="60">
        <f>$E246*VLOOKUP(J$239,Regional!$A$2:$B$7,2,FALSE)</f>
        <v>34408.142821277077</v>
      </c>
      <c r="K246" s="128">
        <f t="shared" si="339"/>
        <v>11191.294235187697</v>
      </c>
      <c r="L246" s="60">
        <f t="shared" si="340"/>
        <v>11331.185413127543</v>
      </c>
      <c r="M246" s="60">
        <f t="shared" si="341"/>
        <v>10890.248420261147</v>
      </c>
      <c r="N246" s="60">
        <f t="shared" si="342"/>
        <v>11493.459179537764</v>
      </c>
      <c r="O246" s="60">
        <f t="shared" si="343"/>
        <v>11256.203741751784</v>
      </c>
      <c r="P246" s="82">
        <f t="shared" si="344"/>
        <v>11354.687131021436</v>
      </c>
      <c r="Q246" s="1">
        <f>VLOOKUP(B246,Valores!$A$2:$O$300,14,FALSE)</f>
        <v>2.7799999999999998E-2</v>
      </c>
      <c r="R246" s="1" t="str">
        <f>VLOOKUP(B246,Valores!$A$2:$O$300,15,FALSE)</f>
        <v>UAR</v>
      </c>
      <c r="S246" s="322">
        <f t="shared" si="345"/>
        <v>7716.6483225045376</v>
      </c>
      <c r="T246" s="322">
        <f t="shared" si="327"/>
        <v>7416.3659087695469</v>
      </c>
      <c r="U246" s="322">
        <f t="shared" si="328"/>
        <v>7827.1583478638622</v>
      </c>
      <c r="V246" s="322">
        <f t="shared" si="329"/>
        <v>7665.5850694074725</v>
      </c>
      <c r="W246" s="322">
        <f t="shared" si="330"/>
        <v>7732.6532227289927</v>
      </c>
      <c r="Y246" s="369">
        <f t="shared" si="346"/>
        <v>19047.833735632081</v>
      </c>
      <c r="Z246" s="369">
        <f t="shared" si="331"/>
        <v>18306.614329030694</v>
      </c>
      <c r="AA246" s="369">
        <f t="shared" si="332"/>
        <v>19320.617527401628</v>
      </c>
      <c r="AB246" s="369">
        <f t="shared" si="333"/>
        <v>18921.788811159255</v>
      </c>
      <c r="AC246" s="369">
        <f t="shared" si="334"/>
        <v>19087.340353750427</v>
      </c>
      <c r="AE246" s="371">
        <f t="shared" si="347"/>
        <v>529.5297778505718</v>
      </c>
      <c r="AF246" s="371">
        <f t="shared" si="335"/>
        <v>508.92387834705323</v>
      </c>
      <c r="AG246" s="371">
        <f t="shared" si="336"/>
        <v>537.11316726176517</v>
      </c>
      <c r="AH246" s="371">
        <f t="shared" si="337"/>
        <v>526.02572895022729</v>
      </c>
      <c r="AI246" s="371">
        <f t="shared" si="338"/>
        <v>530.62806183426187</v>
      </c>
    </row>
    <row r="247" spans="1:35" x14ac:dyDescent="0.2">
      <c r="A247" s="125">
        <v>8</v>
      </c>
      <c r="B247" s="28" t="s">
        <v>249</v>
      </c>
      <c r="C247" s="28" t="str">
        <f>VLOOKUP(B247,Valores!$A$2:$F$223,5,FALSE)</f>
        <v>kg</v>
      </c>
      <c r="D247" s="281">
        <v>0</v>
      </c>
      <c r="E247" s="209">
        <f>VLOOKUP($B247,Valores!$A$2:$G$300,6,FALSE)*VLOOKUP(VLOOKUP($B247,Indices_Poder!$B$5:$E$250,3,FALSE),Indices_Poder!$G$6:$N$28,4,FALSE)</f>
        <v>63.149084067654321</v>
      </c>
      <c r="F247" s="60">
        <f>$E247*VLOOKUP(F$239,Regional!$A$2:$B$7,2,FALSE)</f>
        <v>63.9384476185</v>
      </c>
      <c r="G247" s="60">
        <f>$E247*VLOOKUP(G$239,Regional!$A$2:$B$7,2,FALSE)</f>
        <v>61.450373706234416</v>
      </c>
      <c r="H247" s="60">
        <f>$E247*VLOOKUP(H$239,Regional!$A$2:$B$7,2,FALSE)</f>
        <v>64.854109337480978</v>
      </c>
      <c r="I247" s="60">
        <f>$E247*VLOOKUP(I$239,Regional!$A$2:$B$7,2,FALSE)</f>
        <v>63.51534875524672</v>
      </c>
      <c r="J247" s="60">
        <f>$E247*VLOOKUP(J$239,Regional!$A$2:$B$7,2,FALSE)</f>
        <v>64.071060695042078</v>
      </c>
      <c r="K247" s="128">
        <f t="shared" si="339"/>
        <v>0</v>
      </c>
      <c r="L247" s="60">
        <f t="shared" si="340"/>
        <v>0</v>
      </c>
      <c r="M247" s="60">
        <f t="shared" si="341"/>
        <v>0</v>
      </c>
      <c r="N247" s="60">
        <f t="shared" si="342"/>
        <v>0</v>
      </c>
      <c r="O247" s="60">
        <f t="shared" si="343"/>
        <v>0</v>
      </c>
      <c r="P247" s="82">
        <f t="shared" si="344"/>
        <v>0</v>
      </c>
      <c r="Q247" s="1">
        <f>VLOOKUP(B247,Valores!$A$2:$O$300,14,FALSE)</f>
        <v>2.5000000000000001E-2</v>
      </c>
      <c r="R247" s="1" t="str">
        <f>VLOOKUP(B247,Valores!$A$2:$O$300,15,FALSE)</f>
        <v>UAR</v>
      </c>
      <c r="S247" s="322">
        <f t="shared" si="345"/>
        <v>0</v>
      </c>
      <c r="T247" s="322">
        <f t="shared" si="327"/>
        <v>0</v>
      </c>
      <c r="U247" s="322">
        <f t="shared" si="328"/>
        <v>0</v>
      </c>
      <c r="V247" s="322">
        <f t="shared" si="329"/>
        <v>0</v>
      </c>
      <c r="W247" s="322">
        <f t="shared" si="330"/>
        <v>0</v>
      </c>
      <c r="Y247" s="369">
        <f t="shared" si="346"/>
        <v>0</v>
      </c>
      <c r="Z247" s="369">
        <f t="shared" si="331"/>
        <v>0</v>
      </c>
      <c r="AA247" s="369">
        <f t="shared" si="332"/>
        <v>0</v>
      </c>
      <c r="AB247" s="369">
        <f t="shared" si="333"/>
        <v>0</v>
      </c>
      <c r="AC247" s="369">
        <f t="shared" si="334"/>
        <v>0</v>
      </c>
      <c r="AE247" s="371">
        <f t="shared" si="347"/>
        <v>0</v>
      </c>
      <c r="AF247" s="371">
        <f t="shared" si="335"/>
        <v>0</v>
      </c>
      <c r="AG247" s="371">
        <f t="shared" si="336"/>
        <v>0</v>
      </c>
      <c r="AH247" s="371">
        <f t="shared" si="337"/>
        <v>0</v>
      </c>
      <c r="AI247" s="371">
        <f t="shared" si="338"/>
        <v>0</v>
      </c>
    </row>
    <row r="248" spans="1:35" x14ac:dyDescent="0.2">
      <c r="A248" s="61">
        <v>9</v>
      </c>
      <c r="B248" s="28" t="s">
        <v>4</v>
      </c>
      <c r="C248" s="28" t="str">
        <f>VLOOKUP(B248,Valores!$A$2:$F$223,5,FALSE)</f>
        <v>kg</v>
      </c>
      <c r="D248" s="281">
        <v>146</v>
      </c>
      <c r="E248" s="209">
        <f>VLOOKUP($B248,Valores!$A$2:$G$300,6,FALSE)*VLOOKUP(VLOOKUP($B248,Indices_Poder!$B$5:$E$250,3,FALSE),Indices_Poder!$G$6:$N$28,4,FALSE)</f>
        <v>50.884983367545722</v>
      </c>
      <c r="F248" s="60">
        <f>$E248*VLOOKUP(F$239,Regional!$A$2:$B$7,2,FALSE)</f>
        <v>51.521045659640038</v>
      </c>
      <c r="G248" s="60">
        <f>$E248*VLOOKUP(G$239,Regional!$A$2:$B$7,2,FALSE)</f>
        <v>49.516177314958739</v>
      </c>
      <c r="H248" s="60">
        <f>$E248*VLOOKUP(H$239,Regional!$A$2:$B$7,2,FALSE)</f>
        <v>52.258877918469452</v>
      </c>
      <c r="I248" s="60">
        <f>$E248*VLOOKUP(I$239,Regional!$A$2:$B$7,2,FALSE)</f>
        <v>51.180116271077488</v>
      </c>
      <c r="J248" s="60">
        <f>$E248*VLOOKUP(J$239,Regional!$A$2:$B$7,2,FALSE)</f>
        <v>51.62790412471189</v>
      </c>
      <c r="K248" s="97">
        <f t="shared" si="339"/>
        <v>7429.2075716616755</v>
      </c>
      <c r="L248" s="63">
        <f t="shared" si="340"/>
        <v>7522.0726663074456</v>
      </c>
      <c r="M248" s="63">
        <f t="shared" si="341"/>
        <v>7229.361887983976</v>
      </c>
      <c r="N248" s="63">
        <f t="shared" si="342"/>
        <v>7629.79617609654</v>
      </c>
      <c r="O248" s="63">
        <f t="shared" si="343"/>
        <v>7472.2969755773129</v>
      </c>
      <c r="P248" s="64">
        <f t="shared" si="344"/>
        <v>7537.6740022079357</v>
      </c>
      <c r="Q248" s="1" t="str">
        <f>VLOOKUP(B248,Valores!$A$2:$O$300,14,FALSE)</f>
        <v>Rateio</v>
      </c>
      <c r="R248" s="1" t="str">
        <f>VLOOKUP(B248,Valores!$A$2:$O$300,15,FALSE)</f>
        <v>COM</v>
      </c>
      <c r="S248" s="322">
        <f t="shared" si="345"/>
        <v>0</v>
      </c>
      <c r="T248" s="322">
        <f t="shared" si="327"/>
        <v>0</v>
      </c>
      <c r="U248" s="322">
        <f t="shared" si="328"/>
        <v>0</v>
      </c>
      <c r="V248" s="322">
        <f t="shared" si="329"/>
        <v>0</v>
      </c>
      <c r="W248" s="322">
        <f t="shared" si="330"/>
        <v>0</v>
      </c>
      <c r="Y248" s="369">
        <f t="shared" si="346"/>
        <v>7522.0726663074456</v>
      </c>
      <c r="Z248" s="369">
        <f t="shared" si="331"/>
        <v>7229.361887983976</v>
      </c>
      <c r="AA248" s="369">
        <f t="shared" si="332"/>
        <v>7629.79617609654</v>
      </c>
      <c r="AB248" s="369">
        <f t="shared" si="333"/>
        <v>7472.2969755773129</v>
      </c>
      <c r="AC248" s="369">
        <f t="shared" si="334"/>
        <v>7537.6740022079357</v>
      </c>
      <c r="AE248" s="371">
        <f t="shared" si="347"/>
        <v>0</v>
      </c>
      <c r="AF248" s="371">
        <f t="shared" si="335"/>
        <v>0</v>
      </c>
      <c r="AG248" s="371">
        <f t="shared" si="336"/>
        <v>0</v>
      </c>
      <c r="AH248" s="371">
        <f t="shared" si="337"/>
        <v>0</v>
      </c>
      <c r="AI248" s="371">
        <f t="shared" si="338"/>
        <v>0</v>
      </c>
    </row>
    <row r="249" spans="1:35" x14ac:dyDescent="0.2">
      <c r="A249" s="61">
        <v>10</v>
      </c>
      <c r="B249" s="28" t="s">
        <v>452</v>
      </c>
      <c r="C249" s="28" t="str">
        <f>VLOOKUP(B249,Valores!$A$2:$F$223,5,FALSE)</f>
        <v>unid.</v>
      </c>
      <c r="D249" s="281">
        <v>0</v>
      </c>
      <c r="E249" s="209">
        <f>VLOOKUP($B249,Valores!$A$2:$G$300,6,FALSE)*VLOOKUP(VLOOKUP($B249,Indices_Poder!$B$5:$E$250,3,FALSE),Indices_Poder!$G$6:$N$28,4,FALSE)</f>
        <v>151.61455081445314</v>
      </c>
      <c r="F249" s="60">
        <f>$E249*VLOOKUP(F$239,Regional!$A$2:$B$7,2,FALSE)</f>
        <v>153.50973269963379</v>
      </c>
      <c r="G249" s="60">
        <f>$E249*VLOOKUP(G$239,Regional!$A$2:$B$7,2,FALSE)</f>
        <v>147.53611939754435</v>
      </c>
      <c r="H249" s="60">
        <f>$E249*VLOOKUP(H$239,Regional!$A$2:$B$7,2,FALSE)</f>
        <v>155.70814368644335</v>
      </c>
      <c r="I249" s="60">
        <f>$E249*VLOOKUP(I$239,Regional!$A$2:$B$7,2,FALSE)</f>
        <v>152.49391520917698</v>
      </c>
      <c r="J249" s="60">
        <f>$E249*VLOOKUP(J$239,Regional!$A$2:$B$7,2,FALSE)</f>
        <v>153.82812325634416</v>
      </c>
      <c r="K249" s="97">
        <f t="shared" si="339"/>
        <v>0</v>
      </c>
      <c r="L249" s="63">
        <f t="shared" si="340"/>
        <v>0</v>
      </c>
      <c r="M249" s="63">
        <f t="shared" si="341"/>
        <v>0</v>
      </c>
      <c r="N249" s="63">
        <f t="shared" si="342"/>
        <v>0</v>
      </c>
      <c r="O249" s="63">
        <f t="shared" si="343"/>
        <v>0</v>
      </c>
      <c r="P249" s="64">
        <f t="shared" si="344"/>
        <v>0</v>
      </c>
      <c r="Q249" s="1">
        <f>VLOOKUP(B249,Valores!$A$2:$O$300,14,FALSE)</f>
        <v>2.5000000000000001E-2</v>
      </c>
      <c r="R249" s="1" t="str">
        <f>VLOOKUP(B249,Valores!$A$2:$O$300,15,FALSE)</f>
        <v>COM</v>
      </c>
      <c r="S249" s="322">
        <f t="shared" si="345"/>
        <v>0</v>
      </c>
      <c r="T249" s="322">
        <f t="shared" si="327"/>
        <v>0</v>
      </c>
      <c r="U249" s="322">
        <f t="shared" si="328"/>
        <v>0</v>
      </c>
      <c r="V249" s="322">
        <f t="shared" si="329"/>
        <v>0</v>
      </c>
      <c r="W249" s="322">
        <f t="shared" si="330"/>
        <v>0</v>
      </c>
      <c r="Y249" s="369">
        <f t="shared" si="346"/>
        <v>0</v>
      </c>
      <c r="Z249" s="369">
        <f t="shared" si="331"/>
        <v>0</v>
      </c>
      <c r="AA249" s="369">
        <f t="shared" si="332"/>
        <v>0</v>
      </c>
      <c r="AB249" s="369">
        <f t="shared" si="333"/>
        <v>0</v>
      </c>
      <c r="AC249" s="369">
        <f t="shared" si="334"/>
        <v>0</v>
      </c>
      <c r="AE249" s="371">
        <f t="shared" si="347"/>
        <v>0</v>
      </c>
      <c r="AF249" s="371">
        <f t="shared" si="335"/>
        <v>0</v>
      </c>
      <c r="AG249" s="371">
        <f t="shared" si="336"/>
        <v>0</v>
      </c>
      <c r="AH249" s="371">
        <f t="shared" si="337"/>
        <v>0</v>
      </c>
      <c r="AI249" s="371">
        <f t="shared" si="338"/>
        <v>0</v>
      </c>
    </row>
    <row r="250" spans="1:35" x14ac:dyDescent="0.2">
      <c r="A250" s="61">
        <v>11</v>
      </c>
      <c r="B250" s="28" t="s">
        <v>394</v>
      </c>
      <c r="C250" s="28" t="str">
        <f>VLOOKUP(B250,Valores!$A$2:$F$223,5,FALSE)</f>
        <v>kg</v>
      </c>
      <c r="D250" s="281">
        <v>500</v>
      </c>
      <c r="E250" s="209">
        <f>VLOOKUP($B250,Valores!$A$2:$G$300,6,FALSE)*VLOOKUP(VLOOKUP($B250,Indices_Poder!$B$5:$E$250,3,FALSE),Indices_Poder!$G$6:$N$28,4,FALSE)</f>
        <v>46.114880431832724</v>
      </c>
      <c r="F250" s="60">
        <f>$E250*VLOOKUP(F$239,Regional!$A$2:$B$7,2,FALSE)</f>
        <v>46.691316437230633</v>
      </c>
      <c r="G250" s="60">
        <f>$E250*VLOOKUP(G$239,Regional!$A$2:$B$7,2,FALSE)</f>
        <v>44.87439014821642</v>
      </c>
      <c r="H250" s="60">
        <f>$E250*VLOOKUP(H$239,Regional!$A$2:$B$7,2,FALSE)</f>
        <v>47.359982203492201</v>
      </c>
      <c r="I250" s="60">
        <f>$E250*VLOOKUP(I$239,Regional!$A$2:$B$7,2,FALSE)</f>
        <v>46.382346738337354</v>
      </c>
      <c r="J250" s="60">
        <f>$E250*VLOOKUP(J$239,Regional!$A$2:$B$7,2,FALSE)</f>
        <v>46.788157686137481</v>
      </c>
      <c r="K250" s="97">
        <f t="shared" si="339"/>
        <v>23057.440215916362</v>
      </c>
      <c r="L250" s="63">
        <f t="shared" si="340"/>
        <v>23345.658218615317</v>
      </c>
      <c r="M250" s="63">
        <f t="shared" si="341"/>
        <v>22437.195074108211</v>
      </c>
      <c r="N250" s="63">
        <f t="shared" si="342"/>
        <v>23679.991101746102</v>
      </c>
      <c r="O250" s="63">
        <f t="shared" si="343"/>
        <v>23191.173369168679</v>
      </c>
      <c r="P250" s="64">
        <f t="shared" si="344"/>
        <v>23394.078843068739</v>
      </c>
      <c r="Q250" s="1">
        <f>VLOOKUP(B250,Valores!$A$2:$O$300,14,FALSE)</f>
        <v>3.1300000000000001E-2</v>
      </c>
      <c r="R250" s="1" t="str">
        <f>VLOOKUP(B250,Valores!$A$2:$O$300,15,FALSE)</f>
        <v>UAR</v>
      </c>
      <c r="S250" s="322">
        <f t="shared" si="345"/>
        <v>15898.622056058875</v>
      </c>
      <c r="T250" s="322">
        <f t="shared" si="327"/>
        <v>15279.94975086508</v>
      </c>
      <c r="U250" s="322">
        <f t="shared" si="328"/>
        <v>16126.306026244411</v>
      </c>
      <c r="V250" s="322">
        <f t="shared" si="329"/>
        <v>15793.416359490393</v>
      </c>
      <c r="W250" s="322">
        <f t="shared" si="330"/>
        <v>15931.596975878852</v>
      </c>
      <c r="Y250" s="369">
        <f t="shared" si="346"/>
        <v>39244.280274674195</v>
      </c>
      <c r="Z250" s="369">
        <f t="shared" si="331"/>
        <v>37717.144824973293</v>
      </c>
      <c r="AA250" s="369">
        <f t="shared" si="332"/>
        <v>39806.29712799051</v>
      </c>
      <c r="AB250" s="369">
        <f t="shared" si="333"/>
        <v>38984.58972865907</v>
      </c>
      <c r="AC250" s="369">
        <f t="shared" si="334"/>
        <v>39325.675818947595</v>
      </c>
      <c r="AE250" s="371">
        <f t="shared" si="347"/>
        <v>1228.3459725973023</v>
      </c>
      <c r="AF250" s="371">
        <f t="shared" si="335"/>
        <v>1180.5466330216641</v>
      </c>
      <c r="AG250" s="371">
        <f t="shared" si="336"/>
        <v>1245.9371001061031</v>
      </c>
      <c r="AH250" s="371">
        <f t="shared" si="337"/>
        <v>1220.217658507029</v>
      </c>
      <c r="AI250" s="371">
        <f t="shared" si="338"/>
        <v>1230.8936531330598</v>
      </c>
    </row>
    <row r="251" spans="1:35" x14ac:dyDescent="0.2">
      <c r="A251" s="61">
        <v>12</v>
      </c>
      <c r="B251" s="28" t="s">
        <v>395</v>
      </c>
      <c r="C251" s="28" t="str">
        <f>VLOOKUP(B251,Valores!$A$2:$F$223,5,FALSE)</f>
        <v>kg</v>
      </c>
      <c r="D251" s="281">
        <v>500</v>
      </c>
      <c r="E251" s="209">
        <f>VLOOKUP($B251,Valores!$A$2:$G$300,6,FALSE)*VLOOKUP(VLOOKUP($B251,Indices_Poder!$B$5:$E$250,3,FALSE),Indices_Poder!$G$6:$N$28,4,FALSE)</f>
        <v>46.114880431832724</v>
      </c>
      <c r="F251" s="60">
        <f>$E251*VLOOKUP(F$239,Regional!$A$2:$B$7,2,FALSE)</f>
        <v>46.691316437230633</v>
      </c>
      <c r="G251" s="60">
        <f>$E251*VLOOKUP(G$239,Regional!$A$2:$B$7,2,FALSE)</f>
        <v>44.87439014821642</v>
      </c>
      <c r="H251" s="60">
        <f>$E251*VLOOKUP(H$239,Regional!$A$2:$B$7,2,FALSE)</f>
        <v>47.359982203492201</v>
      </c>
      <c r="I251" s="60">
        <f>$E251*VLOOKUP(I$239,Regional!$A$2:$B$7,2,FALSE)</f>
        <v>46.382346738337354</v>
      </c>
      <c r="J251" s="60">
        <f>$E251*VLOOKUP(J$239,Regional!$A$2:$B$7,2,FALSE)</f>
        <v>46.788157686137481</v>
      </c>
      <c r="K251" s="97">
        <f t="shared" si="339"/>
        <v>23057.440215916362</v>
      </c>
      <c r="L251" s="63">
        <f t="shared" si="340"/>
        <v>23345.658218615317</v>
      </c>
      <c r="M251" s="63">
        <f t="shared" si="341"/>
        <v>22437.195074108211</v>
      </c>
      <c r="N251" s="63">
        <f t="shared" si="342"/>
        <v>23679.991101746102</v>
      </c>
      <c r="O251" s="63">
        <f t="shared" si="343"/>
        <v>23191.173369168679</v>
      </c>
      <c r="P251" s="64">
        <f t="shared" si="344"/>
        <v>23394.078843068739</v>
      </c>
      <c r="Q251" s="1">
        <f>VLOOKUP(B251,Valores!$A$2:$O$300,14,FALSE)</f>
        <v>3.1300000000000001E-2</v>
      </c>
      <c r="R251" s="1" t="str">
        <f>VLOOKUP(B251,Valores!$A$2:$O$300,15,FALSE)</f>
        <v>UAR</v>
      </c>
      <c r="S251" s="322">
        <f t="shared" si="345"/>
        <v>15898.622056058875</v>
      </c>
      <c r="T251" s="322">
        <f t="shared" si="327"/>
        <v>15279.94975086508</v>
      </c>
      <c r="U251" s="322">
        <f t="shared" si="328"/>
        <v>16126.306026244411</v>
      </c>
      <c r="V251" s="322">
        <f t="shared" si="329"/>
        <v>15793.416359490393</v>
      </c>
      <c r="W251" s="322">
        <f t="shared" si="330"/>
        <v>15931.596975878852</v>
      </c>
      <c r="Y251" s="369">
        <f t="shared" si="346"/>
        <v>39244.280274674195</v>
      </c>
      <c r="Z251" s="369">
        <f t="shared" si="331"/>
        <v>37717.144824973293</v>
      </c>
      <c r="AA251" s="369">
        <f t="shared" si="332"/>
        <v>39806.29712799051</v>
      </c>
      <c r="AB251" s="369">
        <f t="shared" si="333"/>
        <v>38984.58972865907</v>
      </c>
      <c r="AC251" s="369">
        <f t="shared" si="334"/>
        <v>39325.675818947595</v>
      </c>
      <c r="AE251" s="371">
        <f t="shared" si="347"/>
        <v>1228.3459725973023</v>
      </c>
      <c r="AF251" s="371">
        <f t="shared" si="335"/>
        <v>1180.5466330216641</v>
      </c>
      <c r="AG251" s="371">
        <f t="shared" si="336"/>
        <v>1245.9371001061031</v>
      </c>
      <c r="AH251" s="371">
        <f t="shared" si="337"/>
        <v>1220.217658507029</v>
      </c>
      <c r="AI251" s="371">
        <f t="shared" si="338"/>
        <v>1230.8936531330598</v>
      </c>
    </row>
    <row r="252" spans="1:35" x14ac:dyDescent="0.2">
      <c r="A252" s="61">
        <v>13</v>
      </c>
      <c r="B252" s="28" t="s">
        <v>418</v>
      </c>
      <c r="C252" s="28" t="str">
        <f>VLOOKUP(B252,Valores!$A$2:$F$223,5,FALSE)</f>
        <v>m³</v>
      </c>
      <c r="D252" s="282">
        <v>10.1</v>
      </c>
      <c r="E252" s="209">
        <f>VLOOKUP($B252,Valores!$A$2:$G$300,6,FALSE)*VLOOKUP(VLOOKUP($B252,Indices_Poder!$B$5:$E$250,3,FALSE),Indices_Poder!$G$6:$N$28,4,FALSE)</f>
        <v>3532.8480140991414</v>
      </c>
      <c r="F252" s="60">
        <f>$E252*VLOOKUP(F$239,Regional!$A$2:$B$7,2,FALSE)</f>
        <v>3577.0086142753808</v>
      </c>
      <c r="G252" s="60">
        <f>$E252*VLOOKUP(G$239,Regional!$A$2:$B$7,2,FALSE)</f>
        <v>3437.8144025198744</v>
      </c>
      <c r="H252" s="60">
        <f>$E252*VLOOKUP(H$239,Regional!$A$2:$B$7,2,FALSE)</f>
        <v>3628.2349104798182</v>
      </c>
      <c r="I252" s="60">
        <f>$E252*VLOOKUP(I$239,Regional!$A$2:$B$7,2,FALSE)</f>
        <v>3553.3385325809168</v>
      </c>
      <c r="J252" s="60">
        <f>$E252*VLOOKUP(J$239,Regional!$A$2:$B$7,2,FALSE)</f>
        <v>3584.4275951049885</v>
      </c>
      <c r="K252" s="97">
        <f t="shared" si="339"/>
        <v>35681.764942401329</v>
      </c>
      <c r="L252" s="63">
        <f t="shared" si="340"/>
        <v>36127.787004181344</v>
      </c>
      <c r="M252" s="63">
        <f t="shared" si="341"/>
        <v>34721.925465450731</v>
      </c>
      <c r="N252" s="63">
        <f t="shared" si="342"/>
        <v>36645.172595846161</v>
      </c>
      <c r="O252" s="63">
        <f t="shared" si="343"/>
        <v>35888.719179067259</v>
      </c>
      <c r="P252" s="64">
        <f t="shared" si="344"/>
        <v>36202.718710560381</v>
      </c>
      <c r="Q252" s="1">
        <f>VLOOKUP(B252,Valores!$A$2:$O$300,14,FALSE)</f>
        <v>3.1300000000000001E-2</v>
      </c>
      <c r="R252" s="1" t="str">
        <f>VLOOKUP(B252,Valores!$A$2:$O$300,15,FALSE)</f>
        <v>COM</v>
      </c>
      <c r="S252" s="322">
        <f t="shared" si="345"/>
        <v>0</v>
      </c>
      <c r="T252" s="322">
        <f t="shared" si="327"/>
        <v>0</v>
      </c>
      <c r="U252" s="322">
        <f t="shared" si="328"/>
        <v>0</v>
      </c>
      <c r="V252" s="322">
        <f t="shared" si="329"/>
        <v>0</v>
      </c>
      <c r="W252" s="322">
        <f t="shared" si="330"/>
        <v>0</v>
      </c>
      <c r="Y252" s="369">
        <f t="shared" si="346"/>
        <v>36127.787004181344</v>
      </c>
      <c r="Z252" s="369">
        <f t="shared" si="331"/>
        <v>34721.925465450731</v>
      </c>
      <c r="AA252" s="369">
        <f t="shared" si="332"/>
        <v>36645.172595846161</v>
      </c>
      <c r="AB252" s="369">
        <f t="shared" si="333"/>
        <v>35888.719179067259</v>
      </c>
      <c r="AC252" s="369">
        <f t="shared" si="334"/>
        <v>36202.718710560381</v>
      </c>
      <c r="AE252" s="371">
        <f t="shared" si="347"/>
        <v>1130.7997332308762</v>
      </c>
      <c r="AF252" s="371">
        <f t="shared" si="335"/>
        <v>1086.7962670686079</v>
      </c>
      <c r="AG252" s="371">
        <f t="shared" si="336"/>
        <v>1146.9939022499848</v>
      </c>
      <c r="AH252" s="371">
        <f t="shared" si="337"/>
        <v>1123.3169103048053</v>
      </c>
      <c r="AI252" s="371">
        <f t="shared" si="338"/>
        <v>1133.1450956405399</v>
      </c>
    </row>
    <row r="253" spans="1:35" x14ac:dyDescent="0.2">
      <c r="A253" s="61">
        <v>14</v>
      </c>
      <c r="B253" s="28" t="s">
        <v>387</v>
      </c>
      <c r="C253" s="28" t="str">
        <f>VLOOKUP(B253,Valores!$A$2:$F$223,5,FALSE)</f>
        <v>m³</v>
      </c>
      <c r="D253" s="281">
        <v>48</v>
      </c>
      <c r="E253" s="209">
        <f>VLOOKUP($B253,Valores!$A$2:$G$300,6,FALSE)*VLOOKUP(VLOOKUP($B253,Indices_Poder!$B$5:$E$250,3,FALSE),Indices_Poder!$G$6:$N$28,4,FALSE)</f>
        <v>3532.8480140991414</v>
      </c>
      <c r="F253" s="60">
        <f>$E253*VLOOKUP(F$239,Regional!$A$2:$B$7,2,FALSE)</f>
        <v>3577.0086142753808</v>
      </c>
      <c r="G253" s="60">
        <f>$E253*VLOOKUP(G$239,Regional!$A$2:$B$7,2,FALSE)</f>
        <v>3437.8144025198744</v>
      </c>
      <c r="H253" s="60">
        <f>$E253*VLOOKUP(H$239,Regional!$A$2:$B$7,2,FALSE)</f>
        <v>3628.2349104798182</v>
      </c>
      <c r="I253" s="60">
        <f>$E253*VLOOKUP(I$239,Regional!$A$2:$B$7,2,FALSE)</f>
        <v>3553.3385325809168</v>
      </c>
      <c r="J253" s="60">
        <f>$E253*VLOOKUP(J$239,Regional!$A$2:$B$7,2,FALSE)</f>
        <v>3584.4275951049885</v>
      </c>
      <c r="K253" s="97">
        <f>D253*E253</f>
        <v>169576.70467675879</v>
      </c>
      <c r="L253" s="63">
        <f t="shared" si="340"/>
        <v>171696.41348521828</v>
      </c>
      <c r="M253" s="63">
        <f t="shared" si="341"/>
        <v>165015.09132095397</v>
      </c>
      <c r="N253" s="63">
        <f t="shared" si="342"/>
        <v>174155.27570303128</v>
      </c>
      <c r="O253" s="63">
        <f t="shared" si="343"/>
        <v>170560.24956388399</v>
      </c>
      <c r="P253" s="64">
        <f t="shared" si="344"/>
        <v>172052.52456503944</v>
      </c>
      <c r="Q253" s="1">
        <f>VLOOKUP(B253,Valores!$A$2:$O$300,14,FALSE)</f>
        <v>3.1300000000000001E-2</v>
      </c>
      <c r="R253" s="1" t="str">
        <f>VLOOKUP(B253,Valores!$A$2:$O$300,15,FALSE)</f>
        <v>COM</v>
      </c>
      <c r="S253" s="322">
        <f t="shared" si="345"/>
        <v>0</v>
      </c>
      <c r="T253" s="322">
        <f t="shared" si="327"/>
        <v>0</v>
      </c>
      <c r="U253" s="322">
        <f t="shared" si="328"/>
        <v>0</v>
      </c>
      <c r="V253" s="322">
        <f t="shared" si="329"/>
        <v>0</v>
      </c>
      <c r="W253" s="322">
        <f t="shared" si="330"/>
        <v>0</v>
      </c>
      <c r="Y253" s="369">
        <f t="shared" si="346"/>
        <v>171696.41348521828</v>
      </c>
      <c r="Z253" s="369">
        <f t="shared" si="331"/>
        <v>165015.09132095397</v>
      </c>
      <c r="AA253" s="369">
        <f t="shared" si="332"/>
        <v>174155.27570303128</v>
      </c>
      <c r="AB253" s="369">
        <f t="shared" si="333"/>
        <v>170560.24956388399</v>
      </c>
      <c r="AC253" s="369">
        <f t="shared" si="334"/>
        <v>172052.52456503944</v>
      </c>
      <c r="AE253" s="371">
        <f t="shared" si="347"/>
        <v>5374.0977420873323</v>
      </c>
      <c r="AF253" s="371">
        <f t="shared" si="335"/>
        <v>5164.9723583458599</v>
      </c>
      <c r="AG253" s="371">
        <f t="shared" si="336"/>
        <v>5451.0601295048791</v>
      </c>
      <c r="AH253" s="371">
        <f t="shared" si="337"/>
        <v>5338.5358113495695</v>
      </c>
      <c r="AI253" s="371">
        <f t="shared" si="338"/>
        <v>5385.2440188857345</v>
      </c>
    </row>
    <row r="254" spans="1:35" x14ac:dyDescent="0.2">
      <c r="A254" s="61">
        <v>15</v>
      </c>
      <c r="B254" s="28" t="s">
        <v>397</v>
      </c>
      <c r="C254" s="28" t="str">
        <f>VLOOKUP(B254,Valores!$A$2:$F$223,5,FALSE)</f>
        <v>m³</v>
      </c>
      <c r="D254" s="281">
        <v>0.2</v>
      </c>
      <c r="E254" s="209">
        <f>VLOOKUP($B254,Valores!$A$2:$G$300,6,FALSE)*VLOOKUP(VLOOKUP($B254,Indices_Poder!$B$5:$E$250,3,FALSE),Indices_Poder!$G$6:$N$28,4,FALSE)</f>
        <v>3532.8480140991414</v>
      </c>
      <c r="F254" s="60">
        <f>$E254*VLOOKUP(F$239,Regional!$A$2:$B$7,2,FALSE)</f>
        <v>3577.0086142753808</v>
      </c>
      <c r="G254" s="60">
        <f>$E254*VLOOKUP(G$239,Regional!$A$2:$B$7,2,FALSE)</f>
        <v>3437.8144025198744</v>
      </c>
      <c r="H254" s="60">
        <f>$E254*VLOOKUP(H$239,Regional!$A$2:$B$7,2,FALSE)</f>
        <v>3628.2349104798182</v>
      </c>
      <c r="I254" s="60">
        <f>$E254*VLOOKUP(I$239,Regional!$A$2:$B$7,2,FALSE)</f>
        <v>3553.3385325809168</v>
      </c>
      <c r="J254" s="60">
        <f>$E254*VLOOKUP(J$239,Regional!$A$2:$B$7,2,FALSE)</f>
        <v>3584.4275951049885</v>
      </c>
      <c r="K254" s="97">
        <f t="shared" si="339"/>
        <v>706.56960281982833</v>
      </c>
      <c r="L254" s="63">
        <f t="shared" si="340"/>
        <v>715.40172285507617</v>
      </c>
      <c r="M254" s="63">
        <f t="shared" si="341"/>
        <v>687.56288050397495</v>
      </c>
      <c r="N254" s="63">
        <f t="shared" si="342"/>
        <v>725.64698209596372</v>
      </c>
      <c r="O254" s="63">
        <f t="shared" si="343"/>
        <v>710.66770651618344</v>
      </c>
      <c r="P254" s="64">
        <f t="shared" si="344"/>
        <v>716.88551902099778</v>
      </c>
      <c r="Q254" s="1">
        <f>VLOOKUP(B254,Valores!$A$2:$O$300,14,FALSE)</f>
        <v>3.1300000000000001E-2</v>
      </c>
      <c r="R254" s="1" t="str">
        <f>VLOOKUP(B254,Valores!$A$2:$O$300,15,FALSE)</f>
        <v>COM</v>
      </c>
      <c r="S254" s="322">
        <f t="shared" si="345"/>
        <v>0</v>
      </c>
      <c r="T254" s="322">
        <f t="shared" si="327"/>
        <v>0</v>
      </c>
      <c r="U254" s="322">
        <f t="shared" si="328"/>
        <v>0</v>
      </c>
      <c r="V254" s="322">
        <f t="shared" si="329"/>
        <v>0</v>
      </c>
      <c r="W254" s="322">
        <f t="shared" si="330"/>
        <v>0</v>
      </c>
      <c r="Y254" s="369">
        <f t="shared" si="346"/>
        <v>715.40172285507617</v>
      </c>
      <c r="Z254" s="369">
        <f t="shared" si="331"/>
        <v>687.56288050397495</v>
      </c>
      <c r="AA254" s="369">
        <f t="shared" si="332"/>
        <v>725.64698209596372</v>
      </c>
      <c r="AB254" s="369">
        <f t="shared" si="333"/>
        <v>710.66770651618344</v>
      </c>
      <c r="AC254" s="369">
        <f t="shared" si="334"/>
        <v>716.88551902099778</v>
      </c>
      <c r="AE254" s="371">
        <f t="shared" si="347"/>
        <v>22.392073925363885</v>
      </c>
      <c r="AF254" s="371">
        <f t="shared" si="335"/>
        <v>21.520718159774418</v>
      </c>
      <c r="AG254" s="371">
        <f t="shared" si="336"/>
        <v>22.712750539603665</v>
      </c>
      <c r="AH254" s="371">
        <f t="shared" si="337"/>
        <v>22.243899213956542</v>
      </c>
      <c r="AI254" s="371">
        <f t="shared" si="338"/>
        <v>22.43851674535723</v>
      </c>
    </row>
    <row r="255" spans="1:35" x14ac:dyDescent="0.2">
      <c r="A255" s="61">
        <v>16</v>
      </c>
      <c r="B255" s="28" t="s">
        <v>542</v>
      </c>
      <c r="C255" s="28" t="str">
        <f>VLOOKUP(B255,Valores!$A$2:$F$223,5,FALSE)</f>
        <v>m³</v>
      </c>
      <c r="D255" s="281">
        <v>0</v>
      </c>
      <c r="E255" s="209">
        <f>VLOOKUP($B255,Valores!$A$2:$G$300,6,FALSE)*VLOOKUP(VLOOKUP($B255,Indices_Poder!$B$5:$E$250,3,FALSE),Indices_Poder!$G$6:$N$28,4,FALSE)</f>
        <v>3532.8480140991414</v>
      </c>
      <c r="F255" s="60">
        <f>$E255*VLOOKUP(F$239,Regional!$A$2:$B$7,2,FALSE)</f>
        <v>3577.0086142753808</v>
      </c>
      <c r="G255" s="60">
        <f>$E255*VLOOKUP(G$239,Regional!$A$2:$B$7,2,FALSE)</f>
        <v>3437.8144025198744</v>
      </c>
      <c r="H255" s="60">
        <f>$E255*VLOOKUP(H$239,Regional!$A$2:$B$7,2,FALSE)</f>
        <v>3628.2349104798182</v>
      </c>
      <c r="I255" s="60">
        <f>$E255*VLOOKUP(I$239,Regional!$A$2:$B$7,2,FALSE)</f>
        <v>3553.3385325809168</v>
      </c>
      <c r="J255" s="60">
        <f>$E255*VLOOKUP(J$239,Regional!$A$2:$B$7,2,FALSE)</f>
        <v>3584.4275951049885</v>
      </c>
      <c r="K255" s="97">
        <f t="shared" si="339"/>
        <v>0</v>
      </c>
      <c r="L255" s="63">
        <f t="shared" si="340"/>
        <v>0</v>
      </c>
      <c r="M255" s="63">
        <f t="shared" si="341"/>
        <v>0</v>
      </c>
      <c r="N255" s="63">
        <f t="shared" si="342"/>
        <v>0</v>
      </c>
      <c r="O255" s="63">
        <f t="shared" si="343"/>
        <v>0</v>
      </c>
      <c r="P255" s="64">
        <f t="shared" si="344"/>
        <v>0</v>
      </c>
      <c r="Q255" s="1">
        <f>VLOOKUP(B255,Valores!$A$2:$O$300,14,FALSE)</f>
        <v>3.1300000000000001E-2</v>
      </c>
      <c r="R255" s="1" t="str">
        <f>VLOOKUP(B255,Valores!$A$2:$O$300,15,FALSE)</f>
        <v>COM</v>
      </c>
      <c r="S255" s="322">
        <f t="shared" si="345"/>
        <v>0</v>
      </c>
      <c r="T255" s="322">
        <f t="shared" si="327"/>
        <v>0</v>
      </c>
      <c r="U255" s="322">
        <f t="shared" si="328"/>
        <v>0</v>
      </c>
      <c r="V255" s="322">
        <f t="shared" si="329"/>
        <v>0</v>
      </c>
      <c r="W255" s="322">
        <f t="shared" si="330"/>
        <v>0</v>
      </c>
      <c r="Y255" s="369">
        <f t="shared" si="346"/>
        <v>0</v>
      </c>
      <c r="Z255" s="369">
        <f t="shared" si="331"/>
        <v>0</v>
      </c>
      <c r="AA255" s="369">
        <f t="shared" si="332"/>
        <v>0</v>
      </c>
      <c r="AB255" s="369">
        <f t="shared" si="333"/>
        <v>0</v>
      </c>
      <c r="AC255" s="369">
        <f t="shared" si="334"/>
        <v>0</v>
      </c>
      <c r="AE255" s="371">
        <f t="shared" si="347"/>
        <v>0</v>
      </c>
      <c r="AF255" s="371">
        <f t="shared" si="335"/>
        <v>0</v>
      </c>
      <c r="AG255" s="371">
        <f t="shared" si="336"/>
        <v>0</v>
      </c>
      <c r="AH255" s="371">
        <f t="shared" si="337"/>
        <v>0</v>
      </c>
      <c r="AI255" s="371">
        <f t="shared" si="338"/>
        <v>0</v>
      </c>
    </row>
    <row r="256" spans="1:35" x14ac:dyDescent="0.2">
      <c r="A256" s="61">
        <v>17</v>
      </c>
      <c r="B256" s="28" t="s">
        <v>409</v>
      </c>
      <c r="C256" s="28" t="str">
        <f>VLOOKUP(B256,Valores!$A$2:$F$223,5,FALSE)</f>
        <v>m³</v>
      </c>
      <c r="D256" s="281">
        <v>1.75</v>
      </c>
      <c r="E256" s="209">
        <f>VLOOKUP($B256,Valores!$A$2:$G$300,6,FALSE)*VLOOKUP(VLOOKUP($B256,Indices_Poder!$B$5:$E$250,3,FALSE),Indices_Poder!$G$6:$N$28,4,FALSE)</f>
        <v>3532.8480140991414</v>
      </c>
      <c r="F256" s="60">
        <f>$E256*VLOOKUP(F$239,Regional!$A$2:$B$7,2,FALSE)</f>
        <v>3577.0086142753808</v>
      </c>
      <c r="G256" s="60">
        <f>$E256*VLOOKUP(G$239,Regional!$A$2:$B$7,2,FALSE)</f>
        <v>3437.8144025198744</v>
      </c>
      <c r="H256" s="60">
        <f>$E256*VLOOKUP(H$239,Regional!$A$2:$B$7,2,FALSE)</f>
        <v>3628.2349104798182</v>
      </c>
      <c r="I256" s="60">
        <f>$E256*VLOOKUP(I$239,Regional!$A$2:$B$7,2,FALSE)</f>
        <v>3553.3385325809168</v>
      </c>
      <c r="J256" s="60">
        <f>$E256*VLOOKUP(J$239,Regional!$A$2:$B$7,2,FALSE)</f>
        <v>3584.4275951049885</v>
      </c>
      <c r="K256" s="97">
        <f t="shared" si="339"/>
        <v>6182.4840246734975</v>
      </c>
      <c r="L256" s="63">
        <f t="shared" si="340"/>
        <v>6259.7650749819168</v>
      </c>
      <c r="M256" s="63">
        <f t="shared" si="341"/>
        <v>6016.1752044097802</v>
      </c>
      <c r="N256" s="63">
        <f t="shared" si="342"/>
        <v>6349.4110933396814</v>
      </c>
      <c r="O256" s="63">
        <f t="shared" si="343"/>
        <v>6218.3424320166041</v>
      </c>
      <c r="P256" s="64">
        <f t="shared" si="344"/>
        <v>6272.7482914337297</v>
      </c>
      <c r="Q256" s="1">
        <f>VLOOKUP(B256,Valores!$A$2:$O$300,14,FALSE)</f>
        <v>3.1300000000000001E-2</v>
      </c>
      <c r="R256" s="1" t="str">
        <f>VLOOKUP(B256,Valores!$A$2:$O$300,15,FALSE)</f>
        <v>COM</v>
      </c>
      <c r="S256" s="322">
        <f t="shared" si="345"/>
        <v>0</v>
      </c>
      <c r="T256" s="322">
        <f t="shared" si="327"/>
        <v>0</v>
      </c>
      <c r="U256" s="322">
        <f t="shared" si="328"/>
        <v>0</v>
      </c>
      <c r="V256" s="322">
        <f t="shared" si="329"/>
        <v>0</v>
      </c>
      <c r="W256" s="322">
        <f t="shared" si="330"/>
        <v>0</v>
      </c>
      <c r="Y256" s="369">
        <f t="shared" si="346"/>
        <v>6259.7650749819168</v>
      </c>
      <c r="Z256" s="369">
        <f t="shared" si="331"/>
        <v>6016.1752044097802</v>
      </c>
      <c r="AA256" s="369">
        <f t="shared" si="332"/>
        <v>6349.4110933396814</v>
      </c>
      <c r="AB256" s="369">
        <f t="shared" si="333"/>
        <v>6218.3424320166041</v>
      </c>
      <c r="AC256" s="369">
        <f t="shared" si="334"/>
        <v>6272.7482914337297</v>
      </c>
      <c r="AE256" s="371">
        <f t="shared" si="347"/>
        <v>195.930646846934</v>
      </c>
      <c r="AF256" s="371">
        <f t="shared" si="335"/>
        <v>188.30628389802612</v>
      </c>
      <c r="AG256" s="371">
        <f t="shared" si="336"/>
        <v>198.73656722153203</v>
      </c>
      <c r="AH256" s="371">
        <f t="shared" si="337"/>
        <v>194.63411812211973</v>
      </c>
      <c r="AI256" s="371">
        <f t="shared" si="338"/>
        <v>196.33702152187576</v>
      </c>
    </row>
    <row r="257" spans="1:35" x14ac:dyDescent="0.2">
      <c r="A257" s="61">
        <v>18</v>
      </c>
      <c r="B257" s="28" t="s">
        <v>411</v>
      </c>
      <c r="C257" s="28" t="str">
        <f>VLOOKUP(B257,Valores!$A$2:$F$223,5,FALSE)</f>
        <v>m³</v>
      </c>
      <c r="D257" s="281">
        <v>1.75</v>
      </c>
      <c r="E257" s="209">
        <f>VLOOKUP($B257,Valores!$A$2:$G$300,6,FALSE)*VLOOKUP(VLOOKUP($B257,Indices_Poder!$B$5:$E$250,3,FALSE),Indices_Poder!$G$6:$N$28,4,FALSE)</f>
        <v>3532.8480140991414</v>
      </c>
      <c r="F257" s="60">
        <f>$E257*VLOOKUP(F$239,Regional!$A$2:$B$7,2,FALSE)</f>
        <v>3577.0086142753808</v>
      </c>
      <c r="G257" s="60">
        <f>$E257*VLOOKUP(G$239,Regional!$A$2:$B$7,2,FALSE)</f>
        <v>3437.8144025198744</v>
      </c>
      <c r="H257" s="60">
        <f>$E257*VLOOKUP(H$239,Regional!$A$2:$B$7,2,FALSE)</f>
        <v>3628.2349104798182</v>
      </c>
      <c r="I257" s="60">
        <f>$E257*VLOOKUP(I$239,Regional!$A$2:$B$7,2,FALSE)</f>
        <v>3553.3385325809168</v>
      </c>
      <c r="J257" s="60">
        <f>$E257*VLOOKUP(J$239,Regional!$A$2:$B$7,2,FALSE)</f>
        <v>3584.4275951049885</v>
      </c>
      <c r="K257" s="97">
        <f t="shared" si="339"/>
        <v>6182.4840246734975</v>
      </c>
      <c r="L257" s="63">
        <f t="shared" si="340"/>
        <v>6259.7650749819168</v>
      </c>
      <c r="M257" s="63">
        <f t="shared" si="341"/>
        <v>6016.1752044097802</v>
      </c>
      <c r="N257" s="63">
        <f t="shared" si="342"/>
        <v>6349.4110933396814</v>
      </c>
      <c r="O257" s="63">
        <f t="shared" si="343"/>
        <v>6218.3424320166041</v>
      </c>
      <c r="P257" s="64">
        <f t="shared" si="344"/>
        <v>6272.7482914337297</v>
      </c>
      <c r="Q257" s="1">
        <f>VLOOKUP(B257,Valores!$A$2:$O$300,14,FALSE)</f>
        <v>3.1300000000000001E-2</v>
      </c>
      <c r="R257" s="1" t="str">
        <f>VLOOKUP(B257,Valores!$A$2:$O$300,15,FALSE)</f>
        <v>COM</v>
      </c>
      <c r="S257" s="322">
        <f t="shared" si="345"/>
        <v>0</v>
      </c>
      <c r="T257" s="322">
        <f t="shared" si="327"/>
        <v>0</v>
      </c>
      <c r="U257" s="322">
        <f t="shared" si="328"/>
        <v>0</v>
      </c>
      <c r="V257" s="322">
        <f t="shared" si="329"/>
        <v>0</v>
      </c>
      <c r="W257" s="322">
        <f t="shared" si="330"/>
        <v>0</v>
      </c>
      <c r="Y257" s="369">
        <f t="shared" si="346"/>
        <v>6259.7650749819168</v>
      </c>
      <c r="Z257" s="369">
        <f t="shared" si="331"/>
        <v>6016.1752044097802</v>
      </c>
      <c r="AA257" s="369">
        <f t="shared" si="332"/>
        <v>6349.4110933396814</v>
      </c>
      <c r="AB257" s="369">
        <f t="shared" si="333"/>
        <v>6218.3424320166041</v>
      </c>
      <c r="AC257" s="369">
        <f t="shared" si="334"/>
        <v>6272.7482914337297</v>
      </c>
      <c r="AE257" s="371">
        <f t="shared" si="347"/>
        <v>195.930646846934</v>
      </c>
      <c r="AF257" s="371">
        <f t="shared" si="335"/>
        <v>188.30628389802612</v>
      </c>
      <c r="AG257" s="371">
        <f t="shared" si="336"/>
        <v>198.73656722153203</v>
      </c>
      <c r="AH257" s="371">
        <f t="shared" si="337"/>
        <v>194.63411812211973</v>
      </c>
      <c r="AI257" s="371">
        <f t="shared" si="338"/>
        <v>196.33702152187576</v>
      </c>
    </row>
    <row r="258" spans="1:35" x14ac:dyDescent="0.2">
      <c r="A258" s="61">
        <v>19</v>
      </c>
      <c r="B258" s="28" t="s">
        <v>391</v>
      </c>
      <c r="C258" s="28" t="str">
        <f>VLOOKUP(B258,Valores!$A$2:$F$223,5,FALSE)</f>
        <v>m³</v>
      </c>
      <c r="D258" s="283">
        <v>20</v>
      </c>
      <c r="E258" s="209">
        <f>VLOOKUP($B258,Valores!$A$2:$G$300,6,FALSE)*VLOOKUP(VLOOKUP($B258,Indices_Poder!$B$5:$E$250,3,FALSE),Indices_Poder!$G$6:$N$28,4,FALSE)</f>
        <v>3532.8480140991414</v>
      </c>
      <c r="F258" s="60">
        <f>$E258*VLOOKUP(F$239,Regional!$A$2:$B$7,2,FALSE)</f>
        <v>3577.0086142753808</v>
      </c>
      <c r="G258" s="60">
        <f>$E258*VLOOKUP(G$239,Regional!$A$2:$B$7,2,FALSE)</f>
        <v>3437.8144025198744</v>
      </c>
      <c r="H258" s="60">
        <f>$E258*VLOOKUP(H$239,Regional!$A$2:$B$7,2,FALSE)</f>
        <v>3628.2349104798182</v>
      </c>
      <c r="I258" s="60">
        <f>$E258*VLOOKUP(I$239,Regional!$A$2:$B$7,2,FALSE)</f>
        <v>3553.3385325809168</v>
      </c>
      <c r="J258" s="60">
        <f>$E258*VLOOKUP(J$239,Regional!$A$2:$B$7,2,FALSE)</f>
        <v>3584.4275951049885</v>
      </c>
      <c r="K258" s="98">
        <f t="shared" si="339"/>
        <v>70656.960281982829</v>
      </c>
      <c r="L258" s="63">
        <f t="shared" si="340"/>
        <v>71540.172285507608</v>
      </c>
      <c r="M258" s="63">
        <f t="shared" si="341"/>
        <v>68756.288050397488</v>
      </c>
      <c r="N258" s="63">
        <f t="shared" si="342"/>
        <v>72564.698209596361</v>
      </c>
      <c r="O258" s="63">
        <f t="shared" si="343"/>
        <v>71066.770651618339</v>
      </c>
      <c r="P258" s="64">
        <f t="shared" si="344"/>
        <v>71688.551902099774</v>
      </c>
      <c r="Q258" s="1">
        <f>VLOOKUP(B258,Valores!$A$2:$O$300,14,FALSE)</f>
        <v>3.1300000000000001E-2</v>
      </c>
      <c r="R258" s="1" t="str">
        <f>VLOOKUP(B258,Valores!$A$2:$O$300,15,FALSE)</f>
        <v>COM</v>
      </c>
      <c r="S258" s="322">
        <f t="shared" si="345"/>
        <v>0</v>
      </c>
      <c r="T258" s="322">
        <f t="shared" si="327"/>
        <v>0</v>
      </c>
      <c r="U258" s="322">
        <f t="shared" si="328"/>
        <v>0</v>
      </c>
      <c r="V258" s="322">
        <f t="shared" si="329"/>
        <v>0</v>
      </c>
      <c r="W258" s="322">
        <f t="shared" si="330"/>
        <v>0</v>
      </c>
      <c r="Y258" s="369">
        <f t="shared" si="346"/>
        <v>71540.172285507608</v>
      </c>
      <c r="Z258" s="369">
        <f t="shared" si="331"/>
        <v>68756.288050397488</v>
      </c>
      <c r="AA258" s="369">
        <f t="shared" si="332"/>
        <v>72564.698209596361</v>
      </c>
      <c r="AB258" s="369">
        <f t="shared" si="333"/>
        <v>71066.770651618339</v>
      </c>
      <c r="AC258" s="369">
        <f t="shared" si="334"/>
        <v>71688.551902099774</v>
      </c>
      <c r="AE258" s="371">
        <f t="shared" si="347"/>
        <v>2239.2073925363884</v>
      </c>
      <c r="AF258" s="371">
        <f t="shared" si="335"/>
        <v>2152.0718159774415</v>
      </c>
      <c r="AG258" s="371">
        <f t="shared" si="336"/>
        <v>2271.2750539603662</v>
      </c>
      <c r="AH258" s="371">
        <f t="shared" si="337"/>
        <v>2224.3899213956543</v>
      </c>
      <c r="AI258" s="371">
        <f t="shared" si="338"/>
        <v>2243.8516745357229</v>
      </c>
    </row>
    <row r="259" spans="1:35" s="41" customFormat="1" x14ac:dyDescent="0.2">
      <c r="A259" s="36"/>
      <c r="B259" s="37" t="s">
        <v>20</v>
      </c>
      <c r="C259" s="37"/>
      <c r="D259" s="94"/>
      <c r="E259" s="95"/>
      <c r="F259" s="46"/>
      <c r="G259" s="46"/>
      <c r="H259" s="46"/>
      <c r="I259" s="46"/>
      <c r="J259" s="46"/>
      <c r="K259" s="95">
        <f t="shared" ref="K259:P259" si="348">SUM(K240:K258)</f>
        <v>5036680.7104048384</v>
      </c>
      <c r="L259" s="38">
        <f t="shared" si="348"/>
        <v>5099639.2192849005</v>
      </c>
      <c r="M259" s="38">
        <f t="shared" si="348"/>
        <v>4901193.9992949478</v>
      </c>
      <c r="N259" s="38">
        <f t="shared" si="348"/>
        <v>5172671.089585769</v>
      </c>
      <c r="O259" s="38">
        <f t="shared" si="348"/>
        <v>5065893.4585251836</v>
      </c>
      <c r="P259" s="38">
        <f t="shared" si="348"/>
        <v>5110216.248776746</v>
      </c>
      <c r="S259" s="313">
        <f>SUMIF($Q240:$Q258,"&lt;&gt;Rateio",AE240:AE258)</f>
        <v>241478.87199625451</v>
      </c>
      <c r="T259" s="313">
        <f t="shared" ref="T259" si="349">SUMIF($Q240:$Q258,"&lt;&gt;Rateio",AF240:AF258)</f>
        <v>232082.06453289412</v>
      </c>
      <c r="U259" s="313">
        <f t="shared" ref="U259" si="350">SUMIF($Q240:$Q258,"&lt;&gt;Rateio",AG240:AG258)</f>
        <v>244937.08794089215</v>
      </c>
      <c r="V259" s="313">
        <f t="shared" ref="V259" si="351">SUMIF($Q240:$Q258,"&lt;&gt;Rateio",AH240:AH258)</f>
        <v>239880.93773218052</v>
      </c>
      <c r="W259" s="369">
        <f t="shared" ref="W259" si="352">SUMIF($Q240:$Q258,"&lt;&gt;Rateio",AI240:AI258)</f>
        <v>241979.71706409857</v>
      </c>
      <c r="X259" s="2"/>
      <c r="Y259" s="371"/>
      <c r="AA259" s="371"/>
      <c r="AB259" s="2"/>
      <c r="AC259" s="371"/>
      <c r="AD259" s="2"/>
      <c r="AE259" s="371"/>
      <c r="AF259" s="2"/>
      <c r="AG259" s="371"/>
      <c r="AH259" s="2"/>
      <c r="AI259" s="371"/>
    </row>
    <row r="260" spans="1:35" s="41" customFormat="1" hidden="1" x14ac:dyDescent="0.2">
      <c r="A260" s="36"/>
      <c r="B260" s="37"/>
      <c r="C260" s="37"/>
      <c r="D260" s="94"/>
      <c r="E260" s="93" t="s">
        <v>58</v>
      </c>
      <c r="F260" s="84" t="s">
        <v>11</v>
      </c>
      <c r="G260" s="84" t="s">
        <v>12</v>
      </c>
      <c r="H260" s="84" t="s">
        <v>13</v>
      </c>
      <c r="I260" s="84" t="s">
        <v>14</v>
      </c>
      <c r="J260" s="84" t="s">
        <v>15</v>
      </c>
      <c r="K260" s="121"/>
      <c r="L260" s="38"/>
      <c r="M260" s="38"/>
      <c r="N260" s="38"/>
      <c r="O260" s="38"/>
      <c r="P260" s="38"/>
      <c r="W260" s="372"/>
      <c r="Y260" s="372"/>
      <c r="AA260" s="372"/>
      <c r="AC260" s="372"/>
      <c r="AE260" s="372"/>
      <c r="AG260" s="372"/>
      <c r="AI260" s="372"/>
    </row>
    <row r="261" spans="1:35" s="2" customFormat="1" hidden="1" x14ac:dyDescent="0.2">
      <c r="A261" s="11"/>
      <c r="B261" s="12" t="s">
        <v>163</v>
      </c>
      <c r="C261" s="12"/>
      <c r="D261" s="99"/>
      <c r="E261" s="99" t="e">
        <f>(SUMIF(#REF!,"Obras civis",K240:K258)+#REF!)*3.98%</f>
        <v>#REF!</v>
      </c>
      <c r="F261" s="14" t="e">
        <f>(SUMIF(#REF!,"Obras civis",L240:L258)+#REF!)*3.98%</f>
        <v>#REF!</v>
      </c>
      <c r="G261" s="14" t="e">
        <f>(SUMIF(#REF!,"Obras civis",M240:M258)+#REF!)*3.98%</f>
        <v>#REF!</v>
      </c>
      <c r="H261" s="14" t="e">
        <f>(SUMIF(#REF!,"Obras civis",N240:N258)+#REF!)*3.98%</f>
        <v>#REF!</v>
      </c>
      <c r="I261" s="14" t="e">
        <f>(SUMIF(#REF!,"Obras civis",O240:O258)+#REF!)*3.98%</f>
        <v>#REF!</v>
      </c>
      <c r="J261" s="14" t="e">
        <f>(SUMIF(#REF!,"Obras civis",P240:P258)+#REF!)*3.98%</f>
        <v>#REF!</v>
      </c>
      <c r="K261" s="99"/>
      <c r="L261" s="14"/>
      <c r="M261" s="14"/>
      <c r="N261" s="14"/>
      <c r="O261" s="14"/>
      <c r="P261" s="14"/>
      <c r="W261" s="371"/>
      <c r="Y261" s="371"/>
      <c r="Z261" s="41"/>
      <c r="AA261" s="371"/>
      <c r="AC261" s="371"/>
      <c r="AE261" s="371"/>
      <c r="AG261" s="371"/>
      <c r="AI261" s="371"/>
    </row>
    <row r="262" spans="1:35" s="2" customFormat="1" hidden="1" x14ac:dyDescent="0.2">
      <c r="A262" s="11"/>
      <c r="B262" s="12" t="s">
        <v>22</v>
      </c>
      <c r="C262" s="31"/>
      <c r="D262" s="100"/>
      <c r="E262" s="100" t="e">
        <f>K259+#REF!+E261</f>
        <v>#REF!</v>
      </c>
      <c r="F262" s="32" t="e">
        <f>L259+#REF!+F261</f>
        <v>#REF!</v>
      </c>
      <c r="G262" s="32" t="e">
        <f>M259+#REF!+G261</f>
        <v>#REF!</v>
      </c>
      <c r="H262" s="32" t="e">
        <f>N259+#REF!+H261</f>
        <v>#REF!</v>
      </c>
      <c r="I262" s="32" t="e">
        <f>O259+#REF!+I261</f>
        <v>#REF!</v>
      </c>
      <c r="J262" s="32" t="e">
        <f>P259+#REF!+J261</f>
        <v>#REF!</v>
      </c>
      <c r="K262" s="100"/>
      <c r="L262" s="32"/>
      <c r="M262" s="32"/>
      <c r="N262" s="32"/>
      <c r="O262" s="32"/>
      <c r="P262" s="32"/>
      <c r="W262" s="371"/>
      <c r="Y262" s="371"/>
      <c r="Z262" s="41"/>
      <c r="AA262" s="371"/>
      <c r="AC262" s="371"/>
      <c r="AE262" s="371"/>
      <c r="AG262" s="371"/>
      <c r="AI262" s="371"/>
    </row>
    <row r="263" spans="1:35" s="2" customFormat="1" hidden="1" x14ac:dyDescent="0.2">
      <c r="A263" s="11"/>
      <c r="B263" s="12" t="s">
        <v>155</v>
      </c>
      <c r="C263" s="12"/>
      <c r="D263" s="130"/>
      <c r="E263" s="99" t="e">
        <f>E262*2.7%</f>
        <v>#REF!</v>
      </c>
      <c r="F263" s="14" t="e">
        <f>F262*2.7%</f>
        <v>#REF!</v>
      </c>
      <c r="G263" s="14" t="e">
        <f t="shared" ref="G263:J263" si="353">G262*2.7%</f>
        <v>#REF!</v>
      </c>
      <c r="H263" s="14" t="e">
        <f t="shared" si="353"/>
        <v>#REF!</v>
      </c>
      <c r="I263" s="14" t="e">
        <f t="shared" si="353"/>
        <v>#REF!</v>
      </c>
      <c r="J263" s="14" t="e">
        <f t="shared" si="353"/>
        <v>#REF!</v>
      </c>
      <c r="K263" s="99"/>
      <c r="L263" s="14"/>
      <c r="M263" s="14"/>
      <c r="N263" s="14"/>
      <c r="O263" s="14"/>
      <c r="P263" s="14"/>
      <c r="W263" s="371"/>
      <c r="Y263" s="371"/>
      <c r="Z263" s="41"/>
      <c r="AA263" s="371"/>
      <c r="AC263" s="371"/>
      <c r="AE263" s="371"/>
      <c r="AG263" s="371"/>
      <c r="AI263" s="371"/>
    </row>
    <row r="264" spans="1:35" s="2" customFormat="1" hidden="1" x14ac:dyDescent="0.2">
      <c r="A264" s="11"/>
      <c r="B264" s="12" t="s">
        <v>156</v>
      </c>
      <c r="C264" s="31"/>
      <c r="D264" s="131"/>
      <c r="E264" s="100" t="e">
        <f>E262*1.4%</f>
        <v>#REF!</v>
      </c>
      <c r="F264" s="32" t="e">
        <f>F262*1.4%</f>
        <v>#REF!</v>
      </c>
      <c r="G264" s="32" t="e">
        <f t="shared" ref="G264:J264" si="354">G262*1.4%</f>
        <v>#REF!</v>
      </c>
      <c r="H264" s="32" t="e">
        <f t="shared" si="354"/>
        <v>#REF!</v>
      </c>
      <c r="I264" s="32" t="e">
        <f t="shared" si="354"/>
        <v>#REF!</v>
      </c>
      <c r="J264" s="32" t="e">
        <f t="shared" si="354"/>
        <v>#REF!</v>
      </c>
      <c r="K264" s="100"/>
      <c r="L264" s="32"/>
      <c r="M264" s="32"/>
      <c r="N264" s="32"/>
      <c r="O264" s="32"/>
      <c r="P264" s="32"/>
      <c r="W264" s="371"/>
      <c r="Y264" s="371"/>
      <c r="Z264" s="41"/>
      <c r="AA264" s="371"/>
      <c r="AC264" s="371"/>
      <c r="AE264" s="371"/>
      <c r="AG264" s="371"/>
      <c r="AI264" s="371"/>
    </row>
    <row r="265" spans="1:35" s="2" customFormat="1" hidden="1" x14ac:dyDescent="0.2">
      <c r="A265" s="11"/>
      <c r="B265" s="12" t="s">
        <v>160</v>
      </c>
      <c r="C265" s="12"/>
      <c r="D265" s="12"/>
      <c r="E265" s="99" t="e">
        <f>E262*3.99%</f>
        <v>#REF!</v>
      </c>
      <c r="F265" s="14" t="e">
        <f>F262*3.99%</f>
        <v>#REF!</v>
      </c>
      <c r="G265" s="14" t="e">
        <f t="shared" ref="G265:J265" si="355">G262*3.99%</f>
        <v>#REF!</v>
      </c>
      <c r="H265" s="14" t="e">
        <f t="shared" si="355"/>
        <v>#REF!</v>
      </c>
      <c r="I265" s="14" t="e">
        <f t="shared" si="355"/>
        <v>#REF!</v>
      </c>
      <c r="J265" s="14" t="e">
        <f t="shared" si="355"/>
        <v>#REF!</v>
      </c>
      <c r="K265" s="99"/>
      <c r="L265" s="14"/>
      <c r="M265" s="14"/>
      <c r="N265" s="14"/>
      <c r="O265" s="14"/>
      <c r="P265" s="14"/>
      <c r="W265" s="371"/>
      <c r="Y265" s="371"/>
      <c r="Z265" s="41"/>
      <c r="AA265" s="371"/>
      <c r="AC265" s="371"/>
      <c r="AE265" s="371"/>
      <c r="AG265" s="371"/>
      <c r="AI265" s="371"/>
    </row>
    <row r="266" spans="1:35" s="2" customFormat="1" hidden="1" x14ac:dyDescent="0.2">
      <c r="A266" s="11"/>
      <c r="B266" s="33" t="s">
        <v>157</v>
      </c>
      <c r="C266" s="33"/>
      <c r="D266" s="132"/>
      <c r="E266" s="101" t="e">
        <f>E262*2.7%</f>
        <v>#REF!</v>
      </c>
      <c r="F266" s="34" t="e">
        <f>F262*2.7%</f>
        <v>#REF!</v>
      </c>
      <c r="G266" s="34" t="e">
        <f t="shared" ref="G266:J266" si="356">G262*2.7%</f>
        <v>#REF!</v>
      </c>
      <c r="H266" s="34" t="e">
        <f t="shared" si="356"/>
        <v>#REF!</v>
      </c>
      <c r="I266" s="34" t="e">
        <f t="shared" si="356"/>
        <v>#REF!</v>
      </c>
      <c r="J266" s="34" t="e">
        <f t="shared" si="356"/>
        <v>#REF!</v>
      </c>
      <c r="K266" s="101"/>
      <c r="L266" s="34"/>
      <c r="M266" s="34"/>
      <c r="N266" s="34"/>
      <c r="O266" s="34"/>
      <c r="P266" s="34"/>
      <c r="W266" s="371"/>
      <c r="Y266" s="371"/>
      <c r="Z266" s="41"/>
      <c r="AA266" s="371"/>
      <c r="AC266" s="371"/>
      <c r="AE266" s="371"/>
      <c r="AG266" s="371"/>
      <c r="AI266" s="371"/>
    </row>
    <row r="267" spans="1:35" s="2" customFormat="1" hidden="1" x14ac:dyDescent="0.2">
      <c r="A267" s="11"/>
      <c r="B267" s="12" t="s">
        <v>23</v>
      </c>
      <c r="C267" s="12"/>
      <c r="D267" s="130"/>
      <c r="E267" s="101" t="e">
        <f>E262+E263+E264+E265+E266</f>
        <v>#REF!</v>
      </c>
      <c r="F267" s="14" t="e">
        <f>F262+F263+F264+F265+F266</f>
        <v>#REF!</v>
      </c>
      <c r="G267" s="14" t="e">
        <f t="shared" ref="G267" si="357">G262+G263+G264+G265+G266</f>
        <v>#REF!</v>
      </c>
      <c r="H267" s="14" t="e">
        <f t="shared" ref="H267" si="358">H262+H263+H264+H265+H266</f>
        <v>#REF!</v>
      </c>
      <c r="I267" s="14" t="e">
        <f t="shared" ref="I267" si="359">I262+I263+I264+I265+I266</f>
        <v>#REF!</v>
      </c>
      <c r="J267" s="14" t="e">
        <f t="shared" ref="J267" si="360">J262+J263+J264+J265+J266</f>
        <v>#REF!</v>
      </c>
      <c r="K267" s="99"/>
      <c r="L267" s="14"/>
      <c r="M267" s="14"/>
      <c r="N267" s="14"/>
      <c r="O267" s="14"/>
      <c r="P267" s="14"/>
      <c r="W267" s="371"/>
      <c r="Y267" s="371"/>
      <c r="Z267" s="41"/>
      <c r="AA267" s="371"/>
      <c r="AC267" s="371"/>
      <c r="AE267" s="371"/>
      <c r="AG267" s="371"/>
      <c r="AI267" s="371"/>
    </row>
    <row r="268" spans="1:35" s="2" customFormat="1" hidden="1" x14ac:dyDescent="0.2">
      <c r="A268" s="12"/>
      <c r="B268" s="12" t="s">
        <v>24</v>
      </c>
      <c r="C268" s="12"/>
      <c r="D268" s="130"/>
      <c r="E268" s="99" t="e">
        <f t="shared" ref="E268:J268" si="361">E267*3%</f>
        <v>#REF!</v>
      </c>
      <c r="F268" s="14" t="e">
        <f t="shared" si="361"/>
        <v>#REF!</v>
      </c>
      <c r="G268" s="14" t="e">
        <f t="shared" si="361"/>
        <v>#REF!</v>
      </c>
      <c r="H268" s="14" t="e">
        <f t="shared" si="361"/>
        <v>#REF!</v>
      </c>
      <c r="I268" s="14" t="e">
        <f t="shared" si="361"/>
        <v>#REF!</v>
      </c>
      <c r="J268" s="14" t="e">
        <f t="shared" si="361"/>
        <v>#REF!</v>
      </c>
      <c r="K268" s="99"/>
      <c r="L268" s="14"/>
      <c r="M268" s="14"/>
      <c r="N268" s="14"/>
      <c r="O268" s="14"/>
      <c r="P268" s="14"/>
      <c r="W268" s="371"/>
      <c r="Y268" s="371"/>
      <c r="Z268" s="41"/>
      <c r="AA268" s="371"/>
      <c r="AC268" s="371"/>
      <c r="AE268" s="371"/>
      <c r="AG268" s="371"/>
      <c r="AI268" s="371"/>
    </row>
    <row r="269" spans="1:35" s="2" customFormat="1" hidden="1" x14ac:dyDescent="0.2">
      <c r="A269" s="35"/>
      <c r="B269" s="35" t="s">
        <v>158</v>
      </c>
      <c r="C269" s="35"/>
      <c r="D269" s="133"/>
      <c r="E269" s="102" t="e">
        <f>E267*2.7%</f>
        <v>#REF!</v>
      </c>
      <c r="F269" s="13" t="e">
        <f>F267*2.7%</f>
        <v>#REF!</v>
      </c>
      <c r="G269" s="13" t="e">
        <f t="shared" ref="G269:J269" si="362">G267*2.7%</f>
        <v>#REF!</v>
      </c>
      <c r="H269" s="13" t="e">
        <f t="shared" si="362"/>
        <v>#REF!</v>
      </c>
      <c r="I269" s="13" t="e">
        <f t="shared" si="362"/>
        <v>#REF!</v>
      </c>
      <c r="J269" s="13" t="e">
        <f t="shared" si="362"/>
        <v>#REF!</v>
      </c>
      <c r="K269" s="102"/>
      <c r="L269" s="13"/>
      <c r="M269" s="13"/>
      <c r="N269" s="13"/>
      <c r="O269" s="13"/>
      <c r="P269" s="13"/>
      <c r="W269" s="371"/>
      <c r="Y269" s="371"/>
      <c r="Z269" s="41"/>
      <c r="AA269" s="371"/>
      <c r="AC269" s="371"/>
      <c r="AE269" s="371"/>
      <c r="AG269" s="371"/>
      <c r="AI269" s="371"/>
    </row>
    <row r="270" spans="1:35" s="41" customFormat="1" x14ac:dyDescent="0.2">
      <c r="A270" s="36"/>
      <c r="B270" s="37" t="s">
        <v>25</v>
      </c>
      <c r="C270" s="37"/>
      <c r="D270" s="94"/>
      <c r="E270" s="94">
        <f>K259*(1+Entrada!$J$13)</f>
        <v>6948604.7080745148</v>
      </c>
      <c r="F270" s="38">
        <f>L259*(1+Entrada!$J$13)</f>
        <v>7035462.2669254486</v>
      </c>
      <c r="G270" s="38">
        <f>M259*(1+Entrada!$J$13)</f>
        <v>6761687.2414273098</v>
      </c>
      <c r="H270" s="38">
        <f>N259*(1+Entrada!$J$13)</f>
        <v>7136217.0351925269</v>
      </c>
      <c r="I270" s="38">
        <f>O259*(1+Entrada!$J$13)</f>
        <v>6988906.6153813433</v>
      </c>
      <c r="J270" s="38">
        <f>P259*(1+Entrada!$J$13)</f>
        <v>7050054.3368123984</v>
      </c>
      <c r="K270" s="94"/>
      <c r="L270" s="38"/>
      <c r="M270" s="38"/>
      <c r="N270" s="38"/>
      <c r="O270" s="38"/>
      <c r="P270" s="38"/>
      <c r="S270" s="313">
        <f>SUMIF($Q240:$Q258,"&lt;&gt;Rateio",Y240:Y258)</f>
        <v>8358472.6234755283</v>
      </c>
      <c r="T270" s="313">
        <f t="shared" ref="T270" si="363">SUMIF($Q240:$Q258,"&lt;&gt;Rateio",Z240:Z258)</f>
        <v>8033214.5283002844</v>
      </c>
      <c r="U270" s="313">
        <f t="shared" ref="U270" si="364">SUMIF($Q240:$Q258,"&lt;&gt;Rateio",AA240:AA258)</f>
        <v>8478174.2067253012</v>
      </c>
      <c r="V270" s="313">
        <f t="shared" ref="V270" si="365">SUMIF($Q240:$Q258,"&lt;&gt;Rateio",AB240:AB258)</f>
        <v>8303162.2367325295</v>
      </c>
      <c r="W270" s="369">
        <f t="shared" ref="W270" si="366">SUMIF($Q240:$Q258,"&lt;&gt;Rateio",AC240:AC258)</f>
        <v>8375808.7148427367</v>
      </c>
      <c r="Y270" s="372"/>
      <c r="AA270" s="372"/>
      <c r="AC270" s="372"/>
      <c r="AE270" s="372"/>
      <c r="AG270" s="372"/>
      <c r="AI270" s="372"/>
    </row>
    <row r="271" spans="1:35" s="2" customFormat="1" x14ac:dyDescent="0.2">
      <c r="C271" s="52"/>
      <c r="E271" s="88">
        <f>AVERAGE(F271:J271)</f>
        <v>2.8890310810857855E-2</v>
      </c>
      <c r="F271" s="327">
        <f>S271</f>
        <v>2.8890310810857859E-2</v>
      </c>
      <c r="G271" s="327">
        <f t="shared" ref="G271" si="367">T271</f>
        <v>2.8890310810857859E-2</v>
      </c>
      <c r="H271" s="327">
        <f t="shared" ref="H271" si="368">U271</f>
        <v>2.8890310810857849E-2</v>
      </c>
      <c r="I271" s="327">
        <f t="shared" ref="I271" si="369">V271</f>
        <v>2.8890310810857859E-2</v>
      </c>
      <c r="J271" s="327">
        <f t="shared" ref="J271" si="370">W271</f>
        <v>2.8890310810857855E-2</v>
      </c>
      <c r="K271" s="87"/>
      <c r="L271" s="87"/>
      <c r="M271" s="87"/>
      <c r="N271" s="87"/>
      <c r="O271" s="87"/>
      <c r="P271" s="3"/>
      <c r="Q271" s="3"/>
      <c r="S271" s="308">
        <f>S259/S270</f>
        <v>2.8890310810857859E-2</v>
      </c>
      <c r="T271" s="308">
        <f>T259/T270</f>
        <v>2.8890310810857859E-2</v>
      </c>
      <c r="U271" s="308">
        <f>U259/U270</f>
        <v>2.8890310810857849E-2</v>
      </c>
      <c r="V271" s="308">
        <f>V259/V270</f>
        <v>2.8890310810857859E-2</v>
      </c>
      <c r="W271" s="373">
        <f>W259/W270</f>
        <v>2.8890310810857855E-2</v>
      </c>
      <c r="Y271" s="373"/>
      <c r="Z271" s="385"/>
      <c r="AA271" s="373"/>
      <c r="AB271" s="324"/>
      <c r="AC271" s="373"/>
      <c r="AE271" s="373"/>
      <c r="AF271" s="324"/>
      <c r="AG271" s="373"/>
      <c r="AH271" s="324"/>
      <c r="AI271" s="373"/>
    </row>
    <row r="272" spans="1:35" s="2" customFormat="1" x14ac:dyDescent="0.2">
      <c r="K272" s="6"/>
      <c r="L272" s="6"/>
      <c r="M272" s="6"/>
      <c r="N272" s="6"/>
      <c r="O272" s="6"/>
      <c r="P272" s="6"/>
      <c r="Q272" s="3"/>
    </row>
    <row r="273" spans="1:35" s="2" customFormat="1" x14ac:dyDescent="0.2">
      <c r="C273" s="52"/>
      <c r="E273" s="86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3"/>
    </row>
    <row r="274" spans="1:35" s="2" customFormat="1" x14ac:dyDescent="0.2">
      <c r="C274" s="52"/>
      <c r="E274" s="86"/>
      <c r="F274" s="87"/>
      <c r="G274" s="87"/>
      <c r="H274" s="87"/>
      <c r="I274" s="87"/>
      <c r="J274" s="87"/>
      <c r="K274" s="87"/>
      <c r="L274" s="87"/>
      <c r="M274" s="87"/>
      <c r="N274" s="3"/>
      <c r="O274" s="3"/>
      <c r="P274" s="3"/>
      <c r="Q274" s="3"/>
    </row>
    <row r="275" spans="1:35" s="5" customFormat="1" ht="12.75" customHeight="1" x14ac:dyDescent="0.2">
      <c r="B275" s="523" t="s">
        <v>154</v>
      </c>
      <c r="C275" s="70"/>
      <c r="D275" s="52"/>
      <c r="E275" s="87"/>
      <c r="F275" s="87"/>
      <c r="G275" s="87"/>
      <c r="H275" s="87"/>
      <c r="I275" s="87"/>
      <c r="J275" s="87"/>
      <c r="K275" s="87"/>
      <c r="L275" s="87"/>
      <c r="M275" s="87"/>
      <c r="N275" s="6"/>
      <c r="S275" s="359" t="s">
        <v>11</v>
      </c>
      <c r="T275" s="359" t="s">
        <v>12</v>
      </c>
      <c r="U275" s="359" t="s">
        <v>13</v>
      </c>
      <c r="V275" s="359" t="s">
        <v>14</v>
      </c>
      <c r="W275" s="368" t="s">
        <v>15</v>
      </c>
      <c r="Y275" s="368" t="s">
        <v>11</v>
      </c>
      <c r="Z275" s="381" t="s">
        <v>12</v>
      </c>
      <c r="AA275" s="368" t="s">
        <v>13</v>
      </c>
      <c r="AB275" s="360" t="s">
        <v>14</v>
      </c>
      <c r="AC275" s="368" t="s">
        <v>15</v>
      </c>
      <c r="AE275" s="368" t="s">
        <v>11</v>
      </c>
      <c r="AF275" s="360" t="s">
        <v>12</v>
      </c>
      <c r="AG275" s="368" t="s">
        <v>13</v>
      </c>
      <c r="AH275" s="360" t="s">
        <v>14</v>
      </c>
      <c r="AI275" s="368" t="s">
        <v>15</v>
      </c>
    </row>
    <row r="276" spans="1:35" s="5" customFormat="1" ht="12.75" customHeight="1" x14ac:dyDescent="0.2">
      <c r="B276" s="523"/>
      <c r="C276" s="71"/>
      <c r="D276" s="55"/>
      <c r="E276" s="87"/>
      <c r="F276" s="87"/>
      <c r="G276" s="55"/>
      <c r="H276" s="56"/>
      <c r="I276" s="56"/>
      <c r="J276" s="6"/>
      <c r="K276" s="6"/>
      <c r="L276" s="112"/>
      <c r="M276" s="6"/>
      <c r="N276" s="6"/>
      <c r="Q276" s="41" t="s">
        <v>535</v>
      </c>
      <c r="S276" s="313">
        <f>SUMIF($Q279:$Q297,"Rateio",L279:L297)+F309</f>
        <v>7186757.726934677</v>
      </c>
      <c r="T276" s="313">
        <f t="shared" ref="T276" si="371">SUMIF($Q279:$Q297,"Rateio",M279:M297)+G309</f>
        <v>6907095.2534124777</v>
      </c>
      <c r="U276" s="313">
        <f t="shared" ref="U276" si="372">SUMIF($Q279:$Q297,"Rateio",N279:N297)+H309</f>
        <v>7289679.1956167044</v>
      </c>
      <c r="V276" s="313">
        <f t="shared" ref="V276" si="373">SUMIF($Q279:$Q297,"Rateio",O279:O297)+I309</f>
        <v>7139200.9103712542</v>
      </c>
      <c r="W276" s="369">
        <f t="shared" ref="W276" si="374">SUMIF($Q279:$Q297,"Rateio",P279:P297)+J309</f>
        <v>7201663.5948127592</v>
      </c>
      <c r="Y276" s="378"/>
      <c r="Z276" s="382"/>
      <c r="AA276" s="378"/>
      <c r="AC276" s="378"/>
      <c r="AE276" s="378"/>
      <c r="AG276" s="378"/>
      <c r="AI276" s="378"/>
    </row>
    <row r="277" spans="1:35" s="8" customFormat="1" x14ac:dyDescent="0.2">
      <c r="A277" s="512" t="s">
        <v>16</v>
      </c>
      <c r="B277" s="526" t="s">
        <v>17</v>
      </c>
      <c r="C277" s="512" t="s">
        <v>0</v>
      </c>
      <c r="D277" s="524" t="s">
        <v>18</v>
      </c>
      <c r="E277" s="92">
        <f>$E$45</f>
        <v>42917</v>
      </c>
      <c r="F277" s="518" t="str">
        <f>$F$45</f>
        <v>Preço Unitário</v>
      </c>
      <c r="G277" s="518"/>
      <c r="H277" s="518"/>
      <c r="I277" s="518"/>
      <c r="J277" s="518"/>
      <c r="K277" s="92">
        <f>$K$45</f>
        <v>42917</v>
      </c>
      <c r="L277" s="516" t="str">
        <f>$L$45</f>
        <v>Preço Total</v>
      </c>
      <c r="M277" s="516"/>
      <c r="N277" s="516"/>
      <c r="O277" s="516"/>
      <c r="P277" s="516"/>
      <c r="Q277" s="315" t="s">
        <v>536</v>
      </c>
      <c r="S277" s="313">
        <f>SUMIF($R279:$R297,"UAR",L279:L297)</f>
        <v>4941231.0752342986</v>
      </c>
      <c r="T277" s="313">
        <f t="shared" ref="T277" si="375">SUMIF($R279:$R297,"UAR",M279:M297)</f>
        <v>4748950.083269624</v>
      </c>
      <c r="U277" s="313">
        <f t="shared" ref="U277" si="376">SUMIF($R279:$R297,"UAR",N279:N297)</f>
        <v>5011994.3844598746</v>
      </c>
      <c r="V277" s="313">
        <f t="shared" ref="V277" si="377">SUMIF($R279:$R297,"UAR",O279:O297)</f>
        <v>4908533.5461438568</v>
      </c>
      <c r="W277" s="369">
        <f t="shared" ref="W277" si="378">SUMIF($R279:$R297,"UAR",P279:P297)</f>
        <v>4951479.5545014478</v>
      </c>
      <c r="Y277" s="379"/>
      <c r="Z277" s="383"/>
      <c r="AA277" s="379"/>
      <c r="AC277" s="379"/>
      <c r="AE277" s="379"/>
      <c r="AG277" s="379"/>
      <c r="AI277" s="379"/>
    </row>
    <row r="278" spans="1:35" s="9" customFormat="1" x14ac:dyDescent="0.2">
      <c r="A278" s="512"/>
      <c r="B278" s="513"/>
      <c r="C278" s="513"/>
      <c r="D278" s="525"/>
      <c r="E278" s="217" t="s">
        <v>58</v>
      </c>
      <c r="F278" s="285" t="s">
        <v>11</v>
      </c>
      <c r="G278" s="285" t="s">
        <v>12</v>
      </c>
      <c r="H278" s="285" t="s">
        <v>13</v>
      </c>
      <c r="I278" s="285" t="s">
        <v>14</v>
      </c>
      <c r="J278" s="285" t="s">
        <v>15</v>
      </c>
      <c r="K278" s="217" t="s">
        <v>58</v>
      </c>
      <c r="L278" s="42" t="s">
        <v>11</v>
      </c>
      <c r="M278" s="42" t="s">
        <v>12</v>
      </c>
      <c r="N278" s="42" t="s">
        <v>13</v>
      </c>
      <c r="O278" s="42" t="s">
        <v>14</v>
      </c>
      <c r="P278" s="42" t="s">
        <v>15</v>
      </c>
      <c r="Q278" s="315" t="s">
        <v>537</v>
      </c>
      <c r="S278" s="317">
        <f>S277/S276</f>
        <v>0.6875466327069093</v>
      </c>
      <c r="T278" s="317">
        <f t="shared" ref="T278" si="379">T277/T276</f>
        <v>0.68754663270690908</v>
      </c>
      <c r="U278" s="317">
        <f t="shared" ref="U278" si="380">U277/U276</f>
        <v>0.68754663270690908</v>
      </c>
      <c r="V278" s="317">
        <f t="shared" ref="V278" si="381">V277/V276</f>
        <v>0.6875466327069093</v>
      </c>
      <c r="W278" s="370">
        <f t="shared" ref="W278" si="382">W277/W276</f>
        <v>0.6875466327069093</v>
      </c>
      <c r="Y278" s="380"/>
      <c r="Z278" s="384"/>
      <c r="AA278" s="380"/>
      <c r="AB278" s="318"/>
      <c r="AC278" s="386"/>
      <c r="AE278" s="380"/>
      <c r="AF278" s="318"/>
      <c r="AG278" s="380"/>
      <c r="AH278" s="318"/>
      <c r="AI278" s="386"/>
    </row>
    <row r="279" spans="1:35" x14ac:dyDescent="0.2">
      <c r="A279" s="57">
        <v>1</v>
      </c>
      <c r="B279" s="40" t="s">
        <v>70</v>
      </c>
      <c r="C279" s="28" t="str">
        <f>VLOOKUP(B279,Valores!$A$2:$F$223,5,FALSE)</f>
        <v>unid.</v>
      </c>
      <c r="D279" s="279">
        <v>1</v>
      </c>
      <c r="E279" s="178">
        <f>EXP(11.59383)*POWER(Resumo!$C$25,0.14586)*POWER(Resumo!$D$25,0.00823)*POWER(Resumo!$E$25,0.51615)*(IF(Resumo!$F$25="ONAN/ONAF",0.8,IF(Resumo!$F$25="ONAN/ONAF/ONAF",1,1.1)))*1.027533*(1+Valores!$H$163)*(1+Valores!$I$163)*(1+Valores!$J$163)*VLOOKUP(VLOOKUP($B279,Indices_Poder!$B$5:$E$250,3,FALSE),Indices_Poder!$G$6:$N$28,8,FALSE)</f>
        <v>4692703.4715727912</v>
      </c>
      <c r="F279" s="60">
        <f>$E279*VLOOKUP(F$278,Regional!$A$2:$B$7,2,FALSE)</f>
        <v>4751362.2649674509</v>
      </c>
      <c r="G279" s="60">
        <f>$E279*VLOOKUP(G$278,Regional!$A$2:$B$7,2,FALSE)</f>
        <v>4566469.7481874833</v>
      </c>
      <c r="H279" s="60">
        <f>$E279*VLOOKUP(H$278,Regional!$A$2:$B$7,2,FALSE)</f>
        <v>4819406.4653052557</v>
      </c>
      <c r="I279" s="60">
        <f>$E279*VLOOKUP(I$278,Regional!$A$2:$B$7,2,FALSE)</f>
        <v>4719921.1517079137</v>
      </c>
      <c r="J279" s="60">
        <f>$E279*VLOOKUP(J$278,Regional!$A$2:$B$7,2,FALSE)</f>
        <v>4761216.9422577536</v>
      </c>
      <c r="K279" s="96">
        <f>D279*E279</f>
        <v>4692703.4715727912</v>
      </c>
      <c r="L279" s="58">
        <f>D279*F279</f>
        <v>4751362.2649674509</v>
      </c>
      <c r="M279" s="58">
        <f>D279*G279</f>
        <v>4566469.7481874833</v>
      </c>
      <c r="N279" s="58">
        <f>D279*H279</f>
        <v>4819406.4653052557</v>
      </c>
      <c r="O279" s="58">
        <f>D279*I279</f>
        <v>4719921.1517079137</v>
      </c>
      <c r="P279" s="59">
        <f>D279*J279</f>
        <v>4761216.9422577536</v>
      </c>
      <c r="Q279" s="1">
        <f>VLOOKUP(B279,Valores!$A$2:$O$300,14,FALSE)</f>
        <v>2.86E-2</v>
      </c>
      <c r="R279" s="1" t="str">
        <f>VLOOKUP(B279,Valores!$A$2:$O$300,15,FALSE)</f>
        <v>UAR</v>
      </c>
      <c r="S279" s="322">
        <f>IF($R279="UAR",L279*S$278,0)</f>
        <v>3266783.1260490445</v>
      </c>
      <c r="T279" s="322">
        <f t="shared" ref="T279:T297" si="383">IF($R279="UAR",M279*T$278,0)</f>
        <v>3139660.898724271</v>
      </c>
      <c r="U279" s="322">
        <f t="shared" ref="U279:U297" si="384">IF($R279="UAR",N279*U$278,0)</f>
        <v>3313566.6868665358</v>
      </c>
      <c r="V279" s="322">
        <f t="shared" ref="V279:V297" si="385">IF($R279="UAR",O279*V$278,0)</f>
        <v>3245165.8944988931</v>
      </c>
      <c r="W279" s="322">
        <f t="shared" ref="W279:W297" si="386">IF($R279="UAR",P279*W$278,0)</f>
        <v>3273558.6762364055</v>
      </c>
      <c r="Y279" s="369">
        <f>L279+S279</f>
        <v>8018145.3910164954</v>
      </c>
      <c r="Z279" s="369">
        <f t="shared" ref="Z279:Z297" si="387">M279+T279</f>
        <v>7706130.6469117543</v>
      </c>
      <c r="AA279" s="369">
        <f t="shared" ref="AA279:AA297" si="388">N279+U279</f>
        <v>8132973.1521717915</v>
      </c>
      <c r="AB279" s="369">
        <f t="shared" ref="AB279:AB297" si="389">O279+V279</f>
        <v>7965087.0462068068</v>
      </c>
      <c r="AC279" s="369">
        <f t="shared" ref="AC279:AC297" si="390">P279+W279</f>
        <v>8034775.6184941586</v>
      </c>
      <c r="AE279" s="371">
        <f>IF($Q279="rateio",0,Y279*$Q279)</f>
        <v>229318.95818307178</v>
      </c>
      <c r="AF279" s="371">
        <f t="shared" ref="AF279:AF297" si="391">IF($Q279="rateio",0,Z279*$Q279)</f>
        <v>220395.33650167618</v>
      </c>
      <c r="AG279" s="371">
        <f t="shared" ref="AG279:AG297" si="392">IF($Q279="rateio",0,AA279*$Q279)</f>
        <v>232603.03215211324</v>
      </c>
      <c r="AH279" s="371">
        <f t="shared" ref="AH279:AH297" si="393">IF($Q279="rateio",0,AB279*$Q279)</f>
        <v>227801.48952151468</v>
      </c>
      <c r="AI279" s="371">
        <f t="shared" ref="AI279:AI297" si="394">IF($Q279="rateio",0,AC279*$Q279)</f>
        <v>229794.58268893295</v>
      </c>
    </row>
    <row r="280" spans="1:35" x14ac:dyDescent="0.2">
      <c r="A280" s="61">
        <v>2</v>
      </c>
      <c r="B280" s="28" t="s">
        <v>275</v>
      </c>
      <c r="C280" s="28" t="str">
        <f>VLOOKUP(B280,Valores!$A$2:$F$223,5,FALSE)</f>
        <v>unid.</v>
      </c>
      <c r="D280" s="280">
        <v>0.33300000000000002</v>
      </c>
      <c r="E280" s="209">
        <f>VLOOKUP($B280,Valores!$A$2:$G$300,6,FALSE)*VLOOKUP(VLOOKUP($B280,Indices_Poder!$B$5:$E$250,3,FALSE),Indices_Poder!$G$6:$N$28,4,FALSE)</f>
        <v>86511.582776174182</v>
      </c>
      <c r="F280" s="60">
        <f>$E280*VLOOKUP(F$278,Regional!$A$2:$B$7,2,FALSE)</f>
        <v>87592.977560876359</v>
      </c>
      <c r="G280" s="60">
        <f>$E280*VLOOKUP(G$278,Regional!$A$2:$B$7,2,FALSE)</f>
        <v>84184.421199495089</v>
      </c>
      <c r="H280" s="60">
        <f>$E280*VLOOKUP(H$278,Regional!$A$2:$B$7,2,FALSE)</f>
        <v>88847.395511130875</v>
      </c>
      <c r="I280" s="60">
        <f>$E280*VLOOKUP(I$278,Regional!$A$2:$B$7,2,FALSE)</f>
        <v>87013.349956275997</v>
      </c>
      <c r="J280" s="60">
        <f>$E280*VLOOKUP(J$278,Regional!$A$2:$B$7,2,FALSE)</f>
        <v>87774.651884706327</v>
      </c>
      <c r="K280" s="97">
        <f t="shared" ref="K280:K291" si="395">D280*E280</f>
        <v>28808.357064466003</v>
      </c>
      <c r="L280" s="63">
        <f t="shared" ref="L280:L297" si="396">$D280*F280</f>
        <v>29168.461527771829</v>
      </c>
      <c r="M280" s="63">
        <f t="shared" ref="M280:M297" si="397">$D280*G280</f>
        <v>28033.412259431865</v>
      </c>
      <c r="N280" s="63">
        <f t="shared" ref="N280:N297" si="398">$D280*H280</f>
        <v>29586.182705206582</v>
      </c>
      <c r="O280" s="63">
        <f t="shared" ref="O280:O297" si="399">$D280*I280</f>
        <v>28975.445535439907</v>
      </c>
      <c r="P280" s="64">
        <f t="shared" ref="P280:P297" si="400">$D280*J280</f>
        <v>29228.959077607207</v>
      </c>
      <c r="Q280" s="1">
        <f>VLOOKUP(B280,Valores!$A$2:$O$300,14,FALSE)</f>
        <v>3.5700000000000003E-2</v>
      </c>
      <c r="R280" s="1" t="str">
        <f>VLOOKUP(B280,Valores!$A$2:$O$300,15,FALSE)</f>
        <v>UAR</v>
      </c>
      <c r="S280" s="322">
        <f t="shared" ref="S280:S297" si="401">IF($R280="UAR",L280*S$278,0)</f>
        <v>20054.677504660551</v>
      </c>
      <c r="T280" s="322">
        <f t="shared" si="383"/>
        <v>19274.278202256963</v>
      </c>
      <c r="U280" s="322">
        <f t="shared" si="384"/>
        <v>20341.880293616174</v>
      </c>
      <c r="V280" s="322">
        <f t="shared" si="385"/>
        <v>19921.970009074157</v>
      </c>
      <c r="W280" s="322">
        <f t="shared" si="386"/>
        <v>20096.272391336886</v>
      </c>
      <c r="Y280" s="369">
        <f t="shared" ref="Y280:Y297" si="402">L280+S280</f>
        <v>49223.13903243238</v>
      </c>
      <c r="Z280" s="369">
        <f t="shared" si="387"/>
        <v>47307.690461688828</v>
      </c>
      <c r="AA280" s="369">
        <f t="shared" si="388"/>
        <v>49928.062998822759</v>
      </c>
      <c r="AB280" s="369">
        <f t="shared" si="389"/>
        <v>48897.415544514064</v>
      </c>
      <c r="AC280" s="369">
        <f t="shared" si="390"/>
        <v>49325.231468944097</v>
      </c>
      <c r="AE280" s="371">
        <f t="shared" ref="AE280:AE297" si="403">IF($Q280="rateio",0,Y280*$Q280)</f>
        <v>1757.266063457836</v>
      </c>
      <c r="AF280" s="371">
        <f t="shared" si="391"/>
        <v>1688.8845494822913</v>
      </c>
      <c r="AG280" s="371">
        <f t="shared" si="392"/>
        <v>1782.4318490579726</v>
      </c>
      <c r="AH280" s="371">
        <f t="shared" si="393"/>
        <v>1745.6377349391523</v>
      </c>
      <c r="AI280" s="371">
        <f t="shared" si="394"/>
        <v>1760.9107634413044</v>
      </c>
    </row>
    <row r="281" spans="1:35" x14ac:dyDescent="0.2">
      <c r="A281" s="61">
        <v>3</v>
      </c>
      <c r="B281" s="28" t="s">
        <v>410</v>
      </c>
      <c r="C281" s="28" t="str">
        <f>VLOOKUP(B281,Valores!$A$2:$F$223,5,FALSE)</f>
        <v>unid.</v>
      </c>
      <c r="D281" s="281">
        <v>1</v>
      </c>
      <c r="E281" s="209">
        <f>VLOOKUP($B281,Valores!$A$2:$G$300,6,FALSE)*VLOOKUP(VLOOKUP($B281,Indices_Poder!$B$5:$E$250,3,FALSE),Indices_Poder!$G$6:$N$28,4,FALSE)</f>
        <v>1568.6315587113145</v>
      </c>
      <c r="F281" s="60">
        <f>$E281*VLOOKUP(F$278,Regional!$A$2:$B$7,2,FALSE)</f>
        <v>1588.2394531952059</v>
      </c>
      <c r="G281" s="60">
        <f>$E281*VLOOKUP(G$278,Regional!$A$2:$B$7,2,FALSE)</f>
        <v>1526.4353697819802</v>
      </c>
      <c r="H281" s="60">
        <f>$E281*VLOOKUP(H$278,Regional!$A$2:$B$7,2,FALSE)</f>
        <v>1610.9846107965197</v>
      </c>
      <c r="I281" s="60">
        <f>$E281*VLOOKUP(I$278,Regional!$A$2:$B$7,2,FALSE)</f>
        <v>1577.7296217518401</v>
      </c>
      <c r="J281" s="60">
        <f>$E281*VLOOKUP(J$278,Regional!$A$2:$B$7,2,FALSE)</f>
        <v>1591.5335794684995</v>
      </c>
      <c r="K281" s="97">
        <f t="shared" si="395"/>
        <v>1568.6315587113145</v>
      </c>
      <c r="L281" s="63">
        <f t="shared" si="396"/>
        <v>1588.2394531952059</v>
      </c>
      <c r="M281" s="63">
        <f t="shared" si="397"/>
        <v>1526.4353697819802</v>
      </c>
      <c r="N281" s="63">
        <f t="shared" si="398"/>
        <v>1610.9846107965197</v>
      </c>
      <c r="O281" s="63">
        <f t="shared" si="399"/>
        <v>1577.7296217518401</v>
      </c>
      <c r="P281" s="64">
        <f t="shared" si="400"/>
        <v>1591.5335794684995</v>
      </c>
      <c r="Q281" s="1">
        <f>VLOOKUP(B281,Valores!$A$2:$O$300,14,FALSE)</f>
        <v>2.7E-2</v>
      </c>
      <c r="R281" s="1" t="str">
        <f>VLOOKUP(B281,Valores!$A$2:$O$300,15,FALSE)</f>
        <v>COM</v>
      </c>
      <c r="S281" s="322">
        <f t="shared" si="401"/>
        <v>0</v>
      </c>
      <c r="T281" s="322">
        <f t="shared" si="383"/>
        <v>0</v>
      </c>
      <c r="U281" s="322">
        <f t="shared" si="384"/>
        <v>0</v>
      </c>
      <c r="V281" s="322">
        <f t="shared" si="385"/>
        <v>0</v>
      </c>
      <c r="W281" s="322">
        <f t="shared" si="386"/>
        <v>0</v>
      </c>
      <c r="Y281" s="369">
        <f t="shared" si="402"/>
        <v>1588.2394531952059</v>
      </c>
      <c r="Z281" s="369">
        <f t="shared" si="387"/>
        <v>1526.4353697819802</v>
      </c>
      <c r="AA281" s="369">
        <f t="shared" si="388"/>
        <v>1610.9846107965197</v>
      </c>
      <c r="AB281" s="369">
        <f t="shared" si="389"/>
        <v>1577.7296217518401</v>
      </c>
      <c r="AC281" s="369">
        <f t="shared" si="390"/>
        <v>1591.5335794684995</v>
      </c>
      <c r="AE281" s="371">
        <f t="shared" si="403"/>
        <v>42.882465236270562</v>
      </c>
      <c r="AF281" s="371">
        <f t="shared" si="391"/>
        <v>41.213754984113464</v>
      </c>
      <c r="AG281" s="371">
        <f t="shared" si="392"/>
        <v>43.496584491506034</v>
      </c>
      <c r="AH281" s="371">
        <f t="shared" si="393"/>
        <v>42.59869978729968</v>
      </c>
      <c r="AI281" s="371">
        <f t="shared" si="394"/>
        <v>42.971406645649488</v>
      </c>
    </row>
    <row r="282" spans="1:35" x14ac:dyDescent="0.2">
      <c r="A282" s="61">
        <v>4</v>
      </c>
      <c r="B282" s="28" t="s">
        <v>408</v>
      </c>
      <c r="C282" s="28" t="str">
        <f>VLOOKUP(B282,Valores!$A$2:$F$223,5,FALSE)</f>
        <v>unid.</v>
      </c>
      <c r="D282" s="281">
        <v>1</v>
      </c>
      <c r="E282" s="209">
        <f>VLOOKUP($B282,Valores!$A$2:$G$300,6,FALSE)*VLOOKUP(VLOOKUP($B282,Indices_Poder!$B$5:$E$250,3,FALSE),Indices_Poder!$G$6:$N$28,4,FALSE)</f>
        <v>1568.6315587113145</v>
      </c>
      <c r="F282" s="60">
        <f>$E282*VLOOKUP(F$278,Regional!$A$2:$B$7,2,FALSE)</f>
        <v>1588.2394531952059</v>
      </c>
      <c r="G282" s="60">
        <f>$E282*VLOOKUP(G$278,Regional!$A$2:$B$7,2,FALSE)</f>
        <v>1526.4353697819802</v>
      </c>
      <c r="H282" s="60">
        <f>$E282*VLOOKUP(H$278,Regional!$A$2:$B$7,2,FALSE)</f>
        <v>1610.9846107965197</v>
      </c>
      <c r="I282" s="60">
        <f>$E282*VLOOKUP(I$278,Regional!$A$2:$B$7,2,FALSE)</f>
        <v>1577.7296217518401</v>
      </c>
      <c r="J282" s="60">
        <f>$E282*VLOOKUP(J$278,Regional!$A$2:$B$7,2,FALSE)</f>
        <v>1591.5335794684995</v>
      </c>
      <c r="K282" s="97">
        <f t="shared" si="395"/>
        <v>1568.6315587113145</v>
      </c>
      <c r="L282" s="63">
        <f t="shared" si="396"/>
        <v>1588.2394531952059</v>
      </c>
      <c r="M282" s="63">
        <f t="shared" si="397"/>
        <v>1526.4353697819802</v>
      </c>
      <c r="N282" s="63">
        <f t="shared" si="398"/>
        <v>1610.9846107965197</v>
      </c>
      <c r="O282" s="63">
        <f t="shared" si="399"/>
        <v>1577.7296217518401</v>
      </c>
      <c r="P282" s="64">
        <f t="shared" si="400"/>
        <v>1591.5335794684995</v>
      </c>
      <c r="Q282" s="1">
        <f>VLOOKUP(B282,Valores!$A$2:$O$300,14,FALSE)</f>
        <v>2.7E-2</v>
      </c>
      <c r="R282" s="1" t="str">
        <f>VLOOKUP(B282,Valores!$A$2:$O$300,15,FALSE)</f>
        <v>COM</v>
      </c>
      <c r="S282" s="322">
        <f t="shared" si="401"/>
        <v>0</v>
      </c>
      <c r="T282" s="322">
        <f t="shared" si="383"/>
        <v>0</v>
      </c>
      <c r="U282" s="322">
        <f t="shared" si="384"/>
        <v>0</v>
      </c>
      <c r="V282" s="322">
        <f t="shared" si="385"/>
        <v>0</v>
      </c>
      <c r="W282" s="322">
        <f t="shared" si="386"/>
        <v>0</v>
      </c>
      <c r="Y282" s="369">
        <f t="shared" si="402"/>
        <v>1588.2394531952059</v>
      </c>
      <c r="Z282" s="369">
        <f t="shared" si="387"/>
        <v>1526.4353697819802</v>
      </c>
      <c r="AA282" s="369">
        <f t="shared" si="388"/>
        <v>1610.9846107965197</v>
      </c>
      <c r="AB282" s="369">
        <f t="shared" si="389"/>
        <v>1577.7296217518401</v>
      </c>
      <c r="AC282" s="369">
        <f t="shared" si="390"/>
        <v>1591.5335794684995</v>
      </c>
      <c r="AE282" s="371">
        <f t="shared" si="403"/>
        <v>42.882465236270562</v>
      </c>
      <c r="AF282" s="371">
        <f t="shared" si="391"/>
        <v>41.213754984113464</v>
      </c>
      <c r="AG282" s="371">
        <f t="shared" si="392"/>
        <v>43.496584491506034</v>
      </c>
      <c r="AH282" s="371">
        <f t="shared" si="393"/>
        <v>42.59869978729968</v>
      </c>
      <c r="AI282" s="371">
        <f t="shared" si="394"/>
        <v>42.971406645649488</v>
      </c>
    </row>
    <row r="283" spans="1:35" x14ac:dyDescent="0.2">
      <c r="A283" s="61">
        <v>5</v>
      </c>
      <c r="B283" s="28" t="s">
        <v>2</v>
      </c>
      <c r="C283" s="28" t="str">
        <f>VLOOKUP(B283,Valores!$A$2:$F$223,5,FALSE)</f>
        <v>unid.</v>
      </c>
      <c r="D283" s="281">
        <v>1</v>
      </c>
      <c r="E283" s="209">
        <f>VLOOKUP($B283,Valores!$A$2:$G$300,6,FALSE)*VLOOKUP(VLOOKUP($B283,Indices_Poder!$B$5:$E$250,3,FALSE),Indices_Poder!$G$6:$N$28,4,FALSE)</f>
        <v>25042.747785145042</v>
      </c>
      <c r="F283" s="60">
        <f>$E283*VLOOKUP(F$278,Regional!$A$2:$B$7,2,FALSE)</f>
        <v>25355.782132459353</v>
      </c>
      <c r="G283" s="60">
        <f>$E283*VLOOKUP(G$278,Regional!$A$2:$B$7,2,FALSE)</f>
        <v>24369.097869724639</v>
      </c>
      <c r="H283" s="60">
        <f>$E283*VLOOKUP(H$278,Regional!$A$2:$B$7,2,FALSE)</f>
        <v>25718.901975343957</v>
      </c>
      <c r="I283" s="60">
        <f>$E283*VLOOKUP(I$278,Regional!$A$2:$B$7,2,FALSE)</f>
        <v>25187.995722298885</v>
      </c>
      <c r="J283" s="60">
        <f>$E283*VLOOKUP(J$278,Regional!$A$2:$B$7,2,FALSE)</f>
        <v>25408.371902808158</v>
      </c>
      <c r="K283" s="97">
        <f t="shared" si="395"/>
        <v>25042.747785145042</v>
      </c>
      <c r="L283" s="63">
        <f t="shared" si="396"/>
        <v>25355.782132459353</v>
      </c>
      <c r="M283" s="63">
        <f t="shared" si="397"/>
        <v>24369.097869724639</v>
      </c>
      <c r="N283" s="63">
        <f t="shared" si="398"/>
        <v>25718.901975343957</v>
      </c>
      <c r="O283" s="63">
        <f t="shared" si="399"/>
        <v>25187.995722298885</v>
      </c>
      <c r="P283" s="64">
        <f t="shared" si="400"/>
        <v>25408.371902808158</v>
      </c>
      <c r="Q283" s="1">
        <f>VLOOKUP(B283,Valores!$A$2:$O$300,14,FALSE)</f>
        <v>0.04</v>
      </c>
      <c r="R283" s="1" t="str">
        <f>VLOOKUP(B283,Valores!$A$2:$O$300,15,FALSE)</f>
        <v>UAR</v>
      </c>
      <c r="S283" s="322">
        <f t="shared" si="401"/>
        <v>17433.282624822445</v>
      </c>
      <c r="T283" s="322">
        <f t="shared" si="383"/>
        <v>16754.891182434287</v>
      </c>
      <c r="U283" s="322">
        <f t="shared" si="384"/>
        <v>17682.944450066811</v>
      </c>
      <c r="V283" s="322">
        <f t="shared" si="385"/>
        <v>17317.921643502636</v>
      </c>
      <c r="W283" s="322">
        <f t="shared" si="386"/>
        <v>17469.440544340596</v>
      </c>
      <c r="Y283" s="369">
        <f t="shared" si="402"/>
        <v>42789.064757281798</v>
      </c>
      <c r="Z283" s="369">
        <f t="shared" si="387"/>
        <v>41123.989052158926</v>
      </c>
      <c r="AA283" s="369">
        <f t="shared" si="388"/>
        <v>43401.846425410768</v>
      </c>
      <c r="AB283" s="369">
        <f t="shared" si="389"/>
        <v>42505.917365801521</v>
      </c>
      <c r="AC283" s="369">
        <f t="shared" si="390"/>
        <v>42877.812447148754</v>
      </c>
      <c r="AE283" s="371">
        <f t="shared" si="403"/>
        <v>1711.562590291272</v>
      </c>
      <c r="AF283" s="371">
        <f t="shared" si="391"/>
        <v>1644.959562086357</v>
      </c>
      <c r="AG283" s="371">
        <f t="shared" si="392"/>
        <v>1736.0738570164308</v>
      </c>
      <c r="AH283" s="371">
        <f t="shared" si="393"/>
        <v>1700.2366946320608</v>
      </c>
      <c r="AI283" s="371">
        <f t="shared" si="394"/>
        <v>1715.1124978859502</v>
      </c>
    </row>
    <row r="284" spans="1:35" x14ac:dyDescent="0.2">
      <c r="A284" s="61">
        <v>6</v>
      </c>
      <c r="B284" s="28" t="s">
        <v>505</v>
      </c>
      <c r="C284" s="28" t="str">
        <f>VLOOKUP(B284,Valores!$A$2:$F$223,5,FALSE)</f>
        <v>unid.</v>
      </c>
      <c r="D284" s="281">
        <v>0.33</v>
      </c>
      <c r="E284" s="209">
        <f>EXP(10.06941)*POWER(13.8,0.39621)*POWER($Q$4,0.54447)*0.9331847*(1+Valores!$H$135)*(1+Valores!$I$135)*(1+Valores!$J$135)*VLOOKUP(VLOOKUP($B284,Indices_Poder!$B$5:$E$250,3,FALSE),Indices_Poder!$G$6:$N$28,8,FALSE)</f>
        <v>231416.57989152739</v>
      </c>
      <c r="F284" s="60">
        <f>$E284*VLOOKUP(F$278,Regional!$A$2:$B$7,2,FALSE)</f>
        <v>234309.28714017148</v>
      </c>
      <c r="G284" s="60">
        <f>$E284*VLOOKUP(G$278,Regional!$A$2:$B$7,2,FALSE)</f>
        <v>225191.4738924453</v>
      </c>
      <c r="H284" s="60">
        <f>$E284*VLOOKUP(H$278,Regional!$A$2:$B$7,2,FALSE)</f>
        <v>237664.82754859861</v>
      </c>
      <c r="I284" s="60">
        <f>$E284*VLOOKUP(I$278,Regional!$A$2:$B$7,2,FALSE)</f>
        <v>232758.79605489827</v>
      </c>
      <c r="J284" s="60">
        <f>$E284*VLOOKUP(J$278,Regional!$A$2:$B$7,2,FALSE)</f>
        <v>234795.26195794367</v>
      </c>
      <c r="K284" s="97">
        <f t="shared" si="395"/>
        <v>76367.471364204044</v>
      </c>
      <c r="L284" s="63">
        <f t="shared" si="396"/>
        <v>77322.064756256586</v>
      </c>
      <c r="M284" s="63">
        <f t="shared" si="397"/>
        <v>74313.186384506946</v>
      </c>
      <c r="N284" s="63">
        <f t="shared" si="398"/>
        <v>78429.393091037549</v>
      </c>
      <c r="O284" s="63">
        <f t="shared" si="399"/>
        <v>76810.402698116435</v>
      </c>
      <c r="P284" s="64">
        <f t="shared" si="400"/>
        <v>77482.436446121414</v>
      </c>
      <c r="Q284" s="1">
        <f>VLOOKUP(B284,Valores!$A$2:$O$300,14,FALSE)</f>
        <v>3.3300000000000003E-2</v>
      </c>
      <c r="R284" s="1" t="str">
        <f>VLOOKUP(B284,Valores!$A$2:$O$300,15,FALSE)</f>
        <v>UAR</v>
      </c>
      <c r="S284" s="322">
        <f t="shared" si="401"/>
        <v>53162.525257109803</v>
      </c>
      <c r="T284" s="322">
        <f t="shared" si="383"/>
        <v>51093.781064388677</v>
      </c>
      <c r="U284" s="322">
        <f t="shared" si="384"/>
        <v>53923.865124989388</v>
      </c>
      <c r="V284" s="322">
        <f t="shared" si="385"/>
        <v>52810.733731951659</v>
      </c>
      <c r="W284" s="322">
        <f t="shared" si="386"/>
        <v>53272.788272457881</v>
      </c>
      <c r="Y284" s="369">
        <f t="shared" si="402"/>
        <v>130484.5900133664</v>
      </c>
      <c r="Z284" s="369">
        <f t="shared" si="387"/>
        <v>125406.96744889562</v>
      </c>
      <c r="AA284" s="369">
        <f t="shared" si="388"/>
        <v>132353.25821602694</v>
      </c>
      <c r="AB284" s="369">
        <f t="shared" si="389"/>
        <v>129621.13643006809</v>
      </c>
      <c r="AC284" s="369">
        <f t="shared" si="390"/>
        <v>130755.22471857929</v>
      </c>
      <c r="AE284" s="371">
        <f t="shared" si="403"/>
        <v>4345.136847445101</v>
      </c>
      <c r="AF284" s="371">
        <f t="shared" si="391"/>
        <v>4176.0520160482247</v>
      </c>
      <c r="AG284" s="371">
        <f t="shared" si="392"/>
        <v>4407.3634985936978</v>
      </c>
      <c r="AH284" s="371">
        <f t="shared" si="393"/>
        <v>4316.383843121268</v>
      </c>
      <c r="AI284" s="371">
        <f t="shared" si="394"/>
        <v>4354.1489831286908</v>
      </c>
    </row>
    <row r="285" spans="1:35" x14ac:dyDescent="0.2">
      <c r="A285" s="125">
        <v>7</v>
      </c>
      <c r="B285" s="28" t="s">
        <v>296</v>
      </c>
      <c r="C285" s="28" t="str">
        <f>VLOOKUP(B285,Valores!$A$2:$F$223,5,FALSE)</f>
        <v>unid.</v>
      </c>
      <c r="D285" s="281">
        <v>0.33</v>
      </c>
      <c r="E285" s="209">
        <f>VLOOKUP($B285,Valores!$A$2:$G$300,6,FALSE)*VLOOKUP(VLOOKUP($B285,Indices_Poder!$B$5:$E$250,3,FALSE),Indices_Poder!$G$6:$N$28,4,FALSE)</f>
        <v>33913.01283390211</v>
      </c>
      <c r="F285" s="60">
        <f>$E285*VLOOKUP(F$278,Regional!$A$2:$B$7,2,FALSE)</f>
        <v>34336.925494325886</v>
      </c>
      <c r="G285" s="60">
        <f>$E285*VLOOKUP(G$278,Regional!$A$2:$B$7,2,FALSE)</f>
        <v>33000.752788670143</v>
      </c>
      <c r="H285" s="60">
        <f>$E285*VLOOKUP(H$278,Regional!$A$2:$B$7,2,FALSE)</f>
        <v>34828.664180417465</v>
      </c>
      <c r="I285" s="60">
        <f>$E285*VLOOKUP(I$278,Regional!$A$2:$B$7,2,FALSE)</f>
        <v>34109.708308338741</v>
      </c>
      <c r="J285" s="60">
        <f>$E285*VLOOKUP(J$278,Regional!$A$2:$B$7,2,FALSE)</f>
        <v>34408.142821277077</v>
      </c>
      <c r="K285" s="128">
        <f t="shared" si="395"/>
        <v>11191.294235187697</v>
      </c>
      <c r="L285" s="60">
        <f t="shared" si="396"/>
        <v>11331.185413127543</v>
      </c>
      <c r="M285" s="60">
        <f t="shared" si="397"/>
        <v>10890.248420261147</v>
      </c>
      <c r="N285" s="60">
        <f t="shared" si="398"/>
        <v>11493.459179537764</v>
      </c>
      <c r="O285" s="60">
        <f t="shared" si="399"/>
        <v>11256.203741751784</v>
      </c>
      <c r="P285" s="82">
        <f t="shared" si="400"/>
        <v>11354.687131021436</v>
      </c>
      <c r="Q285" s="1">
        <f>VLOOKUP(B285,Valores!$A$2:$O$300,14,FALSE)</f>
        <v>2.7799999999999998E-2</v>
      </c>
      <c r="R285" s="1" t="str">
        <f>VLOOKUP(B285,Valores!$A$2:$O$300,15,FALSE)</f>
        <v>UAR</v>
      </c>
      <c r="S285" s="322">
        <f t="shared" si="401"/>
        <v>7790.7183753734917</v>
      </c>
      <c r="T285" s="322">
        <f t="shared" si="383"/>
        <v>7487.5536306922877</v>
      </c>
      <c r="U285" s="322">
        <f t="shared" si="384"/>
        <v>7902.2891570455031</v>
      </c>
      <c r="V285" s="322">
        <f t="shared" si="385"/>
        <v>7739.1649797043519</v>
      </c>
      <c r="W285" s="322">
        <f t="shared" si="386"/>
        <v>7806.8769023742643</v>
      </c>
      <c r="Y285" s="369">
        <f t="shared" si="402"/>
        <v>19121.903788501033</v>
      </c>
      <c r="Z285" s="369">
        <f t="shared" si="387"/>
        <v>18377.802050953433</v>
      </c>
      <c r="AA285" s="369">
        <f t="shared" si="388"/>
        <v>19395.748336583267</v>
      </c>
      <c r="AB285" s="369">
        <f t="shared" si="389"/>
        <v>18995.368721456136</v>
      </c>
      <c r="AC285" s="369">
        <f t="shared" si="390"/>
        <v>19161.564033395698</v>
      </c>
      <c r="AE285" s="371">
        <f t="shared" si="403"/>
        <v>531.58892532032871</v>
      </c>
      <c r="AF285" s="371">
        <f t="shared" si="391"/>
        <v>510.90289701650539</v>
      </c>
      <c r="AG285" s="371">
        <f t="shared" si="392"/>
        <v>539.20180375701477</v>
      </c>
      <c r="AH285" s="371">
        <f t="shared" si="393"/>
        <v>528.07125045648058</v>
      </c>
      <c r="AI285" s="371">
        <f t="shared" si="394"/>
        <v>532.69148012840037</v>
      </c>
    </row>
    <row r="286" spans="1:35" x14ac:dyDescent="0.2">
      <c r="A286" s="125">
        <v>8</v>
      </c>
      <c r="B286" s="28" t="s">
        <v>249</v>
      </c>
      <c r="C286" s="28" t="str">
        <f>VLOOKUP(B286,Valores!$A$2:$F$223,5,FALSE)</f>
        <v>kg</v>
      </c>
      <c r="D286" s="281">
        <v>0</v>
      </c>
      <c r="E286" s="209">
        <f>VLOOKUP($B286,Valores!$A$2:$G$300,6,FALSE)*VLOOKUP(VLOOKUP($B286,Indices_Poder!$B$5:$E$250,3,FALSE),Indices_Poder!$G$6:$N$28,4,FALSE)</f>
        <v>63.149084067654321</v>
      </c>
      <c r="F286" s="60">
        <f>$E286*VLOOKUP(F$278,Regional!$A$2:$B$7,2,FALSE)</f>
        <v>63.9384476185</v>
      </c>
      <c r="G286" s="60">
        <f>$E286*VLOOKUP(G$278,Regional!$A$2:$B$7,2,FALSE)</f>
        <v>61.450373706234416</v>
      </c>
      <c r="H286" s="60">
        <f>$E286*VLOOKUP(H$278,Regional!$A$2:$B$7,2,FALSE)</f>
        <v>64.854109337480978</v>
      </c>
      <c r="I286" s="60">
        <f>$E286*VLOOKUP(I$278,Regional!$A$2:$B$7,2,FALSE)</f>
        <v>63.51534875524672</v>
      </c>
      <c r="J286" s="60">
        <f>$E286*VLOOKUP(J$278,Regional!$A$2:$B$7,2,FALSE)</f>
        <v>64.071060695042078</v>
      </c>
      <c r="K286" s="128">
        <f t="shared" si="395"/>
        <v>0</v>
      </c>
      <c r="L286" s="60">
        <f t="shared" si="396"/>
        <v>0</v>
      </c>
      <c r="M286" s="60">
        <f t="shared" si="397"/>
        <v>0</v>
      </c>
      <c r="N286" s="60">
        <f t="shared" si="398"/>
        <v>0</v>
      </c>
      <c r="O286" s="60">
        <f t="shared" si="399"/>
        <v>0</v>
      </c>
      <c r="P286" s="82">
        <f t="shared" si="400"/>
        <v>0</v>
      </c>
      <c r="Q286" s="1">
        <f>VLOOKUP(B286,Valores!$A$2:$O$300,14,FALSE)</f>
        <v>2.5000000000000001E-2</v>
      </c>
      <c r="R286" s="1" t="str">
        <f>VLOOKUP(B286,Valores!$A$2:$O$300,15,FALSE)</f>
        <v>UAR</v>
      </c>
      <c r="S286" s="322">
        <f t="shared" si="401"/>
        <v>0</v>
      </c>
      <c r="T286" s="322">
        <f t="shared" si="383"/>
        <v>0</v>
      </c>
      <c r="U286" s="322">
        <f t="shared" si="384"/>
        <v>0</v>
      </c>
      <c r="V286" s="322">
        <f t="shared" si="385"/>
        <v>0</v>
      </c>
      <c r="W286" s="322">
        <f t="shared" si="386"/>
        <v>0</v>
      </c>
      <c r="Y286" s="369">
        <f t="shared" si="402"/>
        <v>0</v>
      </c>
      <c r="Z286" s="369">
        <f t="shared" si="387"/>
        <v>0</v>
      </c>
      <c r="AA286" s="369">
        <f t="shared" si="388"/>
        <v>0</v>
      </c>
      <c r="AB286" s="369">
        <f t="shared" si="389"/>
        <v>0</v>
      </c>
      <c r="AC286" s="369">
        <f t="shared" si="390"/>
        <v>0</v>
      </c>
      <c r="AE286" s="371">
        <f t="shared" si="403"/>
        <v>0</v>
      </c>
      <c r="AF286" s="371">
        <f t="shared" si="391"/>
        <v>0</v>
      </c>
      <c r="AG286" s="371">
        <f t="shared" si="392"/>
        <v>0</v>
      </c>
      <c r="AH286" s="371">
        <f t="shared" si="393"/>
        <v>0</v>
      </c>
      <c r="AI286" s="371">
        <f t="shared" si="394"/>
        <v>0</v>
      </c>
    </row>
    <row r="287" spans="1:35" x14ac:dyDescent="0.2">
      <c r="A287" s="61">
        <v>9</v>
      </c>
      <c r="B287" s="28" t="s">
        <v>4</v>
      </c>
      <c r="C287" s="28" t="str">
        <f>VLOOKUP(B287,Valores!$A$2:$F$223,5,FALSE)</f>
        <v>kg</v>
      </c>
      <c r="D287" s="281">
        <v>146</v>
      </c>
      <c r="E287" s="209">
        <f>VLOOKUP($B287,Valores!$A$2:$G$300,6,FALSE)*VLOOKUP(VLOOKUP($B287,Indices_Poder!$B$5:$E$250,3,FALSE),Indices_Poder!$G$6:$N$28,4,FALSE)</f>
        <v>50.884983367545722</v>
      </c>
      <c r="F287" s="60">
        <f>$E287*VLOOKUP(F$278,Regional!$A$2:$B$7,2,FALSE)</f>
        <v>51.521045659640038</v>
      </c>
      <c r="G287" s="60">
        <f>$E287*VLOOKUP(G$278,Regional!$A$2:$B$7,2,FALSE)</f>
        <v>49.516177314958739</v>
      </c>
      <c r="H287" s="60">
        <f>$E287*VLOOKUP(H$278,Regional!$A$2:$B$7,2,FALSE)</f>
        <v>52.258877918469452</v>
      </c>
      <c r="I287" s="60">
        <f>$E287*VLOOKUP(I$278,Regional!$A$2:$B$7,2,FALSE)</f>
        <v>51.180116271077488</v>
      </c>
      <c r="J287" s="60">
        <f>$E287*VLOOKUP(J$278,Regional!$A$2:$B$7,2,FALSE)</f>
        <v>51.62790412471189</v>
      </c>
      <c r="K287" s="97">
        <f t="shared" si="395"/>
        <v>7429.2075716616755</v>
      </c>
      <c r="L287" s="63">
        <f t="shared" si="396"/>
        <v>7522.0726663074456</v>
      </c>
      <c r="M287" s="63">
        <f t="shared" si="397"/>
        <v>7229.361887983976</v>
      </c>
      <c r="N287" s="63">
        <f t="shared" si="398"/>
        <v>7629.79617609654</v>
      </c>
      <c r="O287" s="63">
        <f t="shared" si="399"/>
        <v>7472.2969755773129</v>
      </c>
      <c r="P287" s="64">
        <f t="shared" si="400"/>
        <v>7537.6740022079357</v>
      </c>
      <c r="Q287" s="1" t="str">
        <f>VLOOKUP(B287,Valores!$A$2:$O$300,14,FALSE)</f>
        <v>Rateio</v>
      </c>
      <c r="R287" s="1" t="str">
        <f>VLOOKUP(B287,Valores!$A$2:$O$300,15,FALSE)</f>
        <v>COM</v>
      </c>
      <c r="S287" s="322">
        <f t="shared" si="401"/>
        <v>0</v>
      </c>
      <c r="T287" s="322">
        <f t="shared" si="383"/>
        <v>0</v>
      </c>
      <c r="U287" s="322">
        <f t="shared" si="384"/>
        <v>0</v>
      </c>
      <c r="V287" s="322">
        <f t="shared" si="385"/>
        <v>0</v>
      </c>
      <c r="W287" s="322">
        <f t="shared" si="386"/>
        <v>0</v>
      </c>
      <c r="Y287" s="369">
        <f t="shared" si="402"/>
        <v>7522.0726663074456</v>
      </c>
      <c r="Z287" s="369">
        <f t="shared" si="387"/>
        <v>7229.361887983976</v>
      </c>
      <c r="AA287" s="369">
        <f t="shared" si="388"/>
        <v>7629.79617609654</v>
      </c>
      <c r="AB287" s="369">
        <f t="shared" si="389"/>
        <v>7472.2969755773129</v>
      </c>
      <c r="AC287" s="369">
        <f t="shared" si="390"/>
        <v>7537.6740022079357</v>
      </c>
      <c r="AE287" s="371">
        <f t="shared" si="403"/>
        <v>0</v>
      </c>
      <c r="AF287" s="371">
        <f t="shared" si="391"/>
        <v>0</v>
      </c>
      <c r="AG287" s="371">
        <f t="shared" si="392"/>
        <v>0</v>
      </c>
      <c r="AH287" s="371">
        <f t="shared" si="393"/>
        <v>0</v>
      </c>
      <c r="AI287" s="371">
        <f t="shared" si="394"/>
        <v>0</v>
      </c>
    </row>
    <row r="288" spans="1:35" x14ac:dyDescent="0.2">
      <c r="A288" s="61">
        <v>10</v>
      </c>
      <c r="B288" s="28" t="s">
        <v>452</v>
      </c>
      <c r="C288" s="28" t="str">
        <f>VLOOKUP(B288,Valores!$A$2:$F$223,5,FALSE)</f>
        <v>unid.</v>
      </c>
      <c r="D288" s="281">
        <v>0</v>
      </c>
      <c r="E288" s="209">
        <f>VLOOKUP($B288,Valores!$A$2:$G$300,6,FALSE)*VLOOKUP(VLOOKUP($B288,Indices_Poder!$B$5:$E$250,3,FALSE),Indices_Poder!$G$6:$N$28,4,FALSE)</f>
        <v>151.61455081445314</v>
      </c>
      <c r="F288" s="60">
        <f>$E288*VLOOKUP(F$278,Regional!$A$2:$B$7,2,FALSE)</f>
        <v>153.50973269963379</v>
      </c>
      <c r="G288" s="60">
        <f>$E288*VLOOKUP(G$278,Regional!$A$2:$B$7,2,FALSE)</f>
        <v>147.53611939754435</v>
      </c>
      <c r="H288" s="60">
        <f>$E288*VLOOKUP(H$278,Regional!$A$2:$B$7,2,FALSE)</f>
        <v>155.70814368644335</v>
      </c>
      <c r="I288" s="60">
        <f>$E288*VLOOKUP(I$278,Regional!$A$2:$B$7,2,FALSE)</f>
        <v>152.49391520917698</v>
      </c>
      <c r="J288" s="60">
        <f>$E288*VLOOKUP(J$278,Regional!$A$2:$B$7,2,FALSE)</f>
        <v>153.82812325634416</v>
      </c>
      <c r="K288" s="97">
        <f t="shared" si="395"/>
        <v>0</v>
      </c>
      <c r="L288" s="63">
        <f t="shared" si="396"/>
        <v>0</v>
      </c>
      <c r="M288" s="63">
        <f t="shared" si="397"/>
        <v>0</v>
      </c>
      <c r="N288" s="63">
        <f t="shared" si="398"/>
        <v>0</v>
      </c>
      <c r="O288" s="63">
        <f t="shared" si="399"/>
        <v>0</v>
      </c>
      <c r="P288" s="64">
        <f t="shared" si="400"/>
        <v>0</v>
      </c>
      <c r="Q288" s="1">
        <f>VLOOKUP(B288,Valores!$A$2:$O$300,14,FALSE)</f>
        <v>2.5000000000000001E-2</v>
      </c>
      <c r="R288" s="1" t="str">
        <f>VLOOKUP(B288,Valores!$A$2:$O$300,15,FALSE)</f>
        <v>COM</v>
      </c>
      <c r="S288" s="322">
        <f t="shared" si="401"/>
        <v>0</v>
      </c>
      <c r="T288" s="322">
        <f t="shared" si="383"/>
        <v>0</v>
      </c>
      <c r="U288" s="322">
        <f t="shared" si="384"/>
        <v>0</v>
      </c>
      <c r="V288" s="322">
        <f t="shared" si="385"/>
        <v>0</v>
      </c>
      <c r="W288" s="322">
        <f t="shared" si="386"/>
        <v>0</v>
      </c>
      <c r="Y288" s="369">
        <f t="shared" si="402"/>
        <v>0</v>
      </c>
      <c r="Z288" s="369">
        <f t="shared" si="387"/>
        <v>0</v>
      </c>
      <c r="AA288" s="369">
        <f t="shared" si="388"/>
        <v>0</v>
      </c>
      <c r="AB288" s="369">
        <f t="shared" si="389"/>
        <v>0</v>
      </c>
      <c r="AC288" s="369">
        <f t="shared" si="390"/>
        <v>0</v>
      </c>
      <c r="AE288" s="371">
        <f t="shared" si="403"/>
        <v>0</v>
      </c>
      <c r="AF288" s="371">
        <f t="shared" si="391"/>
        <v>0</v>
      </c>
      <c r="AG288" s="371">
        <f t="shared" si="392"/>
        <v>0</v>
      </c>
      <c r="AH288" s="371">
        <f t="shared" si="393"/>
        <v>0</v>
      </c>
      <c r="AI288" s="371">
        <f t="shared" si="394"/>
        <v>0</v>
      </c>
    </row>
    <row r="289" spans="1:35" x14ac:dyDescent="0.2">
      <c r="A289" s="61">
        <v>11</v>
      </c>
      <c r="B289" s="28" t="s">
        <v>394</v>
      </c>
      <c r="C289" s="28" t="str">
        <f>VLOOKUP(B289,Valores!$A$2:$F$223,5,FALSE)</f>
        <v>kg</v>
      </c>
      <c r="D289" s="281">
        <v>500</v>
      </c>
      <c r="E289" s="209">
        <f>VLOOKUP($B289,Valores!$A$2:$G$300,6,FALSE)*VLOOKUP(VLOOKUP($B289,Indices_Poder!$B$5:$E$250,3,FALSE),Indices_Poder!$G$6:$N$28,4,FALSE)</f>
        <v>46.114880431832724</v>
      </c>
      <c r="F289" s="60">
        <f>$E289*VLOOKUP(F$278,Regional!$A$2:$B$7,2,FALSE)</f>
        <v>46.691316437230633</v>
      </c>
      <c r="G289" s="60">
        <f>$E289*VLOOKUP(G$278,Regional!$A$2:$B$7,2,FALSE)</f>
        <v>44.87439014821642</v>
      </c>
      <c r="H289" s="60">
        <f>$E289*VLOOKUP(H$278,Regional!$A$2:$B$7,2,FALSE)</f>
        <v>47.359982203492201</v>
      </c>
      <c r="I289" s="60">
        <f>$E289*VLOOKUP(I$278,Regional!$A$2:$B$7,2,FALSE)</f>
        <v>46.382346738337354</v>
      </c>
      <c r="J289" s="60">
        <f>$E289*VLOOKUP(J$278,Regional!$A$2:$B$7,2,FALSE)</f>
        <v>46.788157686137481</v>
      </c>
      <c r="K289" s="97">
        <f t="shared" si="395"/>
        <v>23057.440215916362</v>
      </c>
      <c r="L289" s="63">
        <f t="shared" si="396"/>
        <v>23345.658218615317</v>
      </c>
      <c r="M289" s="63">
        <f t="shared" si="397"/>
        <v>22437.195074108211</v>
      </c>
      <c r="N289" s="63">
        <f t="shared" si="398"/>
        <v>23679.991101746102</v>
      </c>
      <c r="O289" s="63">
        <f t="shared" si="399"/>
        <v>23191.173369168679</v>
      </c>
      <c r="P289" s="64">
        <f t="shared" si="400"/>
        <v>23394.078843068739</v>
      </c>
      <c r="Q289" s="1">
        <f>VLOOKUP(B289,Valores!$A$2:$O$300,14,FALSE)</f>
        <v>3.1300000000000001E-2</v>
      </c>
      <c r="R289" s="1" t="str">
        <f>VLOOKUP(B289,Valores!$A$2:$O$300,15,FALSE)</f>
        <v>UAR</v>
      </c>
      <c r="S289" s="322">
        <f t="shared" si="401"/>
        <v>16051.228696535343</v>
      </c>
      <c r="T289" s="322">
        <f t="shared" si="383"/>
        <v>15426.617920591149</v>
      </c>
      <c r="U289" s="322">
        <f t="shared" si="384"/>
        <v>16281.098144535103</v>
      </c>
      <c r="V289" s="322">
        <f t="shared" si="385"/>
        <v>15945.013158494074</v>
      </c>
      <c r="W289" s="322">
        <f t="shared" si="386"/>
        <v>16084.52013383186</v>
      </c>
      <c r="Y289" s="369">
        <f t="shared" si="402"/>
        <v>39396.886915150659</v>
      </c>
      <c r="Z289" s="369">
        <f t="shared" si="387"/>
        <v>37863.812994699358</v>
      </c>
      <c r="AA289" s="369">
        <f t="shared" si="388"/>
        <v>39961.089246281204</v>
      </c>
      <c r="AB289" s="369">
        <f t="shared" si="389"/>
        <v>39136.18652766275</v>
      </c>
      <c r="AC289" s="369">
        <f t="shared" si="390"/>
        <v>39478.598976900597</v>
      </c>
      <c r="AE289" s="371">
        <f t="shared" si="403"/>
        <v>1233.1225604442157</v>
      </c>
      <c r="AF289" s="371">
        <f t="shared" si="391"/>
        <v>1185.13734673409</v>
      </c>
      <c r="AG289" s="371">
        <f t="shared" si="392"/>
        <v>1250.7820934086017</v>
      </c>
      <c r="AH289" s="371">
        <f t="shared" si="393"/>
        <v>1224.9626383158441</v>
      </c>
      <c r="AI289" s="371">
        <f t="shared" si="394"/>
        <v>1235.6801479769888</v>
      </c>
    </row>
    <row r="290" spans="1:35" x14ac:dyDescent="0.2">
      <c r="A290" s="61">
        <v>12</v>
      </c>
      <c r="B290" s="28" t="s">
        <v>395</v>
      </c>
      <c r="C290" s="28" t="str">
        <f>VLOOKUP(B290,Valores!$A$2:$F$223,5,FALSE)</f>
        <v>kg</v>
      </c>
      <c r="D290" s="281">
        <v>500</v>
      </c>
      <c r="E290" s="209">
        <f>VLOOKUP($B290,Valores!$A$2:$G$300,6,FALSE)*VLOOKUP(VLOOKUP($B290,Indices_Poder!$B$5:$E$250,3,FALSE),Indices_Poder!$G$6:$N$28,4,FALSE)</f>
        <v>46.114880431832724</v>
      </c>
      <c r="F290" s="60">
        <f>$E290*VLOOKUP(F$278,Regional!$A$2:$B$7,2,FALSE)</f>
        <v>46.691316437230633</v>
      </c>
      <c r="G290" s="60">
        <f>$E290*VLOOKUP(G$278,Regional!$A$2:$B$7,2,FALSE)</f>
        <v>44.87439014821642</v>
      </c>
      <c r="H290" s="60">
        <f>$E290*VLOOKUP(H$278,Regional!$A$2:$B$7,2,FALSE)</f>
        <v>47.359982203492201</v>
      </c>
      <c r="I290" s="60">
        <f>$E290*VLOOKUP(I$278,Regional!$A$2:$B$7,2,FALSE)</f>
        <v>46.382346738337354</v>
      </c>
      <c r="J290" s="60">
        <f>$E290*VLOOKUP(J$278,Regional!$A$2:$B$7,2,FALSE)</f>
        <v>46.788157686137481</v>
      </c>
      <c r="K290" s="97">
        <f t="shared" si="395"/>
        <v>23057.440215916362</v>
      </c>
      <c r="L290" s="63">
        <f t="shared" si="396"/>
        <v>23345.658218615317</v>
      </c>
      <c r="M290" s="63">
        <f t="shared" si="397"/>
        <v>22437.195074108211</v>
      </c>
      <c r="N290" s="63">
        <f t="shared" si="398"/>
        <v>23679.991101746102</v>
      </c>
      <c r="O290" s="63">
        <f t="shared" si="399"/>
        <v>23191.173369168679</v>
      </c>
      <c r="P290" s="64">
        <f t="shared" si="400"/>
        <v>23394.078843068739</v>
      </c>
      <c r="Q290" s="1">
        <f>VLOOKUP(B290,Valores!$A$2:$O$300,14,FALSE)</f>
        <v>3.1300000000000001E-2</v>
      </c>
      <c r="R290" s="1" t="str">
        <f>VLOOKUP(B290,Valores!$A$2:$O$300,15,FALSE)</f>
        <v>UAR</v>
      </c>
      <c r="S290" s="322">
        <f t="shared" si="401"/>
        <v>16051.228696535343</v>
      </c>
      <c r="T290" s="322">
        <f t="shared" si="383"/>
        <v>15426.617920591149</v>
      </c>
      <c r="U290" s="322">
        <f t="shared" si="384"/>
        <v>16281.098144535103</v>
      </c>
      <c r="V290" s="322">
        <f t="shared" si="385"/>
        <v>15945.013158494074</v>
      </c>
      <c r="W290" s="322">
        <f t="shared" si="386"/>
        <v>16084.52013383186</v>
      </c>
      <c r="Y290" s="369">
        <f t="shared" si="402"/>
        <v>39396.886915150659</v>
      </c>
      <c r="Z290" s="369">
        <f t="shared" si="387"/>
        <v>37863.812994699358</v>
      </c>
      <c r="AA290" s="369">
        <f t="shared" si="388"/>
        <v>39961.089246281204</v>
      </c>
      <c r="AB290" s="369">
        <f t="shared" si="389"/>
        <v>39136.18652766275</v>
      </c>
      <c r="AC290" s="369">
        <f t="shared" si="390"/>
        <v>39478.598976900597</v>
      </c>
      <c r="AE290" s="371">
        <f t="shared" si="403"/>
        <v>1233.1225604442157</v>
      </c>
      <c r="AF290" s="371">
        <f t="shared" si="391"/>
        <v>1185.13734673409</v>
      </c>
      <c r="AG290" s="371">
        <f t="shared" si="392"/>
        <v>1250.7820934086017</v>
      </c>
      <c r="AH290" s="371">
        <f t="shared" si="393"/>
        <v>1224.9626383158441</v>
      </c>
      <c r="AI290" s="371">
        <f t="shared" si="394"/>
        <v>1235.6801479769888</v>
      </c>
    </row>
    <row r="291" spans="1:35" x14ac:dyDescent="0.2">
      <c r="A291" s="61">
        <v>13</v>
      </c>
      <c r="B291" s="28" t="s">
        <v>418</v>
      </c>
      <c r="C291" s="28" t="str">
        <f>VLOOKUP(B291,Valores!$A$2:$F$223,5,FALSE)</f>
        <v>m³</v>
      </c>
      <c r="D291" s="282">
        <v>10.1</v>
      </c>
      <c r="E291" s="209">
        <f>VLOOKUP($B291,Valores!$A$2:$G$300,6,FALSE)*VLOOKUP(VLOOKUP($B291,Indices_Poder!$B$5:$E$250,3,FALSE),Indices_Poder!$G$6:$N$28,4,FALSE)</f>
        <v>3532.8480140991414</v>
      </c>
      <c r="F291" s="60">
        <f>$E291*VLOOKUP(F$278,Regional!$A$2:$B$7,2,FALSE)</f>
        <v>3577.0086142753808</v>
      </c>
      <c r="G291" s="60">
        <f>$E291*VLOOKUP(G$278,Regional!$A$2:$B$7,2,FALSE)</f>
        <v>3437.8144025198744</v>
      </c>
      <c r="H291" s="60">
        <f>$E291*VLOOKUP(H$278,Regional!$A$2:$B$7,2,FALSE)</f>
        <v>3628.2349104798182</v>
      </c>
      <c r="I291" s="60">
        <f>$E291*VLOOKUP(I$278,Regional!$A$2:$B$7,2,FALSE)</f>
        <v>3553.3385325809168</v>
      </c>
      <c r="J291" s="60">
        <f>$E291*VLOOKUP(J$278,Regional!$A$2:$B$7,2,FALSE)</f>
        <v>3584.4275951049885</v>
      </c>
      <c r="K291" s="97">
        <f t="shared" si="395"/>
        <v>35681.764942401329</v>
      </c>
      <c r="L291" s="63">
        <f t="shared" si="396"/>
        <v>36127.787004181344</v>
      </c>
      <c r="M291" s="63">
        <f t="shared" si="397"/>
        <v>34721.925465450731</v>
      </c>
      <c r="N291" s="63">
        <f t="shared" si="398"/>
        <v>36645.172595846161</v>
      </c>
      <c r="O291" s="63">
        <f t="shared" si="399"/>
        <v>35888.719179067259</v>
      </c>
      <c r="P291" s="64">
        <f t="shared" si="400"/>
        <v>36202.718710560381</v>
      </c>
      <c r="Q291" s="1">
        <f>VLOOKUP(B291,Valores!$A$2:$O$300,14,FALSE)</f>
        <v>3.1300000000000001E-2</v>
      </c>
      <c r="R291" s="1" t="str">
        <f>VLOOKUP(B291,Valores!$A$2:$O$300,15,FALSE)</f>
        <v>COM</v>
      </c>
      <c r="S291" s="322">
        <f t="shared" si="401"/>
        <v>0</v>
      </c>
      <c r="T291" s="322">
        <f t="shared" si="383"/>
        <v>0</v>
      </c>
      <c r="U291" s="322">
        <f t="shared" si="384"/>
        <v>0</v>
      </c>
      <c r="V291" s="322">
        <f t="shared" si="385"/>
        <v>0</v>
      </c>
      <c r="W291" s="322">
        <f t="shared" si="386"/>
        <v>0</v>
      </c>
      <c r="Y291" s="369">
        <f t="shared" si="402"/>
        <v>36127.787004181344</v>
      </c>
      <c r="Z291" s="369">
        <f t="shared" si="387"/>
        <v>34721.925465450731</v>
      </c>
      <c r="AA291" s="369">
        <f t="shared" si="388"/>
        <v>36645.172595846161</v>
      </c>
      <c r="AB291" s="369">
        <f t="shared" si="389"/>
        <v>35888.719179067259</v>
      </c>
      <c r="AC291" s="369">
        <f t="shared" si="390"/>
        <v>36202.718710560381</v>
      </c>
      <c r="AE291" s="371">
        <f t="shared" si="403"/>
        <v>1130.7997332308762</v>
      </c>
      <c r="AF291" s="371">
        <f t="shared" si="391"/>
        <v>1086.7962670686079</v>
      </c>
      <c r="AG291" s="371">
        <f t="shared" si="392"/>
        <v>1146.9939022499848</v>
      </c>
      <c r="AH291" s="371">
        <f t="shared" si="393"/>
        <v>1123.3169103048053</v>
      </c>
      <c r="AI291" s="371">
        <f t="shared" si="394"/>
        <v>1133.1450956405399</v>
      </c>
    </row>
    <row r="292" spans="1:35" x14ac:dyDescent="0.2">
      <c r="A292" s="61">
        <v>14</v>
      </c>
      <c r="B292" s="28" t="s">
        <v>387</v>
      </c>
      <c r="C292" s="28" t="str">
        <f>VLOOKUP(B292,Valores!$A$2:$F$223,5,FALSE)</f>
        <v>m³</v>
      </c>
      <c r="D292" s="281">
        <v>48</v>
      </c>
      <c r="E292" s="209">
        <f>VLOOKUP($B292,Valores!$A$2:$G$300,6,FALSE)*VLOOKUP(VLOOKUP($B292,Indices_Poder!$B$5:$E$250,3,FALSE),Indices_Poder!$G$6:$N$28,4,FALSE)</f>
        <v>3532.8480140991414</v>
      </c>
      <c r="F292" s="60">
        <f>$E292*VLOOKUP(F$278,Regional!$A$2:$B$7,2,FALSE)</f>
        <v>3577.0086142753808</v>
      </c>
      <c r="G292" s="60">
        <f>$E292*VLOOKUP(G$278,Regional!$A$2:$B$7,2,FALSE)</f>
        <v>3437.8144025198744</v>
      </c>
      <c r="H292" s="60">
        <f>$E292*VLOOKUP(H$278,Regional!$A$2:$B$7,2,FALSE)</f>
        <v>3628.2349104798182</v>
      </c>
      <c r="I292" s="60">
        <f>$E292*VLOOKUP(I$278,Regional!$A$2:$B$7,2,FALSE)</f>
        <v>3553.3385325809168</v>
      </c>
      <c r="J292" s="60">
        <f>$E292*VLOOKUP(J$278,Regional!$A$2:$B$7,2,FALSE)</f>
        <v>3584.4275951049885</v>
      </c>
      <c r="K292" s="97">
        <f>D292*E292</f>
        <v>169576.70467675879</v>
      </c>
      <c r="L292" s="63">
        <f t="shared" si="396"/>
        <v>171696.41348521828</v>
      </c>
      <c r="M292" s="63">
        <f t="shared" si="397"/>
        <v>165015.09132095397</v>
      </c>
      <c r="N292" s="63">
        <f t="shared" si="398"/>
        <v>174155.27570303128</v>
      </c>
      <c r="O292" s="63">
        <f t="shared" si="399"/>
        <v>170560.24956388399</v>
      </c>
      <c r="P292" s="64">
        <f t="shared" si="400"/>
        <v>172052.52456503944</v>
      </c>
      <c r="Q292" s="1">
        <f>VLOOKUP(B292,Valores!$A$2:$O$300,14,FALSE)</f>
        <v>3.1300000000000001E-2</v>
      </c>
      <c r="R292" s="1" t="str">
        <f>VLOOKUP(B292,Valores!$A$2:$O$300,15,FALSE)</f>
        <v>COM</v>
      </c>
      <c r="S292" s="322">
        <f t="shared" si="401"/>
        <v>0</v>
      </c>
      <c r="T292" s="322">
        <f t="shared" si="383"/>
        <v>0</v>
      </c>
      <c r="U292" s="322">
        <f t="shared" si="384"/>
        <v>0</v>
      </c>
      <c r="V292" s="322">
        <f t="shared" si="385"/>
        <v>0</v>
      </c>
      <c r="W292" s="322">
        <f t="shared" si="386"/>
        <v>0</v>
      </c>
      <c r="Y292" s="369">
        <f t="shared" si="402"/>
        <v>171696.41348521828</v>
      </c>
      <c r="Z292" s="369">
        <f t="shared" si="387"/>
        <v>165015.09132095397</v>
      </c>
      <c r="AA292" s="369">
        <f t="shared" si="388"/>
        <v>174155.27570303128</v>
      </c>
      <c r="AB292" s="369">
        <f t="shared" si="389"/>
        <v>170560.24956388399</v>
      </c>
      <c r="AC292" s="369">
        <f t="shared" si="390"/>
        <v>172052.52456503944</v>
      </c>
      <c r="AE292" s="371">
        <f t="shared" si="403"/>
        <v>5374.0977420873323</v>
      </c>
      <c r="AF292" s="371">
        <f t="shared" si="391"/>
        <v>5164.9723583458599</v>
      </c>
      <c r="AG292" s="371">
        <f t="shared" si="392"/>
        <v>5451.0601295048791</v>
      </c>
      <c r="AH292" s="371">
        <f t="shared" si="393"/>
        <v>5338.5358113495695</v>
      </c>
      <c r="AI292" s="371">
        <f t="shared" si="394"/>
        <v>5385.2440188857345</v>
      </c>
    </row>
    <row r="293" spans="1:35" x14ac:dyDescent="0.2">
      <c r="A293" s="61">
        <v>15</v>
      </c>
      <c r="B293" s="28" t="s">
        <v>397</v>
      </c>
      <c r="C293" s="28" t="str">
        <f>VLOOKUP(B293,Valores!$A$2:$F$223,5,FALSE)</f>
        <v>m³</v>
      </c>
      <c r="D293" s="281">
        <v>0.2</v>
      </c>
      <c r="E293" s="209">
        <f>VLOOKUP($B293,Valores!$A$2:$G$300,6,FALSE)*VLOOKUP(VLOOKUP($B293,Indices_Poder!$B$5:$E$250,3,FALSE),Indices_Poder!$G$6:$N$28,4,FALSE)</f>
        <v>3532.8480140991414</v>
      </c>
      <c r="F293" s="60">
        <f>$E293*VLOOKUP(F$278,Regional!$A$2:$B$7,2,FALSE)</f>
        <v>3577.0086142753808</v>
      </c>
      <c r="G293" s="60">
        <f>$E293*VLOOKUP(G$278,Regional!$A$2:$B$7,2,FALSE)</f>
        <v>3437.8144025198744</v>
      </c>
      <c r="H293" s="60">
        <f>$E293*VLOOKUP(H$278,Regional!$A$2:$B$7,2,FALSE)</f>
        <v>3628.2349104798182</v>
      </c>
      <c r="I293" s="60">
        <f>$E293*VLOOKUP(I$278,Regional!$A$2:$B$7,2,FALSE)</f>
        <v>3553.3385325809168</v>
      </c>
      <c r="J293" s="60">
        <f>$E293*VLOOKUP(J$278,Regional!$A$2:$B$7,2,FALSE)</f>
        <v>3584.4275951049885</v>
      </c>
      <c r="K293" s="97">
        <f t="shared" ref="K293:K297" si="404">D293*E293</f>
        <v>706.56960281982833</v>
      </c>
      <c r="L293" s="63">
        <f t="shared" si="396"/>
        <v>715.40172285507617</v>
      </c>
      <c r="M293" s="63">
        <f t="shared" si="397"/>
        <v>687.56288050397495</v>
      </c>
      <c r="N293" s="63">
        <f t="shared" si="398"/>
        <v>725.64698209596372</v>
      </c>
      <c r="O293" s="63">
        <f t="shared" si="399"/>
        <v>710.66770651618344</v>
      </c>
      <c r="P293" s="64">
        <f t="shared" si="400"/>
        <v>716.88551902099778</v>
      </c>
      <c r="Q293" s="1">
        <f>VLOOKUP(B293,Valores!$A$2:$O$300,14,FALSE)</f>
        <v>3.1300000000000001E-2</v>
      </c>
      <c r="R293" s="1" t="str">
        <f>VLOOKUP(B293,Valores!$A$2:$O$300,15,FALSE)</f>
        <v>COM</v>
      </c>
      <c r="S293" s="322">
        <f t="shared" si="401"/>
        <v>0</v>
      </c>
      <c r="T293" s="322">
        <f t="shared" si="383"/>
        <v>0</v>
      </c>
      <c r="U293" s="322">
        <f t="shared" si="384"/>
        <v>0</v>
      </c>
      <c r="V293" s="322">
        <f t="shared" si="385"/>
        <v>0</v>
      </c>
      <c r="W293" s="322">
        <f t="shared" si="386"/>
        <v>0</v>
      </c>
      <c r="Y293" s="369">
        <f t="shared" si="402"/>
        <v>715.40172285507617</v>
      </c>
      <c r="Z293" s="369">
        <f t="shared" si="387"/>
        <v>687.56288050397495</v>
      </c>
      <c r="AA293" s="369">
        <f t="shared" si="388"/>
        <v>725.64698209596372</v>
      </c>
      <c r="AB293" s="369">
        <f t="shared" si="389"/>
        <v>710.66770651618344</v>
      </c>
      <c r="AC293" s="369">
        <f t="shared" si="390"/>
        <v>716.88551902099778</v>
      </c>
      <c r="AE293" s="371">
        <f t="shared" si="403"/>
        <v>22.392073925363885</v>
      </c>
      <c r="AF293" s="371">
        <f t="shared" si="391"/>
        <v>21.520718159774418</v>
      </c>
      <c r="AG293" s="371">
        <f t="shared" si="392"/>
        <v>22.712750539603665</v>
      </c>
      <c r="AH293" s="371">
        <f t="shared" si="393"/>
        <v>22.243899213956542</v>
      </c>
      <c r="AI293" s="371">
        <f t="shared" si="394"/>
        <v>22.43851674535723</v>
      </c>
    </row>
    <row r="294" spans="1:35" x14ac:dyDescent="0.2">
      <c r="A294" s="61">
        <v>16</v>
      </c>
      <c r="B294" s="28" t="s">
        <v>542</v>
      </c>
      <c r="C294" s="28" t="str">
        <f>VLOOKUP(B294,Valores!$A$2:$F$223,5,FALSE)</f>
        <v>m³</v>
      </c>
      <c r="D294" s="281">
        <v>0</v>
      </c>
      <c r="E294" s="209">
        <f>VLOOKUP($B294,Valores!$A$2:$G$300,6,FALSE)*VLOOKUP(VLOOKUP($B294,Indices_Poder!$B$5:$E$250,3,FALSE),Indices_Poder!$G$6:$N$28,4,FALSE)</f>
        <v>3532.8480140991414</v>
      </c>
      <c r="F294" s="60">
        <f>$E294*VLOOKUP(F$278,Regional!$A$2:$B$7,2,FALSE)</f>
        <v>3577.0086142753808</v>
      </c>
      <c r="G294" s="60">
        <f>$E294*VLOOKUP(G$278,Regional!$A$2:$B$7,2,FALSE)</f>
        <v>3437.8144025198744</v>
      </c>
      <c r="H294" s="60">
        <f>$E294*VLOOKUP(H$278,Regional!$A$2:$B$7,2,FALSE)</f>
        <v>3628.2349104798182</v>
      </c>
      <c r="I294" s="60">
        <f>$E294*VLOOKUP(I$278,Regional!$A$2:$B$7,2,FALSE)</f>
        <v>3553.3385325809168</v>
      </c>
      <c r="J294" s="60">
        <f>$E294*VLOOKUP(J$278,Regional!$A$2:$B$7,2,FALSE)</f>
        <v>3584.4275951049885</v>
      </c>
      <c r="K294" s="97">
        <f t="shared" si="404"/>
        <v>0</v>
      </c>
      <c r="L294" s="63">
        <f t="shared" si="396"/>
        <v>0</v>
      </c>
      <c r="M294" s="63">
        <f t="shared" si="397"/>
        <v>0</v>
      </c>
      <c r="N294" s="63">
        <f t="shared" si="398"/>
        <v>0</v>
      </c>
      <c r="O294" s="63">
        <f t="shared" si="399"/>
        <v>0</v>
      </c>
      <c r="P294" s="64">
        <f t="shared" si="400"/>
        <v>0</v>
      </c>
      <c r="Q294" s="1">
        <f>VLOOKUP(B294,Valores!$A$2:$O$300,14,FALSE)</f>
        <v>3.1300000000000001E-2</v>
      </c>
      <c r="R294" s="1" t="str">
        <f>VLOOKUP(B294,Valores!$A$2:$O$300,15,FALSE)</f>
        <v>COM</v>
      </c>
      <c r="S294" s="322">
        <f t="shared" si="401"/>
        <v>0</v>
      </c>
      <c r="T294" s="322">
        <f t="shared" si="383"/>
        <v>0</v>
      </c>
      <c r="U294" s="322">
        <f t="shared" si="384"/>
        <v>0</v>
      </c>
      <c r="V294" s="322">
        <f t="shared" si="385"/>
        <v>0</v>
      </c>
      <c r="W294" s="322">
        <f t="shared" si="386"/>
        <v>0</v>
      </c>
      <c r="Y294" s="369">
        <f t="shared" si="402"/>
        <v>0</v>
      </c>
      <c r="Z294" s="369">
        <f t="shared" si="387"/>
        <v>0</v>
      </c>
      <c r="AA294" s="369">
        <f t="shared" si="388"/>
        <v>0</v>
      </c>
      <c r="AB294" s="369">
        <f t="shared" si="389"/>
        <v>0</v>
      </c>
      <c r="AC294" s="369">
        <f t="shared" si="390"/>
        <v>0</v>
      </c>
      <c r="AE294" s="371">
        <f t="shared" si="403"/>
        <v>0</v>
      </c>
      <c r="AF294" s="371">
        <f t="shared" si="391"/>
        <v>0</v>
      </c>
      <c r="AG294" s="371">
        <f t="shared" si="392"/>
        <v>0</v>
      </c>
      <c r="AH294" s="371">
        <f t="shared" si="393"/>
        <v>0</v>
      </c>
      <c r="AI294" s="371">
        <f t="shared" si="394"/>
        <v>0</v>
      </c>
    </row>
    <row r="295" spans="1:35" x14ac:dyDescent="0.2">
      <c r="A295" s="61">
        <v>17</v>
      </c>
      <c r="B295" s="28" t="s">
        <v>409</v>
      </c>
      <c r="C295" s="28" t="str">
        <f>VLOOKUP(B295,Valores!$A$2:$F$223,5,FALSE)</f>
        <v>m³</v>
      </c>
      <c r="D295" s="281">
        <v>1.75</v>
      </c>
      <c r="E295" s="209">
        <f>VLOOKUP($B295,Valores!$A$2:$G$300,6,FALSE)*VLOOKUP(VLOOKUP($B295,Indices_Poder!$B$5:$E$250,3,FALSE),Indices_Poder!$G$6:$N$28,4,FALSE)</f>
        <v>3532.8480140991414</v>
      </c>
      <c r="F295" s="60">
        <f>$E295*VLOOKUP(F$278,Regional!$A$2:$B$7,2,FALSE)</f>
        <v>3577.0086142753808</v>
      </c>
      <c r="G295" s="60">
        <f>$E295*VLOOKUP(G$278,Regional!$A$2:$B$7,2,FALSE)</f>
        <v>3437.8144025198744</v>
      </c>
      <c r="H295" s="60">
        <f>$E295*VLOOKUP(H$278,Regional!$A$2:$B$7,2,FALSE)</f>
        <v>3628.2349104798182</v>
      </c>
      <c r="I295" s="60">
        <f>$E295*VLOOKUP(I$278,Regional!$A$2:$B$7,2,FALSE)</f>
        <v>3553.3385325809168</v>
      </c>
      <c r="J295" s="60">
        <f>$E295*VLOOKUP(J$278,Regional!$A$2:$B$7,2,FALSE)</f>
        <v>3584.4275951049885</v>
      </c>
      <c r="K295" s="97">
        <f t="shared" si="404"/>
        <v>6182.4840246734975</v>
      </c>
      <c r="L295" s="63">
        <f t="shared" si="396"/>
        <v>6259.7650749819168</v>
      </c>
      <c r="M295" s="63">
        <f t="shared" si="397"/>
        <v>6016.1752044097802</v>
      </c>
      <c r="N295" s="63">
        <f t="shared" si="398"/>
        <v>6349.4110933396814</v>
      </c>
      <c r="O295" s="63">
        <f t="shared" si="399"/>
        <v>6218.3424320166041</v>
      </c>
      <c r="P295" s="64">
        <f t="shared" si="400"/>
        <v>6272.7482914337297</v>
      </c>
      <c r="Q295" s="1">
        <f>VLOOKUP(B295,Valores!$A$2:$O$300,14,FALSE)</f>
        <v>3.1300000000000001E-2</v>
      </c>
      <c r="R295" s="1" t="str">
        <f>VLOOKUP(B295,Valores!$A$2:$O$300,15,FALSE)</f>
        <v>COM</v>
      </c>
      <c r="S295" s="322">
        <f t="shared" si="401"/>
        <v>0</v>
      </c>
      <c r="T295" s="322">
        <f t="shared" si="383"/>
        <v>0</v>
      </c>
      <c r="U295" s="322">
        <f t="shared" si="384"/>
        <v>0</v>
      </c>
      <c r="V295" s="322">
        <f t="shared" si="385"/>
        <v>0</v>
      </c>
      <c r="W295" s="322">
        <f t="shared" si="386"/>
        <v>0</v>
      </c>
      <c r="Y295" s="369">
        <f t="shared" si="402"/>
        <v>6259.7650749819168</v>
      </c>
      <c r="Z295" s="369">
        <f t="shared" si="387"/>
        <v>6016.1752044097802</v>
      </c>
      <c r="AA295" s="369">
        <f t="shared" si="388"/>
        <v>6349.4110933396814</v>
      </c>
      <c r="AB295" s="369">
        <f t="shared" si="389"/>
        <v>6218.3424320166041</v>
      </c>
      <c r="AC295" s="369">
        <f t="shared" si="390"/>
        <v>6272.7482914337297</v>
      </c>
      <c r="AE295" s="371">
        <f t="shared" si="403"/>
        <v>195.930646846934</v>
      </c>
      <c r="AF295" s="371">
        <f t="shared" si="391"/>
        <v>188.30628389802612</v>
      </c>
      <c r="AG295" s="371">
        <f t="shared" si="392"/>
        <v>198.73656722153203</v>
      </c>
      <c r="AH295" s="371">
        <f t="shared" si="393"/>
        <v>194.63411812211973</v>
      </c>
      <c r="AI295" s="371">
        <f t="shared" si="394"/>
        <v>196.33702152187576</v>
      </c>
    </row>
    <row r="296" spans="1:35" x14ac:dyDescent="0.2">
      <c r="A296" s="61">
        <v>18</v>
      </c>
      <c r="B296" s="28" t="s">
        <v>411</v>
      </c>
      <c r="C296" s="28" t="str">
        <f>VLOOKUP(B296,Valores!$A$2:$F$223,5,FALSE)</f>
        <v>m³</v>
      </c>
      <c r="D296" s="281">
        <v>1.75</v>
      </c>
      <c r="E296" s="209">
        <f>VLOOKUP($B296,Valores!$A$2:$G$300,6,FALSE)*VLOOKUP(VLOOKUP($B296,Indices_Poder!$B$5:$E$250,3,FALSE),Indices_Poder!$G$6:$N$28,4,FALSE)</f>
        <v>3532.8480140991414</v>
      </c>
      <c r="F296" s="60">
        <f>$E296*VLOOKUP(F$278,Regional!$A$2:$B$7,2,FALSE)</f>
        <v>3577.0086142753808</v>
      </c>
      <c r="G296" s="60">
        <f>$E296*VLOOKUP(G$278,Regional!$A$2:$B$7,2,FALSE)</f>
        <v>3437.8144025198744</v>
      </c>
      <c r="H296" s="60">
        <f>$E296*VLOOKUP(H$278,Regional!$A$2:$B$7,2,FALSE)</f>
        <v>3628.2349104798182</v>
      </c>
      <c r="I296" s="60">
        <f>$E296*VLOOKUP(I$278,Regional!$A$2:$B$7,2,FALSE)</f>
        <v>3553.3385325809168</v>
      </c>
      <c r="J296" s="60">
        <f>$E296*VLOOKUP(J$278,Regional!$A$2:$B$7,2,FALSE)</f>
        <v>3584.4275951049885</v>
      </c>
      <c r="K296" s="97">
        <f t="shared" si="404"/>
        <v>6182.4840246734975</v>
      </c>
      <c r="L296" s="63">
        <f t="shared" si="396"/>
        <v>6259.7650749819168</v>
      </c>
      <c r="M296" s="63">
        <f t="shared" si="397"/>
        <v>6016.1752044097802</v>
      </c>
      <c r="N296" s="63">
        <f t="shared" si="398"/>
        <v>6349.4110933396814</v>
      </c>
      <c r="O296" s="63">
        <f t="shared" si="399"/>
        <v>6218.3424320166041</v>
      </c>
      <c r="P296" s="64">
        <f t="shared" si="400"/>
        <v>6272.7482914337297</v>
      </c>
      <c r="Q296" s="1">
        <f>VLOOKUP(B296,Valores!$A$2:$O$300,14,FALSE)</f>
        <v>3.1300000000000001E-2</v>
      </c>
      <c r="R296" s="1" t="str">
        <f>VLOOKUP(B296,Valores!$A$2:$O$300,15,FALSE)</f>
        <v>COM</v>
      </c>
      <c r="S296" s="322">
        <f t="shared" si="401"/>
        <v>0</v>
      </c>
      <c r="T296" s="322">
        <f t="shared" si="383"/>
        <v>0</v>
      </c>
      <c r="U296" s="322">
        <f t="shared" si="384"/>
        <v>0</v>
      </c>
      <c r="V296" s="322">
        <f t="shared" si="385"/>
        <v>0</v>
      </c>
      <c r="W296" s="322">
        <f t="shared" si="386"/>
        <v>0</v>
      </c>
      <c r="Y296" s="369">
        <f t="shared" si="402"/>
        <v>6259.7650749819168</v>
      </c>
      <c r="Z296" s="369">
        <f t="shared" si="387"/>
        <v>6016.1752044097802</v>
      </c>
      <c r="AA296" s="369">
        <f t="shared" si="388"/>
        <v>6349.4110933396814</v>
      </c>
      <c r="AB296" s="369">
        <f t="shared" si="389"/>
        <v>6218.3424320166041</v>
      </c>
      <c r="AC296" s="369">
        <f t="shared" si="390"/>
        <v>6272.7482914337297</v>
      </c>
      <c r="AE296" s="371">
        <f t="shared" si="403"/>
        <v>195.930646846934</v>
      </c>
      <c r="AF296" s="371">
        <f t="shared" si="391"/>
        <v>188.30628389802612</v>
      </c>
      <c r="AG296" s="371">
        <f t="shared" si="392"/>
        <v>198.73656722153203</v>
      </c>
      <c r="AH296" s="371">
        <f t="shared" si="393"/>
        <v>194.63411812211973</v>
      </c>
      <c r="AI296" s="371">
        <f t="shared" si="394"/>
        <v>196.33702152187576</v>
      </c>
    </row>
    <row r="297" spans="1:35" x14ac:dyDescent="0.2">
      <c r="A297" s="61">
        <v>19</v>
      </c>
      <c r="B297" s="28" t="s">
        <v>391</v>
      </c>
      <c r="C297" s="28" t="str">
        <f>VLOOKUP(B297,Valores!$A$2:$F$223,5,FALSE)</f>
        <v>m³</v>
      </c>
      <c r="D297" s="283">
        <v>20</v>
      </c>
      <c r="E297" s="209">
        <f>VLOOKUP($B297,Valores!$A$2:$G$300,6,FALSE)*VLOOKUP(VLOOKUP($B297,Indices_Poder!$B$5:$E$250,3,FALSE),Indices_Poder!$G$6:$N$28,4,FALSE)</f>
        <v>3532.8480140991414</v>
      </c>
      <c r="F297" s="60">
        <f>$E297*VLOOKUP(F$278,Regional!$A$2:$B$7,2,FALSE)</f>
        <v>3577.0086142753808</v>
      </c>
      <c r="G297" s="60">
        <f>$E297*VLOOKUP(G$278,Regional!$A$2:$B$7,2,FALSE)</f>
        <v>3437.8144025198744</v>
      </c>
      <c r="H297" s="60">
        <f>$E297*VLOOKUP(H$278,Regional!$A$2:$B$7,2,FALSE)</f>
        <v>3628.2349104798182</v>
      </c>
      <c r="I297" s="60">
        <f>$E297*VLOOKUP(I$278,Regional!$A$2:$B$7,2,FALSE)</f>
        <v>3553.3385325809168</v>
      </c>
      <c r="J297" s="60">
        <f>$E297*VLOOKUP(J$278,Regional!$A$2:$B$7,2,FALSE)</f>
        <v>3584.4275951049885</v>
      </c>
      <c r="K297" s="98">
        <f t="shared" si="404"/>
        <v>70656.960281982829</v>
      </c>
      <c r="L297" s="63">
        <f t="shared" si="396"/>
        <v>71540.172285507608</v>
      </c>
      <c r="M297" s="63">
        <f t="shared" si="397"/>
        <v>68756.288050397488</v>
      </c>
      <c r="N297" s="63">
        <f t="shared" si="398"/>
        <v>72564.698209596361</v>
      </c>
      <c r="O297" s="63">
        <f t="shared" si="399"/>
        <v>71066.770651618339</v>
      </c>
      <c r="P297" s="64">
        <f t="shared" si="400"/>
        <v>71688.551902099774</v>
      </c>
      <c r="Q297" s="1">
        <f>VLOOKUP(B297,Valores!$A$2:$O$300,14,FALSE)</f>
        <v>3.1300000000000001E-2</v>
      </c>
      <c r="R297" s="1" t="str">
        <f>VLOOKUP(B297,Valores!$A$2:$O$300,15,FALSE)</f>
        <v>COM</v>
      </c>
      <c r="S297" s="322">
        <f t="shared" si="401"/>
        <v>0</v>
      </c>
      <c r="T297" s="322">
        <f t="shared" si="383"/>
        <v>0</v>
      </c>
      <c r="U297" s="322">
        <f t="shared" si="384"/>
        <v>0</v>
      </c>
      <c r="V297" s="322">
        <f t="shared" si="385"/>
        <v>0</v>
      </c>
      <c r="W297" s="322">
        <f t="shared" si="386"/>
        <v>0</v>
      </c>
      <c r="Y297" s="369">
        <f t="shared" si="402"/>
        <v>71540.172285507608</v>
      </c>
      <c r="Z297" s="369">
        <f t="shared" si="387"/>
        <v>68756.288050397488</v>
      </c>
      <c r="AA297" s="369">
        <f t="shared" si="388"/>
        <v>72564.698209596361</v>
      </c>
      <c r="AB297" s="369">
        <f t="shared" si="389"/>
        <v>71066.770651618339</v>
      </c>
      <c r="AC297" s="369">
        <f t="shared" si="390"/>
        <v>71688.551902099774</v>
      </c>
      <c r="AE297" s="371">
        <f t="shared" si="403"/>
        <v>2239.2073925363884</v>
      </c>
      <c r="AF297" s="371">
        <f t="shared" si="391"/>
        <v>2152.0718159774415</v>
      </c>
      <c r="AG297" s="371">
        <f t="shared" si="392"/>
        <v>2271.2750539603662</v>
      </c>
      <c r="AH297" s="371">
        <f t="shared" si="393"/>
        <v>2224.3899213956543</v>
      </c>
      <c r="AI297" s="371">
        <f t="shared" si="394"/>
        <v>2243.8516745357229</v>
      </c>
    </row>
    <row r="298" spans="1:35" s="41" customFormat="1" x14ac:dyDescent="0.2">
      <c r="A298" s="36"/>
      <c r="B298" s="37" t="s">
        <v>20</v>
      </c>
      <c r="C298" s="37"/>
      <c r="D298" s="94"/>
      <c r="E298" s="95"/>
      <c r="F298" s="46"/>
      <c r="G298" s="46"/>
      <c r="H298" s="46"/>
      <c r="I298" s="46"/>
      <c r="J298" s="46"/>
      <c r="K298" s="95">
        <f t="shared" ref="K298:P298" si="405">SUM(K279:K297)</f>
        <v>5179781.6606960222</v>
      </c>
      <c r="L298" s="38">
        <f t="shared" si="405"/>
        <v>5244528.9314547228</v>
      </c>
      <c r="M298" s="38">
        <f t="shared" si="405"/>
        <v>5040445.5340232989</v>
      </c>
      <c r="N298" s="38">
        <f t="shared" si="405"/>
        <v>5319635.7655348144</v>
      </c>
      <c r="O298" s="38">
        <f t="shared" si="405"/>
        <v>5209824.3943280568</v>
      </c>
      <c r="P298" s="38">
        <f t="shared" si="405"/>
        <v>5255406.4729421809</v>
      </c>
      <c r="S298" s="313">
        <f>SUMIF($Q279:$Q297,"&lt;&gt;Rateio",AE279:AE297)</f>
        <v>249374.88089642115</v>
      </c>
      <c r="T298" s="313">
        <f t="shared" ref="T298" si="406">SUMIF($Q279:$Q297,"&lt;&gt;Rateio",AF279:AF297)</f>
        <v>239670.81145709372</v>
      </c>
      <c r="U298" s="313">
        <f t="shared" ref="U298" si="407">SUMIF($Q279:$Q297,"&lt;&gt;Rateio",AG279:AG297)</f>
        <v>252946.17548703647</v>
      </c>
      <c r="V298" s="313">
        <f t="shared" ref="V298" si="408">SUMIF($Q279:$Q297,"&lt;&gt;Rateio",AH279:AH297)</f>
        <v>247724.69649937813</v>
      </c>
      <c r="W298" s="369">
        <f t="shared" ref="W298" si="409">SUMIF($Q279:$Q297,"&lt;&gt;Rateio",AI279:AI297)</f>
        <v>249892.10287161364</v>
      </c>
      <c r="X298" s="2"/>
      <c r="Y298" s="371"/>
      <c r="AA298" s="371"/>
      <c r="AB298" s="2"/>
      <c r="AC298" s="371"/>
      <c r="AD298" s="2"/>
      <c r="AE298" s="371"/>
      <c r="AF298" s="2"/>
      <c r="AG298" s="371"/>
      <c r="AH298" s="2"/>
      <c r="AI298" s="371"/>
    </row>
    <row r="299" spans="1:35" s="41" customFormat="1" hidden="1" x14ac:dyDescent="0.2">
      <c r="A299" s="36"/>
      <c r="B299" s="37"/>
      <c r="C299" s="37"/>
      <c r="D299" s="94"/>
      <c r="E299" s="93" t="s">
        <v>58</v>
      </c>
      <c r="F299" s="84" t="s">
        <v>11</v>
      </c>
      <c r="G299" s="84" t="s">
        <v>12</v>
      </c>
      <c r="H299" s="84" t="s">
        <v>13</v>
      </c>
      <c r="I299" s="84" t="s">
        <v>14</v>
      </c>
      <c r="J299" s="84" t="s">
        <v>15</v>
      </c>
      <c r="K299" s="121"/>
      <c r="L299" s="38"/>
      <c r="M299" s="38"/>
      <c r="N299" s="38"/>
      <c r="O299" s="38"/>
      <c r="P299" s="38"/>
      <c r="W299" s="372"/>
      <c r="Y299" s="372"/>
      <c r="AA299" s="372"/>
      <c r="AC299" s="372"/>
      <c r="AE299" s="372"/>
      <c r="AG299" s="372"/>
      <c r="AI299" s="372"/>
    </row>
    <row r="300" spans="1:35" s="2" customFormat="1" hidden="1" x14ac:dyDescent="0.2">
      <c r="A300" s="11"/>
      <c r="B300" s="12" t="s">
        <v>163</v>
      </c>
      <c r="C300" s="12"/>
      <c r="D300" s="99"/>
      <c r="E300" s="99" t="e">
        <f>(SUMIF(#REF!,"Obras civis",K279:K297)+#REF!)*3.98%</f>
        <v>#REF!</v>
      </c>
      <c r="F300" s="14" t="e">
        <f>(SUMIF(#REF!,"Obras civis",L279:L297)+#REF!)*3.98%</f>
        <v>#REF!</v>
      </c>
      <c r="G300" s="14" t="e">
        <f>(SUMIF(#REF!,"Obras civis",M279:M297)+#REF!)*3.98%</f>
        <v>#REF!</v>
      </c>
      <c r="H300" s="14" t="e">
        <f>(SUMIF(#REF!,"Obras civis",N279:N297)+#REF!)*3.98%</f>
        <v>#REF!</v>
      </c>
      <c r="I300" s="14" t="e">
        <f>(SUMIF(#REF!,"Obras civis",O279:O297)+#REF!)*3.98%</f>
        <v>#REF!</v>
      </c>
      <c r="J300" s="14" t="e">
        <f>(SUMIF(#REF!,"Obras civis",P279:P297)+#REF!)*3.98%</f>
        <v>#REF!</v>
      </c>
      <c r="K300" s="99"/>
      <c r="L300" s="14"/>
      <c r="M300" s="14"/>
      <c r="N300" s="14"/>
      <c r="O300" s="14"/>
      <c r="P300" s="14"/>
      <c r="W300" s="371"/>
      <c r="Y300" s="371"/>
      <c r="Z300" s="41"/>
      <c r="AA300" s="371"/>
      <c r="AC300" s="371"/>
      <c r="AE300" s="371"/>
      <c r="AG300" s="371"/>
      <c r="AI300" s="371"/>
    </row>
    <row r="301" spans="1:35" s="2" customFormat="1" hidden="1" x14ac:dyDescent="0.2">
      <c r="A301" s="11"/>
      <c r="B301" s="12" t="s">
        <v>22</v>
      </c>
      <c r="C301" s="31"/>
      <c r="D301" s="100"/>
      <c r="E301" s="100" t="e">
        <f>K298+#REF!+E300</f>
        <v>#REF!</v>
      </c>
      <c r="F301" s="32" t="e">
        <f>L298+#REF!+F300</f>
        <v>#REF!</v>
      </c>
      <c r="G301" s="32" t="e">
        <f>M298+#REF!+G300</f>
        <v>#REF!</v>
      </c>
      <c r="H301" s="32" t="e">
        <f>N298+#REF!+H300</f>
        <v>#REF!</v>
      </c>
      <c r="I301" s="32" t="e">
        <f>O298+#REF!+I300</f>
        <v>#REF!</v>
      </c>
      <c r="J301" s="32" t="e">
        <f>P298+#REF!+J300</f>
        <v>#REF!</v>
      </c>
      <c r="K301" s="100"/>
      <c r="L301" s="32"/>
      <c r="M301" s="32"/>
      <c r="N301" s="32"/>
      <c r="O301" s="32"/>
      <c r="P301" s="32"/>
      <c r="W301" s="371"/>
      <c r="Y301" s="371"/>
      <c r="Z301" s="41"/>
      <c r="AA301" s="371"/>
      <c r="AC301" s="371"/>
      <c r="AE301" s="371"/>
      <c r="AG301" s="371"/>
      <c r="AI301" s="371"/>
    </row>
    <row r="302" spans="1:35" s="2" customFormat="1" hidden="1" x14ac:dyDescent="0.2">
      <c r="A302" s="11"/>
      <c r="B302" s="12" t="s">
        <v>155</v>
      </c>
      <c r="C302" s="12"/>
      <c r="D302" s="130"/>
      <c r="E302" s="99" t="e">
        <f>E301*2.7%</f>
        <v>#REF!</v>
      </c>
      <c r="F302" s="14" t="e">
        <f>F301*2.7%</f>
        <v>#REF!</v>
      </c>
      <c r="G302" s="14" t="e">
        <f t="shared" ref="G302:J302" si="410">G301*2.7%</f>
        <v>#REF!</v>
      </c>
      <c r="H302" s="14" t="e">
        <f t="shared" si="410"/>
        <v>#REF!</v>
      </c>
      <c r="I302" s="14" t="e">
        <f t="shared" si="410"/>
        <v>#REF!</v>
      </c>
      <c r="J302" s="14" t="e">
        <f t="shared" si="410"/>
        <v>#REF!</v>
      </c>
      <c r="K302" s="99"/>
      <c r="L302" s="14"/>
      <c r="M302" s="14"/>
      <c r="N302" s="14"/>
      <c r="O302" s="14"/>
      <c r="P302" s="14"/>
      <c r="W302" s="371"/>
      <c r="Y302" s="371"/>
      <c r="Z302" s="41"/>
      <c r="AA302" s="371"/>
      <c r="AC302" s="371"/>
      <c r="AE302" s="371"/>
      <c r="AG302" s="371"/>
      <c r="AI302" s="371"/>
    </row>
    <row r="303" spans="1:35" s="2" customFormat="1" hidden="1" x14ac:dyDescent="0.2">
      <c r="A303" s="11"/>
      <c r="B303" s="12" t="s">
        <v>156</v>
      </c>
      <c r="C303" s="31"/>
      <c r="D303" s="131"/>
      <c r="E303" s="100" t="e">
        <f>E301*1.4%</f>
        <v>#REF!</v>
      </c>
      <c r="F303" s="32" t="e">
        <f>F301*1.4%</f>
        <v>#REF!</v>
      </c>
      <c r="G303" s="32" t="e">
        <f t="shared" ref="G303:J303" si="411">G301*1.4%</f>
        <v>#REF!</v>
      </c>
      <c r="H303" s="32" t="e">
        <f t="shared" si="411"/>
        <v>#REF!</v>
      </c>
      <c r="I303" s="32" t="e">
        <f t="shared" si="411"/>
        <v>#REF!</v>
      </c>
      <c r="J303" s="32" t="e">
        <f t="shared" si="411"/>
        <v>#REF!</v>
      </c>
      <c r="K303" s="100"/>
      <c r="L303" s="32"/>
      <c r="M303" s="32"/>
      <c r="N303" s="32"/>
      <c r="O303" s="32"/>
      <c r="P303" s="32"/>
      <c r="W303" s="371"/>
      <c r="Y303" s="371"/>
      <c r="Z303" s="41"/>
      <c r="AA303" s="371"/>
      <c r="AC303" s="371"/>
      <c r="AE303" s="371"/>
      <c r="AG303" s="371"/>
      <c r="AI303" s="371"/>
    </row>
    <row r="304" spans="1:35" s="2" customFormat="1" hidden="1" x14ac:dyDescent="0.2">
      <c r="A304" s="11"/>
      <c r="B304" s="12" t="s">
        <v>160</v>
      </c>
      <c r="C304" s="12"/>
      <c r="D304" s="12"/>
      <c r="E304" s="99" t="e">
        <f>E301*3.99%</f>
        <v>#REF!</v>
      </c>
      <c r="F304" s="14" t="e">
        <f>F301*3.99%</f>
        <v>#REF!</v>
      </c>
      <c r="G304" s="14" t="e">
        <f t="shared" ref="G304:J304" si="412">G301*3.99%</f>
        <v>#REF!</v>
      </c>
      <c r="H304" s="14" t="e">
        <f t="shared" si="412"/>
        <v>#REF!</v>
      </c>
      <c r="I304" s="14" t="e">
        <f t="shared" si="412"/>
        <v>#REF!</v>
      </c>
      <c r="J304" s="14" t="e">
        <f t="shared" si="412"/>
        <v>#REF!</v>
      </c>
      <c r="K304" s="99"/>
      <c r="L304" s="14"/>
      <c r="M304" s="14"/>
      <c r="N304" s="14"/>
      <c r="O304" s="14"/>
      <c r="P304" s="14"/>
      <c r="W304" s="371"/>
      <c r="Y304" s="371"/>
      <c r="Z304" s="41"/>
      <c r="AA304" s="371"/>
      <c r="AC304" s="371"/>
      <c r="AE304" s="371"/>
      <c r="AG304" s="371"/>
      <c r="AI304" s="371"/>
    </row>
    <row r="305" spans="1:35" s="2" customFormat="1" hidden="1" x14ac:dyDescent="0.2">
      <c r="A305" s="11"/>
      <c r="B305" s="33" t="s">
        <v>157</v>
      </c>
      <c r="C305" s="33"/>
      <c r="D305" s="132"/>
      <c r="E305" s="101" t="e">
        <f>E301*2.7%</f>
        <v>#REF!</v>
      </c>
      <c r="F305" s="34" t="e">
        <f>F301*2.7%</f>
        <v>#REF!</v>
      </c>
      <c r="G305" s="34" t="e">
        <f t="shared" ref="G305:J305" si="413">G301*2.7%</f>
        <v>#REF!</v>
      </c>
      <c r="H305" s="34" t="e">
        <f t="shared" si="413"/>
        <v>#REF!</v>
      </c>
      <c r="I305" s="34" t="e">
        <f t="shared" si="413"/>
        <v>#REF!</v>
      </c>
      <c r="J305" s="34" t="e">
        <f t="shared" si="413"/>
        <v>#REF!</v>
      </c>
      <c r="K305" s="101"/>
      <c r="L305" s="34"/>
      <c r="M305" s="34"/>
      <c r="N305" s="34"/>
      <c r="O305" s="34"/>
      <c r="P305" s="34"/>
      <c r="W305" s="371"/>
      <c r="Y305" s="371"/>
      <c r="Z305" s="41"/>
      <c r="AA305" s="371"/>
      <c r="AC305" s="371"/>
      <c r="AE305" s="371"/>
      <c r="AG305" s="371"/>
      <c r="AI305" s="371"/>
    </row>
    <row r="306" spans="1:35" s="2" customFormat="1" hidden="1" x14ac:dyDescent="0.2">
      <c r="A306" s="11"/>
      <c r="B306" s="12" t="s">
        <v>23</v>
      </c>
      <c r="C306" s="12"/>
      <c r="D306" s="130"/>
      <c r="E306" s="101" t="e">
        <f>E301+E302+E303+E304+E305</f>
        <v>#REF!</v>
      </c>
      <c r="F306" s="14" t="e">
        <f>F301+F302+F303+F304+F305</f>
        <v>#REF!</v>
      </c>
      <c r="G306" s="14" t="e">
        <f t="shared" ref="G306" si="414">G301+G302+G303+G304+G305</f>
        <v>#REF!</v>
      </c>
      <c r="H306" s="14" t="e">
        <f t="shared" ref="H306" si="415">H301+H302+H303+H304+H305</f>
        <v>#REF!</v>
      </c>
      <c r="I306" s="14" t="e">
        <f t="shared" ref="I306" si="416">I301+I302+I303+I304+I305</f>
        <v>#REF!</v>
      </c>
      <c r="J306" s="14" t="e">
        <f t="shared" ref="J306" si="417">J301+J302+J303+J304+J305</f>
        <v>#REF!</v>
      </c>
      <c r="K306" s="99"/>
      <c r="L306" s="14"/>
      <c r="M306" s="14"/>
      <c r="N306" s="14"/>
      <c r="O306" s="14"/>
      <c r="P306" s="14"/>
      <c r="W306" s="371"/>
      <c r="Y306" s="371"/>
      <c r="Z306" s="41"/>
      <c r="AA306" s="371"/>
      <c r="AC306" s="371"/>
      <c r="AE306" s="371"/>
      <c r="AG306" s="371"/>
      <c r="AI306" s="371"/>
    </row>
    <row r="307" spans="1:35" s="2" customFormat="1" hidden="1" x14ac:dyDescent="0.2">
      <c r="A307" s="12"/>
      <c r="B307" s="12" t="s">
        <v>24</v>
      </c>
      <c r="C307" s="12"/>
      <c r="D307" s="130"/>
      <c r="E307" s="99" t="e">
        <f t="shared" ref="E307:J307" si="418">E306*3%</f>
        <v>#REF!</v>
      </c>
      <c r="F307" s="14" t="e">
        <f t="shared" si="418"/>
        <v>#REF!</v>
      </c>
      <c r="G307" s="14" t="e">
        <f t="shared" si="418"/>
        <v>#REF!</v>
      </c>
      <c r="H307" s="14" t="e">
        <f t="shared" si="418"/>
        <v>#REF!</v>
      </c>
      <c r="I307" s="14" t="e">
        <f t="shared" si="418"/>
        <v>#REF!</v>
      </c>
      <c r="J307" s="14" t="e">
        <f t="shared" si="418"/>
        <v>#REF!</v>
      </c>
      <c r="K307" s="99"/>
      <c r="L307" s="14"/>
      <c r="M307" s="14"/>
      <c r="N307" s="14"/>
      <c r="O307" s="14"/>
      <c r="P307" s="14"/>
      <c r="W307" s="371"/>
      <c r="Y307" s="371"/>
      <c r="Z307" s="41"/>
      <c r="AA307" s="371"/>
      <c r="AC307" s="371"/>
      <c r="AE307" s="371"/>
      <c r="AG307" s="371"/>
      <c r="AI307" s="371"/>
    </row>
    <row r="308" spans="1:35" s="2" customFormat="1" hidden="1" x14ac:dyDescent="0.2">
      <c r="A308" s="35"/>
      <c r="B308" s="35" t="s">
        <v>158</v>
      </c>
      <c r="C308" s="35"/>
      <c r="D308" s="133"/>
      <c r="E308" s="102" t="e">
        <f>E306*2.7%</f>
        <v>#REF!</v>
      </c>
      <c r="F308" s="13" t="e">
        <f>F306*2.7%</f>
        <v>#REF!</v>
      </c>
      <c r="G308" s="13" t="e">
        <f t="shared" ref="G308:J308" si="419">G306*2.7%</f>
        <v>#REF!</v>
      </c>
      <c r="H308" s="13" t="e">
        <f t="shared" si="419"/>
        <v>#REF!</v>
      </c>
      <c r="I308" s="13" t="e">
        <f t="shared" si="419"/>
        <v>#REF!</v>
      </c>
      <c r="J308" s="13" t="e">
        <f t="shared" si="419"/>
        <v>#REF!</v>
      </c>
      <c r="K308" s="102"/>
      <c r="L308" s="13"/>
      <c r="M308" s="13"/>
      <c r="N308" s="13"/>
      <c r="O308" s="13"/>
      <c r="P308" s="13"/>
      <c r="W308" s="371"/>
      <c r="Y308" s="371"/>
      <c r="Z308" s="41"/>
      <c r="AA308" s="371"/>
      <c r="AC308" s="371"/>
      <c r="AE308" s="371"/>
      <c r="AG308" s="371"/>
      <c r="AI308" s="371"/>
    </row>
    <row r="309" spans="1:35" s="41" customFormat="1" x14ac:dyDescent="0.2">
      <c r="A309" s="36"/>
      <c r="B309" s="37" t="s">
        <v>25</v>
      </c>
      <c r="C309" s="37"/>
      <c r="D309" s="94"/>
      <c r="E309" s="94">
        <f>K298*(1+Entrada!$K$13)</f>
        <v>7090603.1153267846</v>
      </c>
      <c r="F309" s="38">
        <f>L298*(1+Entrada!$K$13)</f>
        <v>7179235.65426837</v>
      </c>
      <c r="G309" s="38">
        <f>M298*(1+Entrada!$K$13)</f>
        <v>6899865.8915244937</v>
      </c>
      <c r="H309" s="38">
        <f>N298*(1+Entrada!$K$13)</f>
        <v>7282049.399440608</v>
      </c>
      <c r="I309" s="38">
        <f>O298*(1+Entrada!$K$13)</f>
        <v>7131728.6133956769</v>
      </c>
      <c r="J309" s="38">
        <f>P298*(1+Entrada!$K$13)</f>
        <v>7194125.9208105514</v>
      </c>
      <c r="K309" s="94"/>
      <c r="L309" s="38"/>
      <c r="M309" s="38"/>
      <c r="N309" s="38"/>
      <c r="O309" s="38"/>
      <c r="P309" s="38"/>
      <c r="S309" s="313">
        <f>SUMIF($Q279:$Q297,"&lt;&gt;Rateio",Y279:Y297)</f>
        <v>8634333.645992497</v>
      </c>
      <c r="T309" s="313">
        <f t="shared" ref="T309" si="420">SUMIF($Q279:$Q297,"&lt;&gt;Rateio",Z279:Z297)</f>
        <v>8298340.8107805401</v>
      </c>
      <c r="U309" s="313">
        <f t="shared" ref="U309" si="421">SUMIF($Q279:$Q297,"&lt;&gt;Rateio",AA279:AA297)</f>
        <v>8757985.8315400388</v>
      </c>
      <c r="V309" s="313">
        <f t="shared" ref="V309" si="422">SUMIF($Q279:$Q297,"&lt;&gt;Rateio",AB279:AB297)</f>
        <v>8577197.8085325938</v>
      </c>
      <c r="W309" s="369">
        <f t="shared" ref="W309" si="423">SUMIF($Q279:$Q297,"&lt;&gt;Rateio",AC279:AC297)</f>
        <v>8652241.8935545515</v>
      </c>
      <c r="Y309" s="372"/>
      <c r="AA309" s="372"/>
      <c r="AC309" s="372"/>
      <c r="AE309" s="372"/>
      <c r="AG309" s="372"/>
      <c r="AI309" s="372"/>
    </row>
    <row r="310" spans="1:35" s="2" customFormat="1" x14ac:dyDescent="0.2">
      <c r="C310" s="52"/>
      <c r="E310" s="88">
        <f>AVERAGE(F310:J310)</f>
        <v>2.8881774914056624E-2</v>
      </c>
      <c r="F310" s="327">
        <f>S310</f>
        <v>2.8881774914056621E-2</v>
      </c>
      <c r="G310" s="327">
        <f t="shared" ref="G310" si="424">T310</f>
        <v>2.8881774914056624E-2</v>
      </c>
      <c r="H310" s="327">
        <f t="shared" ref="H310" si="425">U310</f>
        <v>2.8881774914056628E-2</v>
      </c>
      <c r="I310" s="327">
        <f t="shared" ref="I310" si="426">V310</f>
        <v>2.8881774914056624E-2</v>
      </c>
      <c r="J310" s="327">
        <f t="shared" ref="J310" si="427">W310</f>
        <v>2.8881774914056624E-2</v>
      </c>
      <c r="K310" s="87"/>
      <c r="L310" s="87"/>
      <c r="M310" s="87"/>
      <c r="N310" s="87"/>
      <c r="O310" s="87"/>
      <c r="P310" s="3"/>
      <c r="Q310" s="3"/>
      <c r="S310" s="308">
        <f>S298/S309</f>
        <v>2.8881774914056621E-2</v>
      </c>
      <c r="T310" s="308">
        <f>T298/T309</f>
        <v>2.8881774914056624E-2</v>
      </c>
      <c r="U310" s="308">
        <f>U298/U309</f>
        <v>2.8881774914056628E-2</v>
      </c>
      <c r="V310" s="308">
        <f>V298/V309</f>
        <v>2.8881774914056624E-2</v>
      </c>
      <c r="W310" s="373">
        <f>W298/W309</f>
        <v>2.8881774914056624E-2</v>
      </c>
      <c r="Y310" s="373"/>
      <c r="Z310" s="385"/>
      <c r="AA310" s="373"/>
      <c r="AB310" s="324"/>
      <c r="AC310" s="373"/>
      <c r="AE310" s="373"/>
      <c r="AF310" s="324"/>
      <c r="AG310" s="373"/>
      <c r="AH310" s="324"/>
      <c r="AI310" s="373"/>
    </row>
    <row r="311" spans="1:35" s="2" customFormat="1" x14ac:dyDescent="0.2">
      <c r="K311" s="6"/>
      <c r="L311" s="6"/>
      <c r="M311" s="6"/>
      <c r="N311" s="6"/>
      <c r="O311" s="6"/>
      <c r="P311" s="6"/>
      <c r="Q311" s="3"/>
    </row>
    <row r="312" spans="1:35" s="2" customFormat="1" x14ac:dyDescent="0.2">
      <c r="C312" s="52"/>
      <c r="E312" s="86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3"/>
    </row>
    <row r="313" spans="1:35" s="2" customFormat="1" x14ac:dyDescent="0.2">
      <c r="C313" s="52"/>
      <c r="E313" s="86"/>
      <c r="F313" s="87"/>
      <c r="G313" s="87"/>
      <c r="H313" s="87"/>
      <c r="I313" s="87"/>
      <c r="J313" s="87"/>
      <c r="K313" s="87"/>
      <c r="L313" s="87"/>
      <c r="M313" s="87"/>
      <c r="N313" s="3"/>
      <c r="O313" s="3"/>
      <c r="P313" s="3"/>
      <c r="Q313" s="3"/>
    </row>
    <row r="314" spans="1:35" s="5" customFormat="1" ht="12.75" customHeight="1" x14ac:dyDescent="0.2">
      <c r="B314" s="523" t="s">
        <v>161</v>
      </c>
      <c r="C314" s="70"/>
      <c r="D314" s="52"/>
      <c r="E314" s="87"/>
      <c r="F314" s="87"/>
      <c r="G314" s="87"/>
      <c r="H314" s="87"/>
      <c r="I314" s="87"/>
      <c r="J314" s="87"/>
      <c r="K314" s="87"/>
      <c r="L314" s="87"/>
      <c r="M314" s="87"/>
      <c r="N314" s="6"/>
      <c r="S314" s="359" t="s">
        <v>11</v>
      </c>
      <c r="T314" s="359" t="s">
        <v>12</v>
      </c>
      <c r="U314" s="359" t="s">
        <v>13</v>
      </c>
      <c r="V314" s="359" t="s">
        <v>14</v>
      </c>
      <c r="W314" s="368" t="s">
        <v>15</v>
      </c>
      <c r="Y314" s="368" t="s">
        <v>11</v>
      </c>
      <c r="Z314" s="381" t="s">
        <v>12</v>
      </c>
      <c r="AA314" s="368" t="s">
        <v>13</v>
      </c>
      <c r="AB314" s="360" t="s">
        <v>14</v>
      </c>
      <c r="AC314" s="368" t="s">
        <v>15</v>
      </c>
      <c r="AE314" s="368" t="s">
        <v>11</v>
      </c>
      <c r="AF314" s="360" t="s">
        <v>12</v>
      </c>
      <c r="AG314" s="368" t="s">
        <v>13</v>
      </c>
      <c r="AH314" s="360" t="s">
        <v>14</v>
      </c>
      <c r="AI314" s="368" t="s">
        <v>15</v>
      </c>
    </row>
    <row r="315" spans="1:35" s="5" customFormat="1" ht="12.75" customHeight="1" x14ac:dyDescent="0.2">
      <c r="B315" s="523"/>
      <c r="C315" s="71"/>
      <c r="D315" s="55"/>
      <c r="E315" s="87"/>
      <c r="F315" s="87"/>
      <c r="G315" s="55"/>
      <c r="H315" s="56"/>
      <c r="I315" s="56"/>
      <c r="J315" s="6"/>
      <c r="K315" s="6"/>
      <c r="L315" s="112"/>
      <c r="M315" s="6"/>
      <c r="N315" s="6"/>
      <c r="Q315" s="41" t="s">
        <v>535</v>
      </c>
      <c r="S315" s="313">
        <f>SUMIF($Q318:$Q336,"Rateio",L318:L336)+F348</f>
        <v>7273482.5388856884</v>
      </c>
      <c r="T315" s="313">
        <f t="shared" ref="T315" si="428">SUMIF($Q318:$Q336,"Rateio",M318:M336)+G348</f>
        <v>6990445.2924342342</v>
      </c>
      <c r="U315" s="313">
        <f t="shared" ref="U315" si="429">SUMIF($Q318:$Q336,"Rateio",N318:N336)+H348</f>
        <v>7377645.992528989</v>
      </c>
      <c r="V315" s="313">
        <f t="shared" ref="V315" si="430">SUMIF($Q318:$Q336,"Rateio",O318:O336)+I348</f>
        <v>7225351.8396160211</v>
      </c>
      <c r="W315" s="369">
        <f t="shared" ref="W315" si="431">SUMIF($Q318:$Q336,"Rateio",P318:P336)+J348</f>
        <v>7288568.2804478165</v>
      </c>
      <c r="Y315" s="378"/>
      <c r="Z315" s="382"/>
      <c r="AA315" s="378"/>
      <c r="AC315" s="378"/>
      <c r="AE315" s="378"/>
      <c r="AG315" s="378"/>
      <c r="AI315" s="378"/>
    </row>
    <row r="316" spans="1:35" s="8" customFormat="1" x14ac:dyDescent="0.2">
      <c r="A316" s="512" t="s">
        <v>16</v>
      </c>
      <c r="B316" s="526" t="s">
        <v>17</v>
      </c>
      <c r="C316" s="512" t="s">
        <v>0</v>
      </c>
      <c r="D316" s="524" t="s">
        <v>18</v>
      </c>
      <c r="E316" s="92">
        <f>$E$45</f>
        <v>42917</v>
      </c>
      <c r="F316" s="518" t="str">
        <f>$F$45</f>
        <v>Preço Unitário</v>
      </c>
      <c r="G316" s="518"/>
      <c r="H316" s="518"/>
      <c r="I316" s="518"/>
      <c r="J316" s="518"/>
      <c r="K316" s="92">
        <f>$K$45</f>
        <v>42917</v>
      </c>
      <c r="L316" s="516" t="str">
        <f>$L$45</f>
        <v>Preço Total</v>
      </c>
      <c r="M316" s="516"/>
      <c r="N316" s="516"/>
      <c r="O316" s="516"/>
      <c r="P316" s="516"/>
      <c r="Q316" s="315" t="s">
        <v>536</v>
      </c>
      <c r="S316" s="313">
        <f>SUMIF($R318:$R336,"UAR",L318:L336)</f>
        <v>5004584.7255747253</v>
      </c>
      <c r="T316" s="313">
        <f t="shared" ref="T316" si="432">SUMIF($R318:$R336,"UAR",M318:M336)</f>
        <v>4809838.4162535938</v>
      </c>
      <c r="U316" s="313">
        <f t="shared" ref="U316" si="433">SUMIF($R318:$R336,"UAR",N318:N336)</f>
        <v>5076255.3216446834</v>
      </c>
      <c r="V316" s="313">
        <f t="shared" ref="V316" si="434">SUMIF($R318:$R336,"UAR",O318:O336)</f>
        <v>4971467.9673906732</v>
      </c>
      <c r="W316" s="369">
        <f t="shared" ref="W316" si="435">SUMIF($R318:$R336,"UAR",P318:P336)</f>
        <v>5014964.6050055437</v>
      </c>
      <c r="Y316" s="379"/>
      <c r="Z316" s="383"/>
      <c r="AA316" s="379"/>
      <c r="AC316" s="379"/>
      <c r="AE316" s="379"/>
      <c r="AG316" s="379"/>
      <c r="AI316" s="379"/>
    </row>
    <row r="317" spans="1:35" s="9" customFormat="1" x14ac:dyDescent="0.2">
      <c r="A317" s="512"/>
      <c r="B317" s="513"/>
      <c r="C317" s="513"/>
      <c r="D317" s="525"/>
      <c r="E317" s="222" t="s">
        <v>58</v>
      </c>
      <c r="F317" s="285" t="s">
        <v>11</v>
      </c>
      <c r="G317" s="285" t="s">
        <v>12</v>
      </c>
      <c r="H317" s="285" t="s">
        <v>13</v>
      </c>
      <c r="I317" s="285" t="s">
        <v>14</v>
      </c>
      <c r="J317" s="285" t="s">
        <v>15</v>
      </c>
      <c r="K317" s="222" t="s">
        <v>58</v>
      </c>
      <c r="L317" s="42" t="s">
        <v>11</v>
      </c>
      <c r="M317" s="42" t="s">
        <v>12</v>
      </c>
      <c r="N317" s="42" t="s">
        <v>13</v>
      </c>
      <c r="O317" s="42" t="s">
        <v>14</v>
      </c>
      <c r="P317" s="42" t="s">
        <v>15</v>
      </c>
      <c r="Q317" s="315" t="s">
        <v>537</v>
      </c>
      <c r="S317" s="317">
        <f>S316/S315</f>
        <v>0.68805894546650515</v>
      </c>
      <c r="T317" s="317">
        <f t="shared" ref="T317" si="436">T316/T315</f>
        <v>0.68805894546650503</v>
      </c>
      <c r="U317" s="317">
        <f t="shared" ref="U317" si="437">U316/U315</f>
        <v>0.68805894546650503</v>
      </c>
      <c r="V317" s="317">
        <f t="shared" ref="V317" si="438">V316/V315</f>
        <v>0.68805894546650526</v>
      </c>
      <c r="W317" s="370">
        <f t="shared" ref="W317" si="439">W316/W315</f>
        <v>0.68805894546650515</v>
      </c>
      <c r="Y317" s="380"/>
      <c r="Z317" s="384"/>
      <c r="AA317" s="380"/>
      <c r="AB317" s="318"/>
      <c r="AC317" s="386"/>
      <c r="AE317" s="380"/>
      <c r="AF317" s="318"/>
      <c r="AG317" s="380"/>
      <c r="AH317" s="318"/>
      <c r="AI317" s="386"/>
    </row>
    <row r="318" spans="1:35" x14ac:dyDescent="0.2">
      <c r="A318" s="57">
        <v>1</v>
      </c>
      <c r="B318" s="40" t="s">
        <v>70</v>
      </c>
      <c r="C318" s="28" t="str">
        <f>VLOOKUP(B318,Valores!$A$2:$F$223,5,FALSE)</f>
        <v>unid.</v>
      </c>
      <c r="D318" s="279">
        <v>1</v>
      </c>
      <c r="E318" s="178">
        <f>EXP(11.59383)*POWER(Resumo!$C$26,0.14586)*POWER(Resumo!$D$26,0.00823)*POWER(Resumo!$E$26,0.51615)*(IF(Resumo!$F$26="ONAN/ONAF",0.8,IF(Resumo!$F$26="ONAN/ONAF/ONAF",1,1.1)))*1.027533*(1+Valores!$H$163)*(1+Valores!$I$163)*(1+Valores!$J$163)*VLOOKUP(VLOOKUP($B318,Indices_Poder!$B$5:$E$250,3,FALSE),Indices_Poder!$G$6:$N$28,8,FALSE)</f>
        <v>4755274.978081855</v>
      </c>
      <c r="F318" s="60">
        <f>$E318*VLOOKUP(F$317,Regional!$A$2:$B$7,2,FALSE)</f>
        <v>4814715.9153078776</v>
      </c>
      <c r="G318" s="60">
        <f>$E318*VLOOKUP(G$317,Regional!$A$2:$B$7,2,FALSE)</f>
        <v>4627358.081171453</v>
      </c>
      <c r="H318" s="60">
        <f>$E318*VLOOKUP(H$317,Regional!$A$2:$B$7,2,FALSE)</f>
        <v>4883667.4024900645</v>
      </c>
      <c r="I318" s="60">
        <f>$E318*VLOOKUP(I$317,Regional!$A$2:$B$7,2,FALSE)</f>
        <v>4782855.5729547301</v>
      </c>
      <c r="J318" s="60">
        <f>$E318*VLOOKUP(J$317,Regional!$A$2:$B$7,2,FALSE)</f>
        <v>4824701.9927618494</v>
      </c>
      <c r="K318" s="96">
        <f>D318*E318</f>
        <v>4755274.978081855</v>
      </c>
      <c r="L318" s="58">
        <f>D318*F318</f>
        <v>4814715.9153078776</v>
      </c>
      <c r="M318" s="58">
        <f>D318*G318</f>
        <v>4627358.081171453</v>
      </c>
      <c r="N318" s="58">
        <f>D318*H318</f>
        <v>4883667.4024900645</v>
      </c>
      <c r="O318" s="58">
        <f>D318*I318</f>
        <v>4782855.5729547301</v>
      </c>
      <c r="P318" s="59">
        <f>D318*J318</f>
        <v>4824701.9927618494</v>
      </c>
      <c r="Q318" s="1">
        <f>VLOOKUP(B318,Valores!$A$2:$O$300,14,FALSE)</f>
        <v>2.86E-2</v>
      </c>
      <c r="R318" s="1" t="str">
        <f>VLOOKUP(B318,Valores!$A$2:$O$300,15,FALSE)</f>
        <v>UAR</v>
      </c>
      <c r="S318" s="322">
        <f>IF($R318="UAR",L318*S$317,0)</f>
        <v>3312808.3554075374</v>
      </c>
      <c r="T318" s="322">
        <f t="shared" ref="T318:T336" si="440">IF($R318="UAR",M318*T$317,0)</f>
        <v>3183895.1216267403</v>
      </c>
      <c r="U318" s="322">
        <f t="shared" ref="U318:U336" si="441">IF($R318="UAR",N318*U$317,0)</f>
        <v>3360251.0429664594</v>
      </c>
      <c r="V318" s="322">
        <f t="shared" ref="V318:V336" si="442">IF($R318="UAR",O318*V$317,0)</f>
        <v>3290886.5618458292</v>
      </c>
      <c r="W318" s="322">
        <f t="shared" ref="W318:W336" si="443">IF($R318="UAR",P318*W$317,0)</f>
        <v>3319679.365329864</v>
      </c>
      <c r="Y318" s="369">
        <f>L318+S318</f>
        <v>8127524.2707154155</v>
      </c>
      <c r="Z318" s="369">
        <f t="shared" ref="Z318:Z336" si="444">M318+T318</f>
        <v>7811253.2027981933</v>
      </c>
      <c r="AA318" s="369">
        <f t="shared" ref="AA318:AA336" si="445">N318+U318</f>
        <v>8243918.4454565234</v>
      </c>
      <c r="AB318" s="369">
        <f t="shared" ref="AB318:AB336" si="446">O318+V318</f>
        <v>8073742.1348005589</v>
      </c>
      <c r="AC318" s="369">
        <f t="shared" ref="AC318:AC336" si="447">P318+W318</f>
        <v>8144381.3580917139</v>
      </c>
      <c r="AE318" s="371">
        <f>IF($Q318="rateio",0,Y318*$Q318)</f>
        <v>232447.19414246088</v>
      </c>
      <c r="AF318" s="371">
        <f t="shared" ref="AF318:AF336" si="448">IF($Q318="rateio",0,Z318*$Q318)</f>
        <v>223401.84160002833</v>
      </c>
      <c r="AG318" s="371">
        <f t="shared" ref="AG318:AG336" si="449">IF($Q318="rateio",0,AA318*$Q318)</f>
        <v>235776.06754005657</v>
      </c>
      <c r="AH318" s="371">
        <f t="shared" ref="AH318:AH336" si="450">IF($Q318="rateio",0,AB318*$Q318)</f>
        <v>230909.02505529599</v>
      </c>
      <c r="AI318" s="371">
        <f t="shared" ref="AI318:AI336" si="451">IF($Q318="rateio",0,AC318*$Q318)</f>
        <v>232929.30684142301</v>
      </c>
    </row>
    <row r="319" spans="1:35" x14ac:dyDescent="0.2">
      <c r="A319" s="61">
        <v>2</v>
      </c>
      <c r="B319" s="28" t="s">
        <v>275</v>
      </c>
      <c r="C319" s="28" t="str">
        <f>VLOOKUP(B319,Valores!$A$2:$F$223,5,FALSE)</f>
        <v>unid.</v>
      </c>
      <c r="D319" s="280">
        <v>0.33300000000000002</v>
      </c>
      <c r="E319" s="209">
        <f>VLOOKUP($B319,Valores!$A$2:$G$300,6,FALSE)*VLOOKUP(VLOOKUP($B319,Indices_Poder!$B$5:$E$250,3,FALSE),Indices_Poder!$G$6:$N$28,4,FALSE)</f>
        <v>86511.582776174182</v>
      </c>
      <c r="F319" s="60">
        <f>$E319*VLOOKUP(F$317,Regional!$A$2:$B$7,2,FALSE)</f>
        <v>87592.977560876359</v>
      </c>
      <c r="G319" s="60">
        <f>$E319*VLOOKUP(G$317,Regional!$A$2:$B$7,2,FALSE)</f>
        <v>84184.421199495089</v>
      </c>
      <c r="H319" s="60">
        <f>$E319*VLOOKUP(H$317,Regional!$A$2:$B$7,2,FALSE)</f>
        <v>88847.395511130875</v>
      </c>
      <c r="I319" s="60">
        <f>$E319*VLOOKUP(I$317,Regional!$A$2:$B$7,2,FALSE)</f>
        <v>87013.349956275997</v>
      </c>
      <c r="J319" s="60">
        <f>$E319*VLOOKUP(J$317,Regional!$A$2:$B$7,2,FALSE)</f>
        <v>87774.651884706327</v>
      </c>
      <c r="K319" s="97">
        <f t="shared" ref="K319:K330" si="452">D319*E319</f>
        <v>28808.357064466003</v>
      </c>
      <c r="L319" s="63">
        <f t="shared" ref="L319:L336" si="453">$D319*F319</f>
        <v>29168.461527771829</v>
      </c>
      <c r="M319" s="63">
        <f t="shared" ref="M319:M336" si="454">$D319*G319</f>
        <v>28033.412259431865</v>
      </c>
      <c r="N319" s="63">
        <f t="shared" ref="N319:N336" si="455">$D319*H319</f>
        <v>29586.182705206582</v>
      </c>
      <c r="O319" s="63">
        <f t="shared" ref="O319:O336" si="456">$D319*I319</f>
        <v>28975.445535439907</v>
      </c>
      <c r="P319" s="64">
        <f t="shared" ref="P319:P336" si="457">$D319*J319</f>
        <v>29228.959077607207</v>
      </c>
      <c r="Q319" s="1">
        <f>VLOOKUP(B319,Valores!$A$2:$O$300,14,FALSE)</f>
        <v>3.5700000000000003E-2</v>
      </c>
      <c r="R319" s="1" t="str">
        <f>VLOOKUP(B319,Valores!$A$2:$O$300,15,FALSE)</f>
        <v>UAR</v>
      </c>
      <c r="S319" s="322">
        <f t="shared" ref="S319:S336" si="458">IF($R319="UAR",L319*S$317,0)</f>
        <v>20069.620879679009</v>
      </c>
      <c r="T319" s="322">
        <f t="shared" si="440"/>
        <v>19288.640077052485</v>
      </c>
      <c r="U319" s="322">
        <f t="shared" si="441"/>
        <v>20357.037672523791</v>
      </c>
      <c r="V319" s="322">
        <f t="shared" si="442"/>
        <v>19936.81449953694</v>
      </c>
      <c r="W319" s="322">
        <f t="shared" si="443"/>
        <v>20111.246760022048</v>
      </c>
      <c r="Y319" s="369">
        <f t="shared" ref="Y319:Y336" si="459">L319+S319</f>
        <v>49238.082407450842</v>
      </c>
      <c r="Z319" s="369">
        <f t="shared" si="444"/>
        <v>47322.052336484354</v>
      </c>
      <c r="AA319" s="369">
        <f t="shared" si="445"/>
        <v>49943.220377730373</v>
      </c>
      <c r="AB319" s="369">
        <f t="shared" si="446"/>
        <v>48912.260034976847</v>
      </c>
      <c r="AC319" s="369">
        <f t="shared" si="447"/>
        <v>49340.205837629255</v>
      </c>
      <c r="AE319" s="371">
        <f t="shared" ref="AE319:AE336" si="460">IF($Q319="rateio",0,Y319*$Q319)</f>
        <v>1757.7995419459951</v>
      </c>
      <c r="AF319" s="371">
        <f t="shared" si="448"/>
        <v>1689.3972684124915</v>
      </c>
      <c r="AG319" s="371">
        <f t="shared" si="449"/>
        <v>1782.9729674849743</v>
      </c>
      <c r="AH319" s="371">
        <f t="shared" si="450"/>
        <v>1746.1676832486735</v>
      </c>
      <c r="AI319" s="371">
        <f t="shared" si="451"/>
        <v>1761.4453484033645</v>
      </c>
    </row>
    <row r="320" spans="1:35" x14ac:dyDescent="0.2">
      <c r="A320" s="61">
        <v>3</v>
      </c>
      <c r="B320" s="28" t="s">
        <v>410</v>
      </c>
      <c r="C320" s="28" t="str">
        <f>VLOOKUP(B320,Valores!$A$2:$F$223,5,FALSE)</f>
        <v>unid.</v>
      </c>
      <c r="D320" s="281">
        <v>1</v>
      </c>
      <c r="E320" s="209">
        <f>VLOOKUP($B320,Valores!$A$2:$G$300,6,FALSE)*VLOOKUP(VLOOKUP($B320,Indices_Poder!$B$5:$E$250,3,FALSE),Indices_Poder!$G$6:$N$28,4,FALSE)</f>
        <v>1568.6315587113145</v>
      </c>
      <c r="F320" s="60">
        <f>$E320*VLOOKUP(F$317,Regional!$A$2:$B$7,2,FALSE)</f>
        <v>1588.2394531952059</v>
      </c>
      <c r="G320" s="60">
        <f>$E320*VLOOKUP(G$317,Regional!$A$2:$B$7,2,FALSE)</f>
        <v>1526.4353697819802</v>
      </c>
      <c r="H320" s="60">
        <f>$E320*VLOOKUP(H$317,Regional!$A$2:$B$7,2,FALSE)</f>
        <v>1610.9846107965197</v>
      </c>
      <c r="I320" s="60">
        <f>$E320*VLOOKUP(I$317,Regional!$A$2:$B$7,2,FALSE)</f>
        <v>1577.7296217518401</v>
      </c>
      <c r="J320" s="60">
        <f>$E320*VLOOKUP(J$317,Regional!$A$2:$B$7,2,FALSE)</f>
        <v>1591.5335794684995</v>
      </c>
      <c r="K320" s="97">
        <f t="shared" si="452"/>
        <v>1568.6315587113145</v>
      </c>
      <c r="L320" s="63">
        <f t="shared" si="453"/>
        <v>1588.2394531952059</v>
      </c>
      <c r="M320" s="63">
        <f t="shared" si="454"/>
        <v>1526.4353697819802</v>
      </c>
      <c r="N320" s="63">
        <f t="shared" si="455"/>
        <v>1610.9846107965197</v>
      </c>
      <c r="O320" s="63">
        <f t="shared" si="456"/>
        <v>1577.7296217518401</v>
      </c>
      <c r="P320" s="64">
        <f t="shared" si="457"/>
        <v>1591.5335794684995</v>
      </c>
      <c r="Q320" s="1">
        <f>VLOOKUP(B320,Valores!$A$2:$O$300,14,FALSE)</f>
        <v>2.7E-2</v>
      </c>
      <c r="R320" s="1" t="str">
        <f>VLOOKUP(B320,Valores!$A$2:$O$300,15,FALSE)</f>
        <v>COM</v>
      </c>
      <c r="S320" s="322">
        <f t="shared" si="458"/>
        <v>0</v>
      </c>
      <c r="T320" s="322">
        <f t="shared" si="440"/>
        <v>0</v>
      </c>
      <c r="U320" s="322">
        <f t="shared" si="441"/>
        <v>0</v>
      </c>
      <c r="V320" s="322">
        <f t="shared" si="442"/>
        <v>0</v>
      </c>
      <c r="W320" s="322">
        <f t="shared" si="443"/>
        <v>0</v>
      </c>
      <c r="Y320" s="369">
        <f t="shared" si="459"/>
        <v>1588.2394531952059</v>
      </c>
      <c r="Z320" s="369">
        <f t="shared" si="444"/>
        <v>1526.4353697819802</v>
      </c>
      <c r="AA320" s="369">
        <f t="shared" si="445"/>
        <v>1610.9846107965197</v>
      </c>
      <c r="AB320" s="369">
        <f t="shared" si="446"/>
        <v>1577.7296217518401</v>
      </c>
      <c r="AC320" s="369">
        <f t="shared" si="447"/>
        <v>1591.5335794684995</v>
      </c>
      <c r="AE320" s="371">
        <f t="shared" si="460"/>
        <v>42.882465236270562</v>
      </c>
      <c r="AF320" s="371">
        <f t="shared" si="448"/>
        <v>41.213754984113464</v>
      </c>
      <c r="AG320" s="371">
        <f t="shared" si="449"/>
        <v>43.496584491506034</v>
      </c>
      <c r="AH320" s="371">
        <f t="shared" si="450"/>
        <v>42.59869978729968</v>
      </c>
      <c r="AI320" s="371">
        <f t="shared" si="451"/>
        <v>42.971406645649488</v>
      </c>
    </row>
    <row r="321" spans="1:35" x14ac:dyDescent="0.2">
      <c r="A321" s="61">
        <v>4</v>
      </c>
      <c r="B321" s="28" t="s">
        <v>408</v>
      </c>
      <c r="C321" s="28" t="str">
        <f>VLOOKUP(B321,Valores!$A$2:$F$223,5,FALSE)</f>
        <v>unid.</v>
      </c>
      <c r="D321" s="281">
        <v>1</v>
      </c>
      <c r="E321" s="209">
        <f>VLOOKUP($B321,Valores!$A$2:$G$300,6,FALSE)*VLOOKUP(VLOOKUP($B321,Indices_Poder!$B$5:$E$250,3,FALSE),Indices_Poder!$G$6:$N$28,4,FALSE)</f>
        <v>1568.6315587113145</v>
      </c>
      <c r="F321" s="60">
        <f>$E321*VLOOKUP(F$317,Regional!$A$2:$B$7,2,FALSE)</f>
        <v>1588.2394531952059</v>
      </c>
      <c r="G321" s="60">
        <f>$E321*VLOOKUP(G$317,Regional!$A$2:$B$7,2,FALSE)</f>
        <v>1526.4353697819802</v>
      </c>
      <c r="H321" s="60">
        <f>$E321*VLOOKUP(H$317,Regional!$A$2:$B$7,2,FALSE)</f>
        <v>1610.9846107965197</v>
      </c>
      <c r="I321" s="60">
        <f>$E321*VLOOKUP(I$317,Regional!$A$2:$B$7,2,FALSE)</f>
        <v>1577.7296217518401</v>
      </c>
      <c r="J321" s="60">
        <f>$E321*VLOOKUP(J$317,Regional!$A$2:$B$7,2,FALSE)</f>
        <v>1591.5335794684995</v>
      </c>
      <c r="K321" s="97">
        <f t="shared" si="452"/>
        <v>1568.6315587113145</v>
      </c>
      <c r="L321" s="63">
        <f t="shared" si="453"/>
        <v>1588.2394531952059</v>
      </c>
      <c r="M321" s="63">
        <f t="shared" si="454"/>
        <v>1526.4353697819802</v>
      </c>
      <c r="N321" s="63">
        <f t="shared" si="455"/>
        <v>1610.9846107965197</v>
      </c>
      <c r="O321" s="63">
        <f t="shared" si="456"/>
        <v>1577.7296217518401</v>
      </c>
      <c r="P321" s="64">
        <f t="shared" si="457"/>
        <v>1591.5335794684995</v>
      </c>
      <c r="Q321" s="1">
        <f>VLOOKUP(B321,Valores!$A$2:$O$300,14,FALSE)</f>
        <v>2.7E-2</v>
      </c>
      <c r="R321" s="1" t="str">
        <f>VLOOKUP(B321,Valores!$A$2:$O$300,15,FALSE)</f>
        <v>COM</v>
      </c>
      <c r="S321" s="322">
        <f t="shared" si="458"/>
        <v>0</v>
      </c>
      <c r="T321" s="322">
        <f t="shared" si="440"/>
        <v>0</v>
      </c>
      <c r="U321" s="322">
        <f t="shared" si="441"/>
        <v>0</v>
      </c>
      <c r="V321" s="322">
        <f t="shared" si="442"/>
        <v>0</v>
      </c>
      <c r="W321" s="322">
        <f t="shared" si="443"/>
        <v>0</v>
      </c>
      <c r="Y321" s="369">
        <f t="shared" si="459"/>
        <v>1588.2394531952059</v>
      </c>
      <c r="Z321" s="369">
        <f t="shared" si="444"/>
        <v>1526.4353697819802</v>
      </c>
      <c r="AA321" s="369">
        <f t="shared" si="445"/>
        <v>1610.9846107965197</v>
      </c>
      <c r="AB321" s="369">
        <f t="shared" si="446"/>
        <v>1577.7296217518401</v>
      </c>
      <c r="AC321" s="369">
        <f t="shared" si="447"/>
        <v>1591.5335794684995</v>
      </c>
      <c r="AE321" s="371">
        <f t="shared" si="460"/>
        <v>42.882465236270562</v>
      </c>
      <c r="AF321" s="371">
        <f t="shared" si="448"/>
        <v>41.213754984113464</v>
      </c>
      <c r="AG321" s="371">
        <f t="shared" si="449"/>
        <v>43.496584491506034</v>
      </c>
      <c r="AH321" s="371">
        <f t="shared" si="450"/>
        <v>42.59869978729968</v>
      </c>
      <c r="AI321" s="371">
        <f t="shared" si="451"/>
        <v>42.971406645649488</v>
      </c>
    </row>
    <row r="322" spans="1:35" x14ac:dyDescent="0.2">
      <c r="A322" s="61">
        <v>5</v>
      </c>
      <c r="B322" s="28" t="s">
        <v>2</v>
      </c>
      <c r="C322" s="28" t="str">
        <f>VLOOKUP(B322,Valores!$A$2:$F$223,5,FALSE)</f>
        <v>unid.</v>
      </c>
      <c r="D322" s="281">
        <v>1</v>
      </c>
      <c r="E322" s="209">
        <f>VLOOKUP($B322,Valores!$A$2:$G$300,6,FALSE)*VLOOKUP(VLOOKUP($B322,Indices_Poder!$B$5:$E$250,3,FALSE),Indices_Poder!$G$6:$N$28,4,FALSE)</f>
        <v>25042.747785145042</v>
      </c>
      <c r="F322" s="60">
        <f>$E322*VLOOKUP(F$317,Regional!$A$2:$B$7,2,FALSE)</f>
        <v>25355.782132459353</v>
      </c>
      <c r="G322" s="60">
        <f>$E322*VLOOKUP(G$317,Regional!$A$2:$B$7,2,FALSE)</f>
        <v>24369.097869724639</v>
      </c>
      <c r="H322" s="60">
        <f>$E322*VLOOKUP(H$317,Regional!$A$2:$B$7,2,FALSE)</f>
        <v>25718.901975343957</v>
      </c>
      <c r="I322" s="60">
        <f>$E322*VLOOKUP(I$317,Regional!$A$2:$B$7,2,FALSE)</f>
        <v>25187.995722298885</v>
      </c>
      <c r="J322" s="60">
        <f>$E322*VLOOKUP(J$317,Regional!$A$2:$B$7,2,FALSE)</f>
        <v>25408.371902808158</v>
      </c>
      <c r="K322" s="97">
        <f t="shared" si="452"/>
        <v>25042.747785145042</v>
      </c>
      <c r="L322" s="63">
        <f t="shared" si="453"/>
        <v>25355.782132459353</v>
      </c>
      <c r="M322" s="63">
        <f t="shared" si="454"/>
        <v>24369.097869724639</v>
      </c>
      <c r="N322" s="63">
        <f t="shared" si="455"/>
        <v>25718.901975343957</v>
      </c>
      <c r="O322" s="63">
        <f t="shared" si="456"/>
        <v>25187.995722298885</v>
      </c>
      <c r="P322" s="64">
        <f t="shared" si="457"/>
        <v>25408.371902808158</v>
      </c>
      <c r="Q322" s="1">
        <f>VLOOKUP(B322,Valores!$A$2:$O$300,14,FALSE)</f>
        <v>0.04</v>
      </c>
      <c r="R322" s="1" t="str">
        <f>VLOOKUP(B322,Valores!$A$2:$O$300,15,FALSE)</f>
        <v>UAR</v>
      </c>
      <c r="S322" s="322">
        <f t="shared" si="458"/>
        <v>17446.272715538435</v>
      </c>
      <c r="T322" s="322">
        <f t="shared" si="440"/>
        <v>16767.375782212788</v>
      </c>
      <c r="U322" s="322">
        <f t="shared" si="441"/>
        <v>17696.120571711577</v>
      </c>
      <c r="V322" s="322">
        <f t="shared" si="442"/>
        <v>17330.825775099816</v>
      </c>
      <c r="W322" s="322">
        <f t="shared" si="443"/>
        <v>17482.457577466961</v>
      </c>
      <c r="Y322" s="369">
        <f t="shared" si="459"/>
        <v>42802.054847997788</v>
      </c>
      <c r="Z322" s="369">
        <f t="shared" si="444"/>
        <v>41136.473651937427</v>
      </c>
      <c r="AA322" s="369">
        <f t="shared" si="445"/>
        <v>43415.022547055531</v>
      </c>
      <c r="AB322" s="369">
        <f t="shared" si="446"/>
        <v>42518.821497398705</v>
      </c>
      <c r="AC322" s="369">
        <f t="shared" si="447"/>
        <v>42890.829480275119</v>
      </c>
      <c r="AE322" s="371">
        <f t="shared" si="460"/>
        <v>1712.0821939199116</v>
      </c>
      <c r="AF322" s="371">
        <f t="shared" si="448"/>
        <v>1645.4589460774971</v>
      </c>
      <c r="AG322" s="371">
        <f t="shared" si="449"/>
        <v>1736.6009018822213</v>
      </c>
      <c r="AH322" s="371">
        <f t="shared" si="450"/>
        <v>1700.7528598959482</v>
      </c>
      <c r="AI322" s="371">
        <f t="shared" si="451"/>
        <v>1715.6331792110047</v>
      </c>
    </row>
    <row r="323" spans="1:35" x14ac:dyDescent="0.2">
      <c r="A323" s="61">
        <v>6</v>
      </c>
      <c r="B323" s="28" t="s">
        <v>505</v>
      </c>
      <c r="C323" s="28" t="str">
        <f>VLOOKUP(B323,Valores!$A$2:$F$223,5,FALSE)</f>
        <v>unid.</v>
      </c>
      <c r="D323" s="281">
        <v>0.33</v>
      </c>
      <c r="E323" s="209">
        <f>EXP(10.06941)*POWER(13.8,0.39621)*POWER($Q$4,0.54447)*0.9331847*(1+Valores!$H$135)*(1+Valores!$I$135)*(1+Valores!$J$135)*VLOOKUP(VLOOKUP($B323,Indices_Poder!$B$5:$E$250,3,FALSE),Indices_Poder!$G$6:$N$28,8,FALSE)</f>
        <v>231416.57989152739</v>
      </c>
      <c r="F323" s="60">
        <f>$E323*VLOOKUP(F$317,Regional!$A$2:$B$7,2,FALSE)</f>
        <v>234309.28714017148</v>
      </c>
      <c r="G323" s="60">
        <f>$E323*VLOOKUP(G$317,Regional!$A$2:$B$7,2,FALSE)</f>
        <v>225191.4738924453</v>
      </c>
      <c r="H323" s="60">
        <f>$E323*VLOOKUP(H$317,Regional!$A$2:$B$7,2,FALSE)</f>
        <v>237664.82754859861</v>
      </c>
      <c r="I323" s="60">
        <f>$E323*VLOOKUP(I$317,Regional!$A$2:$B$7,2,FALSE)</f>
        <v>232758.79605489827</v>
      </c>
      <c r="J323" s="60">
        <f>$E323*VLOOKUP(J$317,Regional!$A$2:$B$7,2,FALSE)</f>
        <v>234795.26195794367</v>
      </c>
      <c r="K323" s="97">
        <f t="shared" si="452"/>
        <v>76367.471364204044</v>
      </c>
      <c r="L323" s="63">
        <f t="shared" si="453"/>
        <v>77322.064756256586</v>
      </c>
      <c r="M323" s="63">
        <f t="shared" si="454"/>
        <v>74313.186384506946</v>
      </c>
      <c r="N323" s="63">
        <f t="shared" si="455"/>
        <v>78429.393091037549</v>
      </c>
      <c r="O323" s="63">
        <f t="shared" si="456"/>
        <v>76810.402698116435</v>
      </c>
      <c r="P323" s="64">
        <f t="shared" si="457"/>
        <v>77482.436446121414</v>
      </c>
      <c r="Q323" s="1">
        <f>VLOOKUP(B323,Valores!$A$2:$O$300,14,FALSE)</f>
        <v>3.3300000000000003E-2</v>
      </c>
      <c r="R323" s="1" t="str">
        <f>VLOOKUP(B323,Valores!$A$2:$O$300,15,FALSE)</f>
        <v>UAR</v>
      </c>
      <c r="S323" s="322">
        <f t="shared" si="458"/>
        <v>53202.138337482727</v>
      </c>
      <c r="T323" s="322">
        <f t="shared" si="440"/>
        <v>51131.852657979689</v>
      </c>
      <c r="U323" s="322">
        <f t="shared" si="441"/>
        <v>53964.045503797293</v>
      </c>
      <c r="V323" s="322">
        <f t="shared" si="442"/>
        <v>52850.084681323606</v>
      </c>
      <c r="W323" s="322">
        <f t="shared" si="443"/>
        <v>53312.483513293802</v>
      </c>
      <c r="Y323" s="369">
        <f t="shared" si="459"/>
        <v>130524.20309373931</v>
      </c>
      <c r="Z323" s="369">
        <f t="shared" si="444"/>
        <v>125445.03904248663</v>
      </c>
      <c r="AA323" s="369">
        <f t="shared" si="445"/>
        <v>132393.43859483485</v>
      </c>
      <c r="AB323" s="369">
        <f t="shared" si="446"/>
        <v>129660.48737944005</v>
      </c>
      <c r="AC323" s="369">
        <f t="shared" si="447"/>
        <v>130794.91995941522</v>
      </c>
      <c r="AE323" s="371">
        <f t="shared" si="460"/>
        <v>4346.4559630215199</v>
      </c>
      <c r="AF323" s="371">
        <f t="shared" si="448"/>
        <v>4177.3198001148057</v>
      </c>
      <c r="AG323" s="371">
        <f t="shared" si="449"/>
        <v>4408.7015052080005</v>
      </c>
      <c r="AH323" s="371">
        <f t="shared" si="450"/>
        <v>4317.6942297353544</v>
      </c>
      <c r="AI323" s="371">
        <f t="shared" si="451"/>
        <v>4355.4708346485268</v>
      </c>
    </row>
    <row r="324" spans="1:35" x14ac:dyDescent="0.2">
      <c r="A324" s="125">
        <v>7</v>
      </c>
      <c r="B324" s="28" t="s">
        <v>296</v>
      </c>
      <c r="C324" s="28" t="str">
        <f>VLOOKUP(B324,Valores!$A$2:$F$223,5,FALSE)</f>
        <v>unid.</v>
      </c>
      <c r="D324" s="281">
        <v>0.33</v>
      </c>
      <c r="E324" s="209">
        <f>VLOOKUP($B324,Valores!$A$2:$G$300,6,FALSE)*VLOOKUP(VLOOKUP($B324,Indices_Poder!$B$5:$E$250,3,FALSE),Indices_Poder!$G$6:$N$28,4,FALSE)</f>
        <v>33913.01283390211</v>
      </c>
      <c r="F324" s="60">
        <f>$E324*VLOOKUP(F$317,Regional!$A$2:$B$7,2,FALSE)</f>
        <v>34336.925494325886</v>
      </c>
      <c r="G324" s="60">
        <f>$E324*VLOOKUP(G$317,Regional!$A$2:$B$7,2,FALSE)</f>
        <v>33000.752788670143</v>
      </c>
      <c r="H324" s="60">
        <f>$E324*VLOOKUP(H$317,Regional!$A$2:$B$7,2,FALSE)</f>
        <v>34828.664180417465</v>
      </c>
      <c r="I324" s="60">
        <f>$E324*VLOOKUP(I$317,Regional!$A$2:$B$7,2,FALSE)</f>
        <v>34109.708308338741</v>
      </c>
      <c r="J324" s="60">
        <f>$E324*VLOOKUP(J$317,Regional!$A$2:$B$7,2,FALSE)</f>
        <v>34408.142821277077</v>
      </c>
      <c r="K324" s="128">
        <f t="shared" si="452"/>
        <v>11191.294235187697</v>
      </c>
      <c r="L324" s="60">
        <f t="shared" si="453"/>
        <v>11331.185413127543</v>
      </c>
      <c r="M324" s="60">
        <f t="shared" si="454"/>
        <v>10890.248420261147</v>
      </c>
      <c r="N324" s="60">
        <f t="shared" si="455"/>
        <v>11493.459179537764</v>
      </c>
      <c r="O324" s="60">
        <f t="shared" si="456"/>
        <v>11256.203741751784</v>
      </c>
      <c r="P324" s="82">
        <f t="shared" si="457"/>
        <v>11354.687131021436</v>
      </c>
      <c r="Q324" s="1">
        <f>VLOOKUP(B324,Valores!$A$2:$O$300,14,FALSE)</f>
        <v>2.7799999999999998E-2</v>
      </c>
      <c r="R324" s="1" t="str">
        <f>VLOOKUP(B324,Valores!$A$2:$O$300,15,FALSE)</f>
        <v>UAR</v>
      </c>
      <c r="S324" s="322">
        <f t="shared" si="458"/>
        <v>7796.5234862419829</v>
      </c>
      <c r="T324" s="322">
        <f t="shared" si="440"/>
        <v>7493.1328439131566</v>
      </c>
      <c r="U324" s="322">
        <f t="shared" si="441"/>
        <v>7908.1774028350756</v>
      </c>
      <c r="V324" s="322">
        <f t="shared" si="442"/>
        <v>7744.9316765058629</v>
      </c>
      <c r="W324" s="322">
        <f t="shared" si="443"/>
        <v>7812.6940534727055</v>
      </c>
      <c r="Y324" s="369">
        <f t="shared" si="459"/>
        <v>19127.708899369525</v>
      </c>
      <c r="Z324" s="369">
        <f t="shared" si="444"/>
        <v>18383.381264174302</v>
      </c>
      <c r="AA324" s="369">
        <f t="shared" si="445"/>
        <v>19401.636582372841</v>
      </c>
      <c r="AB324" s="369">
        <f t="shared" si="446"/>
        <v>19001.135418257647</v>
      </c>
      <c r="AC324" s="369">
        <f t="shared" si="447"/>
        <v>19167.381184494141</v>
      </c>
      <c r="AE324" s="371">
        <f t="shared" si="460"/>
        <v>531.7503074024728</v>
      </c>
      <c r="AF324" s="371">
        <f t="shared" si="448"/>
        <v>511.0579991440456</v>
      </c>
      <c r="AG324" s="371">
        <f t="shared" si="449"/>
        <v>539.36549698996498</v>
      </c>
      <c r="AH324" s="371">
        <f t="shared" si="450"/>
        <v>528.23156462756253</v>
      </c>
      <c r="AI324" s="371">
        <f t="shared" si="451"/>
        <v>532.85319692893711</v>
      </c>
    </row>
    <row r="325" spans="1:35" x14ac:dyDescent="0.2">
      <c r="A325" s="125">
        <v>8</v>
      </c>
      <c r="B325" s="28" t="s">
        <v>249</v>
      </c>
      <c r="C325" s="28" t="str">
        <f>VLOOKUP(B325,Valores!$A$2:$F$223,5,FALSE)</f>
        <v>kg</v>
      </c>
      <c r="D325" s="281">
        <v>0</v>
      </c>
      <c r="E325" s="209">
        <f>VLOOKUP($B325,Valores!$A$2:$G$300,6,FALSE)*VLOOKUP(VLOOKUP($B325,Indices_Poder!$B$5:$E$250,3,FALSE),Indices_Poder!$G$6:$N$28,4,FALSE)</f>
        <v>63.149084067654321</v>
      </c>
      <c r="F325" s="60">
        <f>$E325*VLOOKUP(F$317,Regional!$A$2:$B$7,2,FALSE)</f>
        <v>63.9384476185</v>
      </c>
      <c r="G325" s="60">
        <f>$E325*VLOOKUP(G$317,Regional!$A$2:$B$7,2,FALSE)</f>
        <v>61.450373706234416</v>
      </c>
      <c r="H325" s="60">
        <f>$E325*VLOOKUP(H$317,Regional!$A$2:$B$7,2,FALSE)</f>
        <v>64.854109337480978</v>
      </c>
      <c r="I325" s="60">
        <f>$E325*VLOOKUP(I$317,Regional!$A$2:$B$7,2,FALSE)</f>
        <v>63.51534875524672</v>
      </c>
      <c r="J325" s="60">
        <f>$E325*VLOOKUP(J$317,Regional!$A$2:$B$7,2,FALSE)</f>
        <v>64.071060695042078</v>
      </c>
      <c r="K325" s="128">
        <f t="shared" si="452"/>
        <v>0</v>
      </c>
      <c r="L325" s="60">
        <f t="shared" si="453"/>
        <v>0</v>
      </c>
      <c r="M325" s="60">
        <f t="shared" si="454"/>
        <v>0</v>
      </c>
      <c r="N325" s="60">
        <f t="shared" si="455"/>
        <v>0</v>
      </c>
      <c r="O325" s="60">
        <f t="shared" si="456"/>
        <v>0</v>
      </c>
      <c r="P325" s="82">
        <f t="shared" si="457"/>
        <v>0</v>
      </c>
      <c r="Q325" s="1">
        <f>VLOOKUP(B325,Valores!$A$2:$O$300,14,FALSE)</f>
        <v>2.5000000000000001E-2</v>
      </c>
      <c r="R325" s="1" t="str">
        <f>VLOOKUP(B325,Valores!$A$2:$O$300,15,FALSE)</f>
        <v>UAR</v>
      </c>
      <c r="S325" s="322">
        <f t="shared" si="458"/>
        <v>0</v>
      </c>
      <c r="T325" s="322">
        <f t="shared" si="440"/>
        <v>0</v>
      </c>
      <c r="U325" s="322">
        <f t="shared" si="441"/>
        <v>0</v>
      </c>
      <c r="V325" s="322">
        <f t="shared" si="442"/>
        <v>0</v>
      </c>
      <c r="W325" s="322">
        <f t="shared" si="443"/>
        <v>0</v>
      </c>
      <c r="Y325" s="369">
        <f t="shared" si="459"/>
        <v>0</v>
      </c>
      <c r="Z325" s="369">
        <f t="shared" si="444"/>
        <v>0</v>
      </c>
      <c r="AA325" s="369">
        <f t="shared" si="445"/>
        <v>0</v>
      </c>
      <c r="AB325" s="369">
        <f t="shared" si="446"/>
        <v>0</v>
      </c>
      <c r="AC325" s="369">
        <f t="shared" si="447"/>
        <v>0</v>
      </c>
      <c r="AE325" s="371">
        <f t="shared" si="460"/>
        <v>0</v>
      </c>
      <c r="AF325" s="371">
        <f t="shared" si="448"/>
        <v>0</v>
      </c>
      <c r="AG325" s="371">
        <f t="shared" si="449"/>
        <v>0</v>
      </c>
      <c r="AH325" s="371">
        <f t="shared" si="450"/>
        <v>0</v>
      </c>
      <c r="AI325" s="371">
        <f t="shared" si="451"/>
        <v>0</v>
      </c>
    </row>
    <row r="326" spans="1:35" x14ac:dyDescent="0.2">
      <c r="A326" s="61">
        <v>9</v>
      </c>
      <c r="B326" s="28" t="s">
        <v>4</v>
      </c>
      <c r="C326" s="28" t="str">
        <f>VLOOKUP(B326,Valores!$A$2:$F$223,5,FALSE)</f>
        <v>kg</v>
      </c>
      <c r="D326" s="281">
        <v>146</v>
      </c>
      <c r="E326" s="209">
        <f>VLOOKUP($B326,Valores!$A$2:$G$300,6,FALSE)*VLOOKUP(VLOOKUP($B326,Indices_Poder!$B$5:$E$250,3,FALSE),Indices_Poder!$G$6:$N$28,4,FALSE)</f>
        <v>50.884983367545722</v>
      </c>
      <c r="F326" s="60">
        <f>$E326*VLOOKUP(F$317,Regional!$A$2:$B$7,2,FALSE)</f>
        <v>51.521045659640038</v>
      </c>
      <c r="G326" s="60">
        <f>$E326*VLOOKUP(G$317,Regional!$A$2:$B$7,2,FALSE)</f>
        <v>49.516177314958739</v>
      </c>
      <c r="H326" s="60">
        <f>$E326*VLOOKUP(H$317,Regional!$A$2:$B$7,2,FALSE)</f>
        <v>52.258877918469452</v>
      </c>
      <c r="I326" s="60">
        <f>$E326*VLOOKUP(I$317,Regional!$A$2:$B$7,2,FALSE)</f>
        <v>51.180116271077488</v>
      </c>
      <c r="J326" s="60">
        <f>$E326*VLOOKUP(J$317,Regional!$A$2:$B$7,2,FALSE)</f>
        <v>51.62790412471189</v>
      </c>
      <c r="K326" s="97">
        <f t="shared" si="452"/>
        <v>7429.2075716616755</v>
      </c>
      <c r="L326" s="63">
        <f t="shared" si="453"/>
        <v>7522.0726663074456</v>
      </c>
      <c r="M326" s="63">
        <f t="shared" si="454"/>
        <v>7229.361887983976</v>
      </c>
      <c r="N326" s="63">
        <f t="shared" si="455"/>
        <v>7629.79617609654</v>
      </c>
      <c r="O326" s="63">
        <f t="shared" si="456"/>
        <v>7472.2969755773129</v>
      </c>
      <c r="P326" s="64">
        <f t="shared" si="457"/>
        <v>7537.6740022079357</v>
      </c>
      <c r="Q326" s="1" t="str">
        <f>VLOOKUP(B326,Valores!$A$2:$O$300,14,FALSE)</f>
        <v>Rateio</v>
      </c>
      <c r="R326" s="1" t="str">
        <f>VLOOKUP(B326,Valores!$A$2:$O$300,15,FALSE)</f>
        <v>COM</v>
      </c>
      <c r="S326" s="322">
        <f t="shared" si="458"/>
        <v>0</v>
      </c>
      <c r="T326" s="322">
        <f t="shared" si="440"/>
        <v>0</v>
      </c>
      <c r="U326" s="322">
        <f t="shared" si="441"/>
        <v>0</v>
      </c>
      <c r="V326" s="322">
        <f t="shared" si="442"/>
        <v>0</v>
      </c>
      <c r="W326" s="322">
        <f t="shared" si="443"/>
        <v>0</v>
      </c>
      <c r="Y326" s="369">
        <f t="shared" si="459"/>
        <v>7522.0726663074456</v>
      </c>
      <c r="Z326" s="369">
        <f t="shared" si="444"/>
        <v>7229.361887983976</v>
      </c>
      <c r="AA326" s="369">
        <f t="shared" si="445"/>
        <v>7629.79617609654</v>
      </c>
      <c r="AB326" s="369">
        <f t="shared" si="446"/>
        <v>7472.2969755773129</v>
      </c>
      <c r="AC326" s="369">
        <f t="shared" si="447"/>
        <v>7537.6740022079357</v>
      </c>
      <c r="AE326" s="371">
        <f t="shared" si="460"/>
        <v>0</v>
      </c>
      <c r="AF326" s="371">
        <f t="shared" si="448"/>
        <v>0</v>
      </c>
      <c r="AG326" s="371">
        <f t="shared" si="449"/>
        <v>0</v>
      </c>
      <c r="AH326" s="371">
        <f t="shared" si="450"/>
        <v>0</v>
      </c>
      <c r="AI326" s="371">
        <f t="shared" si="451"/>
        <v>0</v>
      </c>
    </row>
    <row r="327" spans="1:35" x14ac:dyDescent="0.2">
      <c r="A327" s="61">
        <v>10</v>
      </c>
      <c r="B327" s="28" t="s">
        <v>452</v>
      </c>
      <c r="C327" s="28" t="str">
        <f>VLOOKUP(B327,Valores!$A$2:$F$223,5,FALSE)</f>
        <v>unid.</v>
      </c>
      <c r="D327" s="281">
        <v>0</v>
      </c>
      <c r="E327" s="209">
        <f>VLOOKUP($B327,Valores!$A$2:$G$300,6,FALSE)*VLOOKUP(VLOOKUP($B327,Indices_Poder!$B$5:$E$250,3,FALSE),Indices_Poder!$G$6:$N$28,4,FALSE)</f>
        <v>151.61455081445314</v>
      </c>
      <c r="F327" s="60">
        <f>$E327*VLOOKUP(F$317,Regional!$A$2:$B$7,2,FALSE)</f>
        <v>153.50973269963379</v>
      </c>
      <c r="G327" s="60">
        <f>$E327*VLOOKUP(G$317,Regional!$A$2:$B$7,2,FALSE)</f>
        <v>147.53611939754435</v>
      </c>
      <c r="H327" s="60">
        <f>$E327*VLOOKUP(H$317,Regional!$A$2:$B$7,2,FALSE)</f>
        <v>155.70814368644335</v>
      </c>
      <c r="I327" s="60">
        <f>$E327*VLOOKUP(I$317,Regional!$A$2:$B$7,2,FALSE)</f>
        <v>152.49391520917698</v>
      </c>
      <c r="J327" s="60">
        <f>$E327*VLOOKUP(J$317,Regional!$A$2:$B$7,2,FALSE)</f>
        <v>153.82812325634416</v>
      </c>
      <c r="K327" s="97">
        <f t="shared" si="452"/>
        <v>0</v>
      </c>
      <c r="L327" s="63">
        <f t="shared" si="453"/>
        <v>0</v>
      </c>
      <c r="M327" s="63">
        <f t="shared" si="454"/>
        <v>0</v>
      </c>
      <c r="N327" s="63">
        <f t="shared" si="455"/>
        <v>0</v>
      </c>
      <c r="O327" s="63">
        <f t="shared" si="456"/>
        <v>0</v>
      </c>
      <c r="P327" s="64">
        <f t="shared" si="457"/>
        <v>0</v>
      </c>
      <c r="Q327" s="1">
        <f>VLOOKUP(B327,Valores!$A$2:$O$300,14,FALSE)</f>
        <v>2.5000000000000001E-2</v>
      </c>
      <c r="R327" s="1" t="str">
        <f>VLOOKUP(B327,Valores!$A$2:$O$300,15,FALSE)</f>
        <v>COM</v>
      </c>
      <c r="S327" s="322">
        <f t="shared" si="458"/>
        <v>0</v>
      </c>
      <c r="T327" s="322">
        <f t="shared" si="440"/>
        <v>0</v>
      </c>
      <c r="U327" s="322">
        <f t="shared" si="441"/>
        <v>0</v>
      </c>
      <c r="V327" s="322">
        <f t="shared" si="442"/>
        <v>0</v>
      </c>
      <c r="W327" s="322">
        <f t="shared" si="443"/>
        <v>0</v>
      </c>
      <c r="Y327" s="369">
        <f t="shared" si="459"/>
        <v>0</v>
      </c>
      <c r="Z327" s="369">
        <f t="shared" si="444"/>
        <v>0</v>
      </c>
      <c r="AA327" s="369">
        <f t="shared" si="445"/>
        <v>0</v>
      </c>
      <c r="AB327" s="369">
        <f t="shared" si="446"/>
        <v>0</v>
      </c>
      <c r="AC327" s="369">
        <f t="shared" si="447"/>
        <v>0</v>
      </c>
      <c r="AE327" s="371">
        <f t="shared" si="460"/>
        <v>0</v>
      </c>
      <c r="AF327" s="371">
        <f t="shared" si="448"/>
        <v>0</v>
      </c>
      <c r="AG327" s="371">
        <f t="shared" si="449"/>
        <v>0</v>
      </c>
      <c r="AH327" s="371">
        <f t="shared" si="450"/>
        <v>0</v>
      </c>
      <c r="AI327" s="371">
        <f t="shared" si="451"/>
        <v>0</v>
      </c>
    </row>
    <row r="328" spans="1:35" x14ac:dyDescent="0.2">
      <c r="A328" s="61">
        <v>11</v>
      </c>
      <c r="B328" s="28" t="s">
        <v>394</v>
      </c>
      <c r="C328" s="28" t="str">
        <f>VLOOKUP(B328,Valores!$A$2:$F$223,5,FALSE)</f>
        <v>kg</v>
      </c>
      <c r="D328" s="281">
        <v>500</v>
      </c>
      <c r="E328" s="209">
        <f>VLOOKUP($B328,Valores!$A$2:$G$300,6,FALSE)*VLOOKUP(VLOOKUP($B328,Indices_Poder!$B$5:$E$250,3,FALSE),Indices_Poder!$G$6:$N$28,4,FALSE)</f>
        <v>46.114880431832724</v>
      </c>
      <c r="F328" s="60">
        <f>$E328*VLOOKUP(F$317,Regional!$A$2:$B$7,2,FALSE)</f>
        <v>46.691316437230633</v>
      </c>
      <c r="G328" s="60">
        <f>$E328*VLOOKUP(G$317,Regional!$A$2:$B$7,2,FALSE)</f>
        <v>44.87439014821642</v>
      </c>
      <c r="H328" s="60">
        <f>$E328*VLOOKUP(H$317,Regional!$A$2:$B$7,2,FALSE)</f>
        <v>47.359982203492201</v>
      </c>
      <c r="I328" s="60">
        <f>$E328*VLOOKUP(I$317,Regional!$A$2:$B$7,2,FALSE)</f>
        <v>46.382346738337354</v>
      </c>
      <c r="J328" s="60">
        <f>$E328*VLOOKUP(J$317,Regional!$A$2:$B$7,2,FALSE)</f>
        <v>46.788157686137481</v>
      </c>
      <c r="K328" s="97">
        <f t="shared" si="452"/>
        <v>23057.440215916362</v>
      </c>
      <c r="L328" s="63">
        <f t="shared" si="453"/>
        <v>23345.658218615317</v>
      </c>
      <c r="M328" s="63">
        <f t="shared" si="454"/>
        <v>22437.195074108211</v>
      </c>
      <c r="N328" s="63">
        <f t="shared" si="455"/>
        <v>23679.991101746102</v>
      </c>
      <c r="O328" s="63">
        <f t="shared" si="456"/>
        <v>23191.173369168679</v>
      </c>
      <c r="P328" s="64">
        <f t="shared" si="457"/>
        <v>23394.078843068739</v>
      </c>
      <c r="Q328" s="1">
        <f>VLOOKUP(B328,Valores!$A$2:$O$300,14,FALSE)</f>
        <v>3.1300000000000001E-2</v>
      </c>
      <c r="R328" s="1" t="str">
        <f>VLOOKUP(B328,Valores!$A$2:$O$300,15,FALSE)</f>
        <v>UAR</v>
      </c>
      <c r="S328" s="322">
        <f t="shared" si="458"/>
        <v>16063.188975121904</v>
      </c>
      <c r="T328" s="322">
        <f t="shared" si="440"/>
        <v>15438.112781917156</v>
      </c>
      <c r="U328" s="322">
        <f t="shared" si="441"/>
        <v>16293.229706123646</v>
      </c>
      <c r="V328" s="322">
        <f t="shared" si="442"/>
        <v>15956.894292521101</v>
      </c>
      <c r="W328" s="322">
        <f t="shared" si="443"/>
        <v>16096.505218922155</v>
      </c>
      <c r="Y328" s="369">
        <f t="shared" si="459"/>
        <v>39408.847193737223</v>
      </c>
      <c r="Z328" s="369">
        <f t="shared" si="444"/>
        <v>37875.307856025363</v>
      </c>
      <c r="AA328" s="369">
        <f t="shared" si="445"/>
        <v>39973.220807869744</v>
      </c>
      <c r="AB328" s="369">
        <f t="shared" si="446"/>
        <v>39148.067661689784</v>
      </c>
      <c r="AC328" s="369">
        <f t="shared" si="447"/>
        <v>39490.584061990892</v>
      </c>
      <c r="AE328" s="371">
        <f t="shared" si="460"/>
        <v>1233.4969171639752</v>
      </c>
      <c r="AF328" s="371">
        <f t="shared" si="448"/>
        <v>1185.4971358935938</v>
      </c>
      <c r="AG328" s="371">
        <f t="shared" si="449"/>
        <v>1251.161811286323</v>
      </c>
      <c r="AH328" s="371">
        <f t="shared" si="450"/>
        <v>1225.3345178108902</v>
      </c>
      <c r="AI328" s="371">
        <f t="shared" si="451"/>
        <v>1236.0552811403149</v>
      </c>
    </row>
    <row r="329" spans="1:35" x14ac:dyDescent="0.2">
      <c r="A329" s="61">
        <v>12</v>
      </c>
      <c r="B329" s="28" t="s">
        <v>395</v>
      </c>
      <c r="C329" s="28" t="str">
        <f>VLOOKUP(B329,Valores!$A$2:$F$223,5,FALSE)</f>
        <v>kg</v>
      </c>
      <c r="D329" s="281">
        <v>500</v>
      </c>
      <c r="E329" s="209">
        <f>VLOOKUP($B329,Valores!$A$2:$G$300,6,FALSE)*VLOOKUP(VLOOKUP($B329,Indices_Poder!$B$5:$E$250,3,FALSE),Indices_Poder!$G$6:$N$28,4,FALSE)</f>
        <v>46.114880431832724</v>
      </c>
      <c r="F329" s="60">
        <f>$E329*VLOOKUP(F$317,Regional!$A$2:$B$7,2,FALSE)</f>
        <v>46.691316437230633</v>
      </c>
      <c r="G329" s="60">
        <f>$E329*VLOOKUP(G$317,Regional!$A$2:$B$7,2,FALSE)</f>
        <v>44.87439014821642</v>
      </c>
      <c r="H329" s="60">
        <f>$E329*VLOOKUP(H$317,Regional!$A$2:$B$7,2,FALSE)</f>
        <v>47.359982203492201</v>
      </c>
      <c r="I329" s="60">
        <f>$E329*VLOOKUP(I$317,Regional!$A$2:$B$7,2,FALSE)</f>
        <v>46.382346738337354</v>
      </c>
      <c r="J329" s="60">
        <f>$E329*VLOOKUP(J$317,Regional!$A$2:$B$7,2,FALSE)</f>
        <v>46.788157686137481</v>
      </c>
      <c r="K329" s="97">
        <f t="shared" si="452"/>
        <v>23057.440215916362</v>
      </c>
      <c r="L329" s="63">
        <f t="shared" si="453"/>
        <v>23345.658218615317</v>
      </c>
      <c r="M329" s="63">
        <f t="shared" si="454"/>
        <v>22437.195074108211</v>
      </c>
      <c r="N329" s="63">
        <f t="shared" si="455"/>
        <v>23679.991101746102</v>
      </c>
      <c r="O329" s="63">
        <f t="shared" si="456"/>
        <v>23191.173369168679</v>
      </c>
      <c r="P329" s="64">
        <f t="shared" si="457"/>
        <v>23394.078843068739</v>
      </c>
      <c r="Q329" s="1">
        <f>VLOOKUP(B329,Valores!$A$2:$O$300,14,FALSE)</f>
        <v>3.1300000000000001E-2</v>
      </c>
      <c r="R329" s="1" t="str">
        <f>VLOOKUP(B329,Valores!$A$2:$O$300,15,FALSE)</f>
        <v>UAR</v>
      </c>
      <c r="S329" s="322">
        <f t="shared" si="458"/>
        <v>16063.188975121904</v>
      </c>
      <c r="T329" s="322">
        <f t="shared" si="440"/>
        <v>15438.112781917156</v>
      </c>
      <c r="U329" s="322">
        <f t="shared" si="441"/>
        <v>16293.229706123646</v>
      </c>
      <c r="V329" s="322">
        <f t="shared" si="442"/>
        <v>15956.894292521101</v>
      </c>
      <c r="W329" s="322">
        <f t="shared" si="443"/>
        <v>16096.505218922155</v>
      </c>
      <c r="Y329" s="369">
        <f t="shared" si="459"/>
        <v>39408.847193737223</v>
      </c>
      <c r="Z329" s="369">
        <f t="shared" si="444"/>
        <v>37875.307856025363</v>
      </c>
      <c r="AA329" s="369">
        <f t="shared" si="445"/>
        <v>39973.220807869744</v>
      </c>
      <c r="AB329" s="369">
        <f t="shared" si="446"/>
        <v>39148.067661689784</v>
      </c>
      <c r="AC329" s="369">
        <f t="shared" si="447"/>
        <v>39490.584061990892</v>
      </c>
      <c r="AE329" s="371">
        <f t="shared" si="460"/>
        <v>1233.4969171639752</v>
      </c>
      <c r="AF329" s="371">
        <f t="shared" si="448"/>
        <v>1185.4971358935938</v>
      </c>
      <c r="AG329" s="371">
        <f t="shared" si="449"/>
        <v>1251.161811286323</v>
      </c>
      <c r="AH329" s="371">
        <f t="shared" si="450"/>
        <v>1225.3345178108902</v>
      </c>
      <c r="AI329" s="371">
        <f t="shared" si="451"/>
        <v>1236.0552811403149</v>
      </c>
    </row>
    <row r="330" spans="1:35" x14ac:dyDescent="0.2">
      <c r="A330" s="61">
        <v>13</v>
      </c>
      <c r="B330" s="28" t="s">
        <v>418</v>
      </c>
      <c r="C330" s="28" t="str">
        <f>VLOOKUP(B330,Valores!$A$2:$F$223,5,FALSE)</f>
        <v>m³</v>
      </c>
      <c r="D330" s="282">
        <v>10.1</v>
      </c>
      <c r="E330" s="209">
        <f>VLOOKUP($B330,Valores!$A$2:$G$300,6,FALSE)*VLOOKUP(VLOOKUP($B330,Indices_Poder!$B$5:$E$250,3,FALSE),Indices_Poder!$G$6:$N$28,4,FALSE)</f>
        <v>3532.8480140991414</v>
      </c>
      <c r="F330" s="60">
        <f>$E330*VLOOKUP(F$317,Regional!$A$2:$B$7,2,FALSE)</f>
        <v>3577.0086142753808</v>
      </c>
      <c r="G330" s="60">
        <f>$E330*VLOOKUP(G$317,Regional!$A$2:$B$7,2,FALSE)</f>
        <v>3437.8144025198744</v>
      </c>
      <c r="H330" s="60">
        <f>$E330*VLOOKUP(H$317,Regional!$A$2:$B$7,2,FALSE)</f>
        <v>3628.2349104798182</v>
      </c>
      <c r="I330" s="60">
        <f>$E330*VLOOKUP(I$317,Regional!$A$2:$B$7,2,FALSE)</f>
        <v>3553.3385325809168</v>
      </c>
      <c r="J330" s="60">
        <f>$E330*VLOOKUP(J$317,Regional!$A$2:$B$7,2,FALSE)</f>
        <v>3584.4275951049885</v>
      </c>
      <c r="K330" s="97">
        <f t="shared" si="452"/>
        <v>35681.764942401329</v>
      </c>
      <c r="L330" s="63">
        <f t="shared" si="453"/>
        <v>36127.787004181344</v>
      </c>
      <c r="M330" s="63">
        <f t="shared" si="454"/>
        <v>34721.925465450731</v>
      </c>
      <c r="N330" s="63">
        <f t="shared" si="455"/>
        <v>36645.172595846161</v>
      </c>
      <c r="O330" s="63">
        <f t="shared" si="456"/>
        <v>35888.719179067259</v>
      </c>
      <c r="P330" s="64">
        <f t="shared" si="457"/>
        <v>36202.718710560381</v>
      </c>
      <c r="Q330" s="1">
        <f>VLOOKUP(B330,Valores!$A$2:$O$300,14,FALSE)</f>
        <v>3.1300000000000001E-2</v>
      </c>
      <c r="R330" s="1" t="str">
        <f>VLOOKUP(B330,Valores!$A$2:$O$300,15,FALSE)</f>
        <v>COM</v>
      </c>
      <c r="S330" s="322">
        <f t="shared" si="458"/>
        <v>0</v>
      </c>
      <c r="T330" s="322">
        <f t="shared" si="440"/>
        <v>0</v>
      </c>
      <c r="U330" s="322">
        <f t="shared" si="441"/>
        <v>0</v>
      </c>
      <c r="V330" s="322">
        <f t="shared" si="442"/>
        <v>0</v>
      </c>
      <c r="W330" s="322">
        <f t="shared" si="443"/>
        <v>0</v>
      </c>
      <c r="Y330" s="369">
        <f t="shared" si="459"/>
        <v>36127.787004181344</v>
      </c>
      <c r="Z330" s="369">
        <f t="shared" si="444"/>
        <v>34721.925465450731</v>
      </c>
      <c r="AA330" s="369">
        <f t="shared" si="445"/>
        <v>36645.172595846161</v>
      </c>
      <c r="AB330" s="369">
        <f t="shared" si="446"/>
        <v>35888.719179067259</v>
      </c>
      <c r="AC330" s="369">
        <f t="shared" si="447"/>
        <v>36202.718710560381</v>
      </c>
      <c r="AE330" s="371">
        <f t="shared" si="460"/>
        <v>1130.7997332308762</v>
      </c>
      <c r="AF330" s="371">
        <f t="shared" si="448"/>
        <v>1086.7962670686079</v>
      </c>
      <c r="AG330" s="371">
        <f t="shared" si="449"/>
        <v>1146.9939022499848</v>
      </c>
      <c r="AH330" s="371">
        <f t="shared" si="450"/>
        <v>1123.3169103048053</v>
      </c>
      <c r="AI330" s="371">
        <f t="shared" si="451"/>
        <v>1133.1450956405399</v>
      </c>
    </row>
    <row r="331" spans="1:35" x14ac:dyDescent="0.2">
      <c r="A331" s="61">
        <v>14</v>
      </c>
      <c r="B331" s="28" t="s">
        <v>387</v>
      </c>
      <c r="C331" s="28" t="str">
        <f>VLOOKUP(B331,Valores!$A$2:$F$223,5,FALSE)</f>
        <v>m³</v>
      </c>
      <c r="D331" s="281">
        <v>48</v>
      </c>
      <c r="E331" s="209">
        <f>VLOOKUP($B331,Valores!$A$2:$G$300,6,FALSE)*VLOOKUP(VLOOKUP($B331,Indices_Poder!$B$5:$E$250,3,FALSE),Indices_Poder!$G$6:$N$28,4,FALSE)</f>
        <v>3532.8480140991414</v>
      </c>
      <c r="F331" s="60">
        <f>$E331*VLOOKUP(F$317,Regional!$A$2:$B$7,2,FALSE)</f>
        <v>3577.0086142753808</v>
      </c>
      <c r="G331" s="60">
        <f>$E331*VLOOKUP(G$317,Regional!$A$2:$B$7,2,FALSE)</f>
        <v>3437.8144025198744</v>
      </c>
      <c r="H331" s="60">
        <f>$E331*VLOOKUP(H$317,Regional!$A$2:$B$7,2,FALSE)</f>
        <v>3628.2349104798182</v>
      </c>
      <c r="I331" s="60">
        <f>$E331*VLOOKUP(I$317,Regional!$A$2:$B$7,2,FALSE)</f>
        <v>3553.3385325809168</v>
      </c>
      <c r="J331" s="60">
        <f>$E331*VLOOKUP(J$317,Regional!$A$2:$B$7,2,FALSE)</f>
        <v>3584.4275951049885</v>
      </c>
      <c r="K331" s="97">
        <f>D331*E331</f>
        <v>169576.70467675879</v>
      </c>
      <c r="L331" s="63">
        <f t="shared" si="453"/>
        <v>171696.41348521828</v>
      </c>
      <c r="M331" s="63">
        <f t="shared" si="454"/>
        <v>165015.09132095397</v>
      </c>
      <c r="N331" s="63">
        <f t="shared" si="455"/>
        <v>174155.27570303128</v>
      </c>
      <c r="O331" s="63">
        <f t="shared" si="456"/>
        <v>170560.24956388399</v>
      </c>
      <c r="P331" s="64">
        <f t="shared" si="457"/>
        <v>172052.52456503944</v>
      </c>
      <c r="Q331" s="1">
        <f>VLOOKUP(B331,Valores!$A$2:$O$300,14,FALSE)</f>
        <v>3.1300000000000001E-2</v>
      </c>
      <c r="R331" s="1" t="str">
        <f>VLOOKUP(B331,Valores!$A$2:$O$300,15,FALSE)</f>
        <v>COM</v>
      </c>
      <c r="S331" s="322">
        <f t="shared" si="458"/>
        <v>0</v>
      </c>
      <c r="T331" s="322">
        <f t="shared" si="440"/>
        <v>0</v>
      </c>
      <c r="U331" s="322">
        <f t="shared" si="441"/>
        <v>0</v>
      </c>
      <c r="V331" s="322">
        <f t="shared" si="442"/>
        <v>0</v>
      </c>
      <c r="W331" s="322">
        <f t="shared" si="443"/>
        <v>0</v>
      </c>
      <c r="Y331" s="369">
        <f t="shared" si="459"/>
        <v>171696.41348521828</v>
      </c>
      <c r="Z331" s="369">
        <f t="shared" si="444"/>
        <v>165015.09132095397</v>
      </c>
      <c r="AA331" s="369">
        <f t="shared" si="445"/>
        <v>174155.27570303128</v>
      </c>
      <c r="AB331" s="369">
        <f t="shared" si="446"/>
        <v>170560.24956388399</v>
      </c>
      <c r="AC331" s="369">
        <f t="shared" si="447"/>
        <v>172052.52456503944</v>
      </c>
      <c r="AE331" s="371">
        <f t="shared" si="460"/>
        <v>5374.0977420873323</v>
      </c>
      <c r="AF331" s="371">
        <f t="shared" si="448"/>
        <v>5164.9723583458599</v>
      </c>
      <c r="AG331" s="371">
        <f t="shared" si="449"/>
        <v>5451.0601295048791</v>
      </c>
      <c r="AH331" s="371">
        <f t="shared" si="450"/>
        <v>5338.5358113495695</v>
      </c>
      <c r="AI331" s="371">
        <f t="shared" si="451"/>
        <v>5385.2440188857345</v>
      </c>
    </row>
    <row r="332" spans="1:35" x14ac:dyDescent="0.2">
      <c r="A332" s="61">
        <v>15</v>
      </c>
      <c r="B332" s="28" t="s">
        <v>397</v>
      </c>
      <c r="C332" s="28" t="str">
        <f>VLOOKUP(B332,Valores!$A$2:$F$223,5,FALSE)</f>
        <v>m³</v>
      </c>
      <c r="D332" s="281">
        <v>0.2</v>
      </c>
      <c r="E332" s="209">
        <f>VLOOKUP($B332,Valores!$A$2:$G$300,6,FALSE)*VLOOKUP(VLOOKUP($B332,Indices_Poder!$B$5:$E$250,3,FALSE),Indices_Poder!$G$6:$N$28,4,FALSE)</f>
        <v>3532.8480140991414</v>
      </c>
      <c r="F332" s="60">
        <f>$E332*VLOOKUP(F$317,Regional!$A$2:$B$7,2,FALSE)</f>
        <v>3577.0086142753808</v>
      </c>
      <c r="G332" s="60">
        <f>$E332*VLOOKUP(G$317,Regional!$A$2:$B$7,2,FALSE)</f>
        <v>3437.8144025198744</v>
      </c>
      <c r="H332" s="60">
        <f>$E332*VLOOKUP(H$317,Regional!$A$2:$B$7,2,FALSE)</f>
        <v>3628.2349104798182</v>
      </c>
      <c r="I332" s="60">
        <f>$E332*VLOOKUP(I$317,Regional!$A$2:$B$7,2,FALSE)</f>
        <v>3553.3385325809168</v>
      </c>
      <c r="J332" s="60">
        <f>$E332*VLOOKUP(J$317,Regional!$A$2:$B$7,2,FALSE)</f>
        <v>3584.4275951049885</v>
      </c>
      <c r="K332" s="97">
        <f t="shared" ref="K332:K336" si="461">D332*E332</f>
        <v>706.56960281982833</v>
      </c>
      <c r="L332" s="63">
        <f t="shared" si="453"/>
        <v>715.40172285507617</v>
      </c>
      <c r="M332" s="63">
        <f t="shared" si="454"/>
        <v>687.56288050397495</v>
      </c>
      <c r="N332" s="63">
        <f t="shared" si="455"/>
        <v>725.64698209596372</v>
      </c>
      <c r="O332" s="63">
        <f t="shared" si="456"/>
        <v>710.66770651618344</v>
      </c>
      <c r="P332" s="64">
        <f t="shared" si="457"/>
        <v>716.88551902099778</v>
      </c>
      <c r="Q332" s="1">
        <f>VLOOKUP(B332,Valores!$A$2:$O$300,14,FALSE)</f>
        <v>3.1300000000000001E-2</v>
      </c>
      <c r="R332" s="1" t="str">
        <f>VLOOKUP(B332,Valores!$A$2:$O$300,15,FALSE)</f>
        <v>COM</v>
      </c>
      <c r="S332" s="322">
        <f t="shared" si="458"/>
        <v>0</v>
      </c>
      <c r="T332" s="322">
        <f t="shared" si="440"/>
        <v>0</v>
      </c>
      <c r="U332" s="322">
        <f t="shared" si="441"/>
        <v>0</v>
      </c>
      <c r="V332" s="322">
        <f t="shared" si="442"/>
        <v>0</v>
      </c>
      <c r="W332" s="322">
        <f t="shared" si="443"/>
        <v>0</v>
      </c>
      <c r="Y332" s="369">
        <f t="shared" si="459"/>
        <v>715.40172285507617</v>
      </c>
      <c r="Z332" s="369">
        <f t="shared" si="444"/>
        <v>687.56288050397495</v>
      </c>
      <c r="AA332" s="369">
        <f t="shared" si="445"/>
        <v>725.64698209596372</v>
      </c>
      <c r="AB332" s="369">
        <f t="shared" si="446"/>
        <v>710.66770651618344</v>
      </c>
      <c r="AC332" s="369">
        <f t="shared" si="447"/>
        <v>716.88551902099778</v>
      </c>
      <c r="AE332" s="371">
        <f t="shared" si="460"/>
        <v>22.392073925363885</v>
      </c>
      <c r="AF332" s="371">
        <f t="shared" si="448"/>
        <v>21.520718159774418</v>
      </c>
      <c r="AG332" s="371">
        <f t="shared" si="449"/>
        <v>22.712750539603665</v>
      </c>
      <c r="AH332" s="371">
        <f t="shared" si="450"/>
        <v>22.243899213956542</v>
      </c>
      <c r="AI332" s="371">
        <f t="shared" si="451"/>
        <v>22.43851674535723</v>
      </c>
    </row>
    <row r="333" spans="1:35" x14ac:dyDescent="0.2">
      <c r="A333" s="61">
        <v>16</v>
      </c>
      <c r="B333" s="28" t="s">
        <v>542</v>
      </c>
      <c r="C333" s="28" t="str">
        <f>VLOOKUP(B333,Valores!$A$2:$F$223,5,FALSE)</f>
        <v>m³</v>
      </c>
      <c r="D333" s="281">
        <v>0</v>
      </c>
      <c r="E333" s="209">
        <f>VLOOKUP($B333,Valores!$A$2:$G$300,6,FALSE)*VLOOKUP(VLOOKUP($B333,Indices_Poder!$B$5:$E$250,3,FALSE),Indices_Poder!$G$6:$N$28,4,FALSE)</f>
        <v>3532.8480140991414</v>
      </c>
      <c r="F333" s="60">
        <f>$E333*VLOOKUP(F$317,Regional!$A$2:$B$7,2,FALSE)</f>
        <v>3577.0086142753808</v>
      </c>
      <c r="G333" s="60">
        <f>$E333*VLOOKUP(G$317,Regional!$A$2:$B$7,2,FALSE)</f>
        <v>3437.8144025198744</v>
      </c>
      <c r="H333" s="60">
        <f>$E333*VLOOKUP(H$317,Regional!$A$2:$B$7,2,FALSE)</f>
        <v>3628.2349104798182</v>
      </c>
      <c r="I333" s="60">
        <f>$E333*VLOOKUP(I$317,Regional!$A$2:$B$7,2,FALSE)</f>
        <v>3553.3385325809168</v>
      </c>
      <c r="J333" s="60">
        <f>$E333*VLOOKUP(J$317,Regional!$A$2:$B$7,2,FALSE)</f>
        <v>3584.4275951049885</v>
      </c>
      <c r="K333" s="97">
        <f t="shared" si="461"/>
        <v>0</v>
      </c>
      <c r="L333" s="63">
        <f t="shared" si="453"/>
        <v>0</v>
      </c>
      <c r="M333" s="63">
        <f t="shared" si="454"/>
        <v>0</v>
      </c>
      <c r="N333" s="63">
        <f t="shared" si="455"/>
        <v>0</v>
      </c>
      <c r="O333" s="63">
        <f t="shared" si="456"/>
        <v>0</v>
      </c>
      <c r="P333" s="64">
        <f t="shared" si="457"/>
        <v>0</v>
      </c>
      <c r="Q333" s="1">
        <f>VLOOKUP(B333,Valores!$A$2:$O$300,14,FALSE)</f>
        <v>3.1300000000000001E-2</v>
      </c>
      <c r="R333" s="1" t="str">
        <f>VLOOKUP(B333,Valores!$A$2:$O$300,15,FALSE)</f>
        <v>COM</v>
      </c>
      <c r="S333" s="322">
        <f t="shared" si="458"/>
        <v>0</v>
      </c>
      <c r="T333" s="322">
        <f t="shared" si="440"/>
        <v>0</v>
      </c>
      <c r="U333" s="322">
        <f t="shared" si="441"/>
        <v>0</v>
      </c>
      <c r="V333" s="322">
        <f t="shared" si="442"/>
        <v>0</v>
      </c>
      <c r="W333" s="322">
        <f t="shared" si="443"/>
        <v>0</v>
      </c>
      <c r="Y333" s="369">
        <f t="shared" si="459"/>
        <v>0</v>
      </c>
      <c r="Z333" s="369">
        <f t="shared" si="444"/>
        <v>0</v>
      </c>
      <c r="AA333" s="369">
        <f t="shared" si="445"/>
        <v>0</v>
      </c>
      <c r="AB333" s="369">
        <f t="shared" si="446"/>
        <v>0</v>
      </c>
      <c r="AC333" s="369">
        <f t="shared" si="447"/>
        <v>0</v>
      </c>
      <c r="AE333" s="371">
        <f t="shared" si="460"/>
        <v>0</v>
      </c>
      <c r="AF333" s="371">
        <f t="shared" si="448"/>
        <v>0</v>
      </c>
      <c r="AG333" s="371">
        <f t="shared" si="449"/>
        <v>0</v>
      </c>
      <c r="AH333" s="371">
        <f t="shared" si="450"/>
        <v>0</v>
      </c>
      <c r="AI333" s="371">
        <f t="shared" si="451"/>
        <v>0</v>
      </c>
    </row>
    <row r="334" spans="1:35" x14ac:dyDescent="0.2">
      <c r="A334" s="61">
        <v>17</v>
      </c>
      <c r="B334" s="28" t="s">
        <v>409</v>
      </c>
      <c r="C334" s="28" t="str">
        <f>VLOOKUP(B334,Valores!$A$2:$F$223,5,FALSE)</f>
        <v>m³</v>
      </c>
      <c r="D334" s="281">
        <v>1.75</v>
      </c>
      <c r="E334" s="209">
        <f>VLOOKUP($B334,Valores!$A$2:$G$300,6,FALSE)*VLOOKUP(VLOOKUP($B334,Indices_Poder!$B$5:$E$250,3,FALSE),Indices_Poder!$G$6:$N$28,4,FALSE)</f>
        <v>3532.8480140991414</v>
      </c>
      <c r="F334" s="60">
        <f>$E334*VLOOKUP(F$317,Regional!$A$2:$B$7,2,FALSE)</f>
        <v>3577.0086142753808</v>
      </c>
      <c r="G334" s="60">
        <f>$E334*VLOOKUP(G$317,Regional!$A$2:$B$7,2,FALSE)</f>
        <v>3437.8144025198744</v>
      </c>
      <c r="H334" s="60">
        <f>$E334*VLOOKUP(H$317,Regional!$A$2:$B$7,2,FALSE)</f>
        <v>3628.2349104798182</v>
      </c>
      <c r="I334" s="60">
        <f>$E334*VLOOKUP(I$317,Regional!$A$2:$B$7,2,FALSE)</f>
        <v>3553.3385325809168</v>
      </c>
      <c r="J334" s="60">
        <f>$E334*VLOOKUP(J$317,Regional!$A$2:$B$7,2,FALSE)</f>
        <v>3584.4275951049885</v>
      </c>
      <c r="K334" s="97">
        <f t="shared" si="461"/>
        <v>6182.4840246734975</v>
      </c>
      <c r="L334" s="63">
        <f t="shared" si="453"/>
        <v>6259.7650749819168</v>
      </c>
      <c r="M334" s="63">
        <f t="shared" si="454"/>
        <v>6016.1752044097802</v>
      </c>
      <c r="N334" s="63">
        <f t="shared" si="455"/>
        <v>6349.4110933396814</v>
      </c>
      <c r="O334" s="63">
        <f t="shared" si="456"/>
        <v>6218.3424320166041</v>
      </c>
      <c r="P334" s="64">
        <f t="shared" si="457"/>
        <v>6272.7482914337297</v>
      </c>
      <c r="Q334" s="1">
        <f>VLOOKUP(B334,Valores!$A$2:$O$300,14,FALSE)</f>
        <v>3.1300000000000001E-2</v>
      </c>
      <c r="R334" s="1" t="str">
        <f>VLOOKUP(B334,Valores!$A$2:$O$300,15,FALSE)</f>
        <v>COM</v>
      </c>
      <c r="S334" s="322">
        <f t="shared" si="458"/>
        <v>0</v>
      </c>
      <c r="T334" s="322">
        <f t="shared" si="440"/>
        <v>0</v>
      </c>
      <c r="U334" s="322">
        <f t="shared" si="441"/>
        <v>0</v>
      </c>
      <c r="V334" s="322">
        <f t="shared" si="442"/>
        <v>0</v>
      </c>
      <c r="W334" s="322">
        <f t="shared" si="443"/>
        <v>0</v>
      </c>
      <c r="Y334" s="369">
        <f t="shared" si="459"/>
        <v>6259.7650749819168</v>
      </c>
      <c r="Z334" s="369">
        <f t="shared" si="444"/>
        <v>6016.1752044097802</v>
      </c>
      <c r="AA334" s="369">
        <f t="shared" si="445"/>
        <v>6349.4110933396814</v>
      </c>
      <c r="AB334" s="369">
        <f t="shared" si="446"/>
        <v>6218.3424320166041</v>
      </c>
      <c r="AC334" s="369">
        <f t="shared" si="447"/>
        <v>6272.7482914337297</v>
      </c>
      <c r="AE334" s="371">
        <f t="shared" si="460"/>
        <v>195.930646846934</v>
      </c>
      <c r="AF334" s="371">
        <f t="shared" si="448"/>
        <v>188.30628389802612</v>
      </c>
      <c r="AG334" s="371">
        <f t="shared" si="449"/>
        <v>198.73656722153203</v>
      </c>
      <c r="AH334" s="371">
        <f t="shared" si="450"/>
        <v>194.63411812211973</v>
      </c>
      <c r="AI334" s="371">
        <f t="shared" si="451"/>
        <v>196.33702152187576</v>
      </c>
    </row>
    <row r="335" spans="1:35" x14ac:dyDescent="0.2">
      <c r="A335" s="61">
        <v>18</v>
      </c>
      <c r="B335" s="28" t="s">
        <v>411</v>
      </c>
      <c r="C335" s="28" t="str">
        <f>VLOOKUP(B335,Valores!$A$2:$F$223,5,FALSE)</f>
        <v>m³</v>
      </c>
      <c r="D335" s="281">
        <v>1.75</v>
      </c>
      <c r="E335" s="209">
        <f>VLOOKUP($B335,Valores!$A$2:$G$300,6,FALSE)*VLOOKUP(VLOOKUP($B335,Indices_Poder!$B$5:$E$250,3,FALSE),Indices_Poder!$G$6:$N$28,4,FALSE)</f>
        <v>3532.8480140991414</v>
      </c>
      <c r="F335" s="60">
        <f>$E335*VLOOKUP(F$317,Regional!$A$2:$B$7,2,FALSE)</f>
        <v>3577.0086142753808</v>
      </c>
      <c r="G335" s="60">
        <f>$E335*VLOOKUP(G$317,Regional!$A$2:$B$7,2,FALSE)</f>
        <v>3437.8144025198744</v>
      </c>
      <c r="H335" s="60">
        <f>$E335*VLOOKUP(H$317,Regional!$A$2:$B$7,2,FALSE)</f>
        <v>3628.2349104798182</v>
      </c>
      <c r="I335" s="60">
        <f>$E335*VLOOKUP(I$317,Regional!$A$2:$B$7,2,FALSE)</f>
        <v>3553.3385325809168</v>
      </c>
      <c r="J335" s="60">
        <f>$E335*VLOOKUP(J$317,Regional!$A$2:$B$7,2,FALSE)</f>
        <v>3584.4275951049885</v>
      </c>
      <c r="K335" s="97">
        <f t="shared" si="461"/>
        <v>6182.4840246734975</v>
      </c>
      <c r="L335" s="63">
        <f t="shared" si="453"/>
        <v>6259.7650749819168</v>
      </c>
      <c r="M335" s="63">
        <f t="shared" si="454"/>
        <v>6016.1752044097802</v>
      </c>
      <c r="N335" s="63">
        <f t="shared" si="455"/>
        <v>6349.4110933396814</v>
      </c>
      <c r="O335" s="63">
        <f t="shared" si="456"/>
        <v>6218.3424320166041</v>
      </c>
      <c r="P335" s="64">
        <f t="shared" si="457"/>
        <v>6272.7482914337297</v>
      </c>
      <c r="Q335" s="1">
        <f>VLOOKUP(B335,Valores!$A$2:$O$300,14,FALSE)</f>
        <v>3.1300000000000001E-2</v>
      </c>
      <c r="R335" s="1" t="str">
        <f>VLOOKUP(B335,Valores!$A$2:$O$300,15,FALSE)</f>
        <v>COM</v>
      </c>
      <c r="S335" s="322">
        <f t="shared" si="458"/>
        <v>0</v>
      </c>
      <c r="T335" s="322">
        <f t="shared" si="440"/>
        <v>0</v>
      </c>
      <c r="U335" s="322">
        <f t="shared" si="441"/>
        <v>0</v>
      </c>
      <c r="V335" s="322">
        <f t="shared" si="442"/>
        <v>0</v>
      </c>
      <c r="W335" s="322">
        <f t="shared" si="443"/>
        <v>0</v>
      </c>
      <c r="Y335" s="369">
        <f t="shared" si="459"/>
        <v>6259.7650749819168</v>
      </c>
      <c r="Z335" s="369">
        <f t="shared" si="444"/>
        <v>6016.1752044097802</v>
      </c>
      <c r="AA335" s="369">
        <f t="shared" si="445"/>
        <v>6349.4110933396814</v>
      </c>
      <c r="AB335" s="369">
        <f t="shared" si="446"/>
        <v>6218.3424320166041</v>
      </c>
      <c r="AC335" s="369">
        <f t="shared" si="447"/>
        <v>6272.7482914337297</v>
      </c>
      <c r="AE335" s="371">
        <f t="shared" si="460"/>
        <v>195.930646846934</v>
      </c>
      <c r="AF335" s="371">
        <f t="shared" si="448"/>
        <v>188.30628389802612</v>
      </c>
      <c r="AG335" s="371">
        <f t="shared" si="449"/>
        <v>198.73656722153203</v>
      </c>
      <c r="AH335" s="371">
        <f t="shared" si="450"/>
        <v>194.63411812211973</v>
      </c>
      <c r="AI335" s="371">
        <f t="shared" si="451"/>
        <v>196.33702152187576</v>
      </c>
    </row>
    <row r="336" spans="1:35" x14ac:dyDescent="0.2">
      <c r="A336" s="61">
        <v>19</v>
      </c>
      <c r="B336" s="28" t="s">
        <v>391</v>
      </c>
      <c r="C336" s="28" t="str">
        <f>VLOOKUP(B336,Valores!$A$2:$F$223,5,FALSE)</f>
        <v>m³</v>
      </c>
      <c r="D336" s="283">
        <v>20</v>
      </c>
      <c r="E336" s="209">
        <f>VLOOKUP($B336,Valores!$A$2:$G$300,6,FALSE)*VLOOKUP(VLOOKUP($B336,Indices_Poder!$B$5:$E$250,3,FALSE),Indices_Poder!$G$6:$N$28,4,FALSE)</f>
        <v>3532.8480140991414</v>
      </c>
      <c r="F336" s="60">
        <f>$E336*VLOOKUP(F$317,Regional!$A$2:$B$7,2,FALSE)</f>
        <v>3577.0086142753808</v>
      </c>
      <c r="G336" s="60">
        <f>$E336*VLOOKUP(G$317,Regional!$A$2:$B$7,2,FALSE)</f>
        <v>3437.8144025198744</v>
      </c>
      <c r="H336" s="60">
        <f>$E336*VLOOKUP(H$317,Regional!$A$2:$B$7,2,FALSE)</f>
        <v>3628.2349104798182</v>
      </c>
      <c r="I336" s="60">
        <f>$E336*VLOOKUP(I$317,Regional!$A$2:$B$7,2,FALSE)</f>
        <v>3553.3385325809168</v>
      </c>
      <c r="J336" s="60">
        <f>$E336*VLOOKUP(J$317,Regional!$A$2:$B$7,2,FALSE)</f>
        <v>3584.4275951049885</v>
      </c>
      <c r="K336" s="98">
        <f t="shared" si="461"/>
        <v>70656.960281982829</v>
      </c>
      <c r="L336" s="63">
        <f t="shared" si="453"/>
        <v>71540.172285507608</v>
      </c>
      <c r="M336" s="63">
        <f t="shared" si="454"/>
        <v>68756.288050397488</v>
      </c>
      <c r="N336" s="63">
        <f t="shared" si="455"/>
        <v>72564.698209596361</v>
      </c>
      <c r="O336" s="63">
        <f t="shared" si="456"/>
        <v>71066.770651618339</v>
      </c>
      <c r="P336" s="64">
        <f t="shared" si="457"/>
        <v>71688.551902099774</v>
      </c>
      <c r="Q336" s="1">
        <f>VLOOKUP(B336,Valores!$A$2:$O$300,14,FALSE)</f>
        <v>3.1300000000000001E-2</v>
      </c>
      <c r="R336" s="1" t="str">
        <f>VLOOKUP(B336,Valores!$A$2:$O$300,15,FALSE)</f>
        <v>COM</v>
      </c>
      <c r="S336" s="322">
        <f t="shared" si="458"/>
        <v>0</v>
      </c>
      <c r="T336" s="322">
        <f t="shared" si="440"/>
        <v>0</v>
      </c>
      <c r="U336" s="322">
        <f t="shared" si="441"/>
        <v>0</v>
      </c>
      <c r="V336" s="322">
        <f t="shared" si="442"/>
        <v>0</v>
      </c>
      <c r="W336" s="322">
        <f t="shared" si="443"/>
        <v>0</v>
      </c>
      <c r="Y336" s="369">
        <f t="shared" si="459"/>
        <v>71540.172285507608</v>
      </c>
      <c r="Z336" s="369">
        <f t="shared" si="444"/>
        <v>68756.288050397488</v>
      </c>
      <c r="AA336" s="369">
        <f t="shared" si="445"/>
        <v>72564.698209596361</v>
      </c>
      <c r="AB336" s="369">
        <f t="shared" si="446"/>
        <v>71066.770651618339</v>
      </c>
      <c r="AC336" s="369">
        <f t="shared" si="447"/>
        <v>71688.551902099774</v>
      </c>
      <c r="AE336" s="371">
        <f t="shared" si="460"/>
        <v>2239.2073925363884</v>
      </c>
      <c r="AF336" s="371">
        <f t="shared" si="448"/>
        <v>2152.0718159774415</v>
      </c>
      <c r="AG336" s="371">
        <f t="shared" si="449"/>
        <v>2271.2750539603662</v>
      </c>
      <c r="AH336" s="371">
        <f t="shared" si="450"/>
        <v>2224.3899213956543</v>
      </c>
      <c r="AI336" s="371">
        <f t="shared" si="451"/>
        <v>2243.8516745357229</v>
      </c>
    </row>
    <row r="337" spans="1:35" s="41" customFormat="1" x14ac:dyDescent="0.2">
      <c r="A337" s="36"/>
      <c r="B337" s="37" t="s">
        <v>20</v>
      </c>
      <c r="C337" s="37"/>
      <c r="D337" s="94"/>
      <c r="E337" s="95"/>
      <c r="F337" s="46"/>
      <c r="G337" s="46"/>
      <c r="H337" s="46"/>
      <c r="I337" s="46"/>
      <c r="J337" s="46"/>
      <c r="K337" s="95">
        <f t="shared" ref="K337:P337" si="462">SUM(K318:K336)</f>
        <v>5242353.167205086</v>
      </c>
      <c r="L337" s="38">
        <f t="shared" si="462"/>
        <v>5307882.5817951495</v>
      </c>
      <c r="M337" s="38">
        <f t="shared" si="462"/>
        <v>5101333.8670072686</v>
      </c>
      <c r="N337" s="38">
        <f t="shared" si="462"/>
        <v>5383896.7027196232</v>
      </c>
      <c r="O337" s="38">
        <f t="shared" si="462"/>
        <v>5272758.8155748732</v>
      </c>
      <c r="P337" s="38">
        <f t="shared" si="462"/>
        <v>5318891.5234462768</v>
      </c>
      <c r="S337" s="313">
        <f>SUMIF($Q318:$Q336,"&lt;&gt;Rateio",AE318:AE336)</f>
        <v>252506.39914902515</v>
      </c>
      <c r="T337" s="313">
        <f t="shared" ref="T337" si="463">SUMIF($Q318:$Q336,"&lt;&gt;Rateio",AF318:AF336)</f>
        <v>242680.47112288035</v>
      </c>
      <c r="U337" s="313">
        <f t="shared" ref="U337" si="464">SUMIF($Q318:$Q336,"&lt;&gt;Rateio",AG318:AG336)</f>
        <v>256122.54017387526</v>
      </c>
      <c r="V337" s="313">
        <f t="shared" ref="V337" si="465">SUMIF($Q318:$Q336,"&lt;&gt;Rateio",AH318:AH336)</f>
        <v>250835.49260650817</v>
      </c>
      <c r="W337" s="369">
        <f t="shared" ref="W337" si="466">SUMIF($Q318:$Q336,"&lt;&gt;Rateio",AI318:AI336)</f>
        <v>253030.11612503784</v>
      </c>
      <c r="X337" s="2"/>
      <c r="Y337" s="371"/>
      <c r="AA337" s="371"/>
      <c r="AB337" s="2"/>
      <c r="AC337" s="371"/>
      <c r="AD337" s="2"/>
      <c r="AE337" s="371"/>
      <c r="AF337" s="2"/>
      <c r="AG337" s="371"/>
      <c r="AH337" s="2"/>
      <c r="AI337" s="371"/>
    </row>
    <row r="338" spans="1:35" s="41" customFormat="1" hidden="1" x14ac:dyDescent="0.2">
      <c r="A338" s="36"/>
      <c r="B338" s="37"/>
      <c r="C338" s="37"/>
      <c r="D338" s="94"/>
      <c r="E338" s="93" t="s">
        <v>58</v>
      </c>
      <c r="F338" s="84" t="s">
        <v>11</v>
      </c>
      <c r="G338" s="84" t="s">
        <v>12</v>
      </c>
      <c r="H338" s="84" t="s">
        <v>13</v>
      </c>
      <c r="I338" s="84" t="s">
        <v>14</v>
      </c>
      <c r="J338" s="84" t="s">
        <v>15</v>
      </c>
      <c r="K338" s="121"/>
      <c r="L338" s="38"/>
      <c r="M338" s="38"/>
      <c r="N338" s="38"/>
      <c r="O338" s="38"/>
      <c r="P338" s="38"/>
      <c r="W338" s="372"/>
      <c r="Y338" s="372"/>
      <c r="AA338" s="372"/>
      <c r="AC338" s="372"/>
      <c r="AE338" s="372"/>
      <c r="AG338" s="372"/>
      <c r="AI338" s="372"/>
    </row>
    <row r="339" spans="1:35" s="2" customFormat="1" hidden="1" x14ac:dyDescent="0.2">
      <c r="A339" s="11"/>
      <c r="B339" s="12" t="s">
        <v>163</v>
      </c>
      <c r="C339" s="12"/>
      <c r="D339" s="99"/>
      <c r="E339" s="99" t="e">
        <f>(SUMIF(#REF!,"Obras civis",K318:K336)+#REF!)*3.98%</f>
        <v>#REF!</v>
      </c>
      <c r="F339" s="14" t="e">
        <f>(SUMIF(#REF!,"Obras civis",L318:L336)+#REF!)*3.98%</f>
        <v>#REF!</v>
      </c>
      <c r="G339" s="14" t="e">
        <f>(SUMIF(#REF!,"Obras civis",M318:M336)+#REF!)*3.98%</f>
        <v>#REF!</v>
      </c>
      <c r="H339" s="14" t="e">
        <f>(SUMIF(#REF!,"Obras civis",N318:N336)+#REF!)*3.98%</f>
        <v>#REF!</v>
      </c>
      <c r="I339" s="14" t="e">
        <f>(SUMIF(#REF!,"Obras civis",O318:O336)+#REF!)*3.98%</f>
        <v>#REF!</v>
      </c>
      <c r="J339" s="14" t="e">
        <f>(SUMIF(#REF!,"Obras civis",P318:P336)+#REF!)*3.98%</f>
        <v>#REF!</v>
      </c>
      <c r="K339" s="99"/>
      <c r="L339" s="14"/>
      <c r="M339" s="14"/>
      <c r="N339" s="14"/>
      <c r="O339" s="14"/>
      <c r="P339" s="14"/>
      <c r="W339" s="371"/>
      <c r="Y339" s="371"/>
      <c r="Z339" s="41"/>
      <c r="AA339" s="371"/>
      <c r="AC339" s="371"/>
      <c r="AE339" s="371"/>
      <c r="AG339" s="371"/>
      <c r="AI339" s="371"/>
    </row>
    <row r="340" spans="1:35" s="2" customFormat="1" hidden="1" x14ac:dyDescent="0.2">
      <c r="A340" s="11"/>
      <c r="B340" s="12" t="s">
        <v>22</v>
      </c>
      <c r="C340" s="31"/>
      <c r="D340" s="100"/>
      <c r="E340" s="100" t="e">
        <f>K337+#REF!+E339</f>
        <v>#REF!</v>
      </c>
      <c r="F340" s="32" t="e">
        <f>L337+#REF!+F339</f>
        <v>#REF!</v>
      </c>
      <c r="G340" s="32" t="e">
        <f>M337+#REF!+G339</f>
        <v>#REF!</v>
      </c>
      <c r="H340" s="32" t="e">
        <f>N337+#REF!+H339</f>
        <v>#REF!</v>
      </c>
      <c r="I340" s="32" t="e">
        <f>O337+#REF!+I339</f>
        <v>#REF!</v>
      </c>
      <c r="J340" s="32" t="e">
        <f>P337+#REF!+J339</f>
        <v>#REF!</v>
      </c>
      <c r="K340" s="100"/>
      <c r="L340" s="32"/>
      <c r="M340" s="32"/>
      <c r="N340" s="32"/>
      <c r="O340" s="32"/>
      <c r="P340" s="32"/>
      <c r="W340" s="371"/>
      <c r="Y340" s="371"/>
      <c r="Z340" s="41"/>
      <c r="AA340" s="371"/>
      <c r="AC340" s="371"/>
      <c r="AE340" s="371"/>
      <c r="AG340" s="371"/>
      <c r="AI340" s="371"/>
    </row>
    <row r="341" spans="1:35" s="2" customFormat="1" hidden="1" x14ac:dyDescent="0.2">
      <c r="A341" s="11"/>
      <c r="B341" s="12" t="s">
        <v>155</v>
      </c>
      <c r="C341" s="12"/>
      <c r="D341" s="130"/>
      <c r="E341" s="99" t="e">
        <f>E340*2.7%</f>
        <v>#REF!</v>
      </c>
      <c r="F341" s="14" t="e">
        <f>F340*2.7%</f>
        <v>#REF!</v>
      </c>
      <c r="G341" s="14" t="e">
        <f t="shared" ref="G341:J341" si="467">G340*2.7%</f>
        <v>#REF!</v>
      </c>
      <c r="H341" s="14" t="e">
        <f t="shared" si="467"/>
        <v>#REF!</v>
      </c>
      <c r="I341" s="14" t="e">
        <f t="shared" si="467"/>
        <v>#REF!</v>
      </c>
      <c r="J341" s="14" t="e">
        <f t="shared" si="467"/>
        <v>#REF!</v>
      </c>
      <c r="K341" s="99"/>
      <c r="L341" s="14"/>
      <c r="M341" s="14"/>
      <c r="N341" s="14"/>
      <c r="O341" s="14"/>
      <c r="P341" s="14"/>
      <c r="W341" s="371"/>
      <c r="Y341" s="371"/>
      <c r="Z341" s="41"/>
      <c r="AA341" s="371"/>
      <c r="AC341" s="371"/>
      <c r="AE341" s="371"/>
      <c r="AG341" s="371"/>
      <c r="AI341" s="371"/>
    </row>
    <row r="342" spans="1:35" s="2" customFormat="1" hidden="1" x14ac:dyDescent="0.2">
      <c r="A342" s="11"/>
      <c r="B342" s="12" t="s">
        <v>156</v>
      </c>
      <c r="C342" s="31"/>
      <c r="D342" s="131"/>
      <c r="E342" s="100" t="e">
        <f>E340*1.4%</f>
        <v>#REF!</v>
      </c>
      <c r="F342" s="32" t="e">
        <f>F340*1.4%</f>
        <v>#REF!</v>
      </c>
      <c r="G342" s="32" t="e">
        <f t="shared" ref="G342:J342" si="468">G340*1.4%</f>
        <v>#REF!</v>
      </c>
      <c r="H342" s="32" t="e">
        <f t="shared" si="468"/>
        <v>#REF!</v>
      </c>
      <c r="I342" s="32" t="e">
        <f t="shared" si="468"/>
        <v>#REF!</v>
      </c>
      <c r="J342" s="32" t="e">
        <f t="shared" si="468"/>
        <v>#REF!</v>
      </c>
      <c r="K342" s="100"/>
      <c r="L342" s="32"/>
      <c r="M342" s="32"/>
      <c r="N342" s="32"/>
      <c r="O342" s="32"/>
      <c r="P342" s="32"/>
      <c r="W342" s="371"/>
      <c r="Y342" s="371"/>
      <c r="Z342" s="41"/>
      <c r="AA342" s="371"/>
      <c r="AC342" s="371"/>
      <c r="AE342" s="371"/>
      <c r="AG342" s="371"/>
      <c r="AI342" s="371"/>
    </row>
    <row r="343" spans="1:35" s="2" customFormat="1" hidden="1" x14ac:dyDescent="0.2">
      <c r="A343" s="11"/>
      <c r="B343" s="12" t="s">
        <v>160</v>
      </c>
      <c r="C343" s="12"/>
      <c r="D343" s="12"/>
      <c r="E343" s="99" t="e">
        <f>E340*3.99%</f>
        <v>#REF!</v>
      </c>
      <c r="F343" s="14" t="e">
        <f>F340*3.99%</f>
        <v>#REF!</v>
      </c>
      <c r="G343" s="14" t="e">
        <f t="shared" ref="G343:J343" si="469">G340*3.99%</f>
        <v>#REF!</v>
      </c>
      <c r="H343" s="14" t="e">
        <f t="shared" si="469"/>
        <v>#REF!</v>
      </c>
      <c r="I343" s="14" t="e">
        <f t="shared" si="469"/>
        <v>#REF!</v>
      </c>
      <c r="J343" s="14" t="e">
        <f t="shared" si="469"/>
        <v>#REF!</v>
      </c>
      <c r="K343" s="99"/>
      <c r="L343" s="14"/>
      <c r="M343" s="14"/>
      <c r="N343" s="14"/>
      <c r="O343" s="14"/>
      <c r="P343" s="14"/>
      <c r="W343" s="371"/>
      <c r="Y343" s="371"/>
      <c r="Z343" s="41"/>
      <c r="AA343" s="371"/>
      <c r="AC343" s="371"/>
      <c r="AE343" s="371"/>
      <c r="AG343" s="371"/>
      <c r="AI343" s="371"/>
    </row>
    <row r="344" spans="1:35" s="2" customFormat="1" hidden="1" x14ac:dyDescent="0.2">
      <c r="A344" s="11"/>
      <c r="B344" s="33" t="s">
        <v>157</v>
      </c>
      <c r="C344" s="33"/>
      <c r="D344" s="132"/>
      <c r="E344" s="101" t="e">
        <f>E340*2.7%</f>
        <v>#REF!</v>
      </c>
      <c r="F344" s="34" t="e">
        <f>F340*2.7%</f>
        <v>#REF!</v>
      </c>
      <c r="G344" s="34" t="e">
        <f t="shared" ref="G344:J344" si="470">G340*2.7%</f>
        <v>#REF!</v>
      </c>
      <c r="H344" s="34" t="e">
        <f t="shared" si="470"/>
        <v>#REF!</v>
      </c>
      <c r="I344" s="34" t="e">
        <f t="shared" si="470"/>
        <v>#REF!</v>
      </c>
      <c r="J344" s="34" t="e">
        <f t="shared" si="470"/>
        <v>#REF!</v>
      </c>
      <c r="K344" s="101"/>
      <c r="L344" s="34"/>
      <c r="M344" s="34"/>
      <c r="N344" s="34"/>
      <c r="O344" s="34"/>
      <c r="P344" s="34"/>
      <c r="W344" s="371"/>
      <c r="Y344" s="371"/>
      <c r="Z344" s="41"/>
      <c r="AA344" s="371"/>
      <c r="AC344" s="371"/>
      <c r="AE344" s="371"/>
      <c r="AG344" s="371"/>
      <c r="AI344" s="371"/>
    </row>
    <row r="345" spans="1:35" s="2" customFormat="1" hidden="1" x14ac:dyDescent="0.2">
      <c r="A345" s="11"/>
      <c r="B345" s="12" t="s">
        <v>23</v>
      </c>
      <c r="C345" s="12"/>
      <c r="D345" s="130"/>
      <c r="E345" s="101" t="e">
        <f>E340+E341+E342+E343+E344</f>
        <v>#REF!</v>
      </c>
      <c r="F345" s="14" t="e">
        <f>F340+F341+F342+F343+F344</f>
        <v>#REF!</v>
      </c>
      <c r="G345" s="14" t="e">
        <f t="shared" ref="G345:J345" si="471">G340+G341+G342+G343+G344</f>
        <v>#REF!</v>
      </c>
      <c r="H345" s="14" t="e">
        <f t="shared" si="471"/>
        <v>#REF!</v>
      </c>
      <c r="I345" s="14" t="e">
        <f t="shared" si="471"/>
        <v>#REF!</v>
      </c>
      <c r="J345" s="14" t="e">
        <f t="shared" si="471"/>
        <v>#REF!</v>
      </c>
      <c r="K345" s="99"/>
      <c r="L345" s="14"/>
      <c r="M345" s="14"/>
      <c r="N345" s="14"/>
      <c r="O345" s="14"/>
      <c r="P345" s="14"/>
      <c r="W345" s="371"/>
      <c r="Y345" s="371"/>
      <c r="Z345" s="41"/>
      <c r="AA345" s="371"/>
      <c r="AC345" s="371"/>
      <c r="AE345" s="371"/>
      <c r="AG345" s="371"/>
      <c r="AI345" s="371"/>
    </row>
    <row r="346" spans="1:35" s="2" customFormat="1" hidden="1" x14ac:dyDescent="0.2">
      <c r="A346" s="12"/>
      <c r="B346" s="12" t="s">
        <v>24</v>
      </c>
      <c r="C346" s="12"/>
      <c r="D346" s="130"/>
      <c r="E346" s="99" t="e">
        <f t="shared" ref="E346:J346" si="472">E345*3%</f>
        <v>#REF!</v>
      </c>
      <c r="F346" s="14" t="e">
        <f t="shared" si="472"/>
        <v>#REF!</v>
      </c>
      <c r="G346" s="14" t="e">
        <f t="shared" si="472"/>
        <v>#REF!</v>
      </c>
      <c r="H346" s="14" t="e">
        <f t="shared" si="472"/>
        <v>#REF!</v>
      </c>
      <c r="I346" s="14" t="e">
        <f t="shared" si="472"/>
        <v>#REF!</v>
      </c>
      <c r="J346" s="14" t="e">
        <f t="shared" si="472"/>
        <v>#REF!</v>
      </c>
      <c r="K346" s="99"/>
      <c r="L346" s="14"/>
      <c r="M346" s="14"/>
      <c r="N346" s="14"/>
      <c r="O346" s="14"/>
      <c r="P346" s="14"/>
      <c r="W346" s="371"/>
      <c r="Y346" s="371"/>
      <c r="Z346" s="41"/>
      <c r="AA346" s="371"/>
      <c r="AC346" s="371"/>
      <c r="AE346" s="371"/>
      <c r="AG346" s="371"/>
      <c r="AI346" s="371"/>
    </row>
    <row r="347" spans="1:35" s="2" customFormat="1" hidden="1" x14ac:dyDescent="0.2">
      <c r="A347" s="35"/>
      <c r="B347" s="35" t="s">
        <v>158</v>
      </c>
      <c r="C347" s="35"/>
      <c r="D347" s="133"/>
      <c r="E347" s="102" t="e">
        <f>E345*2.7%</f>
        <v>#REF!</v>
      </c>
      <c r="F347" s="13" t="e">
        <f>F345*2.7%</f>
        <v>#REF!</v>
      </c>
      <c r="G347" s="13" t="e">
        <f t="shared" ref="G347:J347" si="473">G345*2.7%</f>
        <v>#REF!</v>
      </c>
      <c r="H347" s="13" t="e">
        <f t="shared" si="473"/>
        <v>#REF!</v>
      </c>
      <c r="I347" s="13" t="e">
        <f t="shared" si="473"/>
        <v>#REF!</v>
      </c>
      <c r="J347" s="13" t="e">
        <f t="shared" si="473"/>
        <v>#REF!</v>
      </c>
      <c r="K347" s="102"/>
      <c r="L347" s="13"/>
      <c r="M347" s="13"/>
      <c r="N347" s="13"/>
      <c r="O347" s="13"/>
      <c r="P347" s="13"/>
      <c r="W347" s="371"/>
      <c r="Y347" s="371"/>
      <c r="Z347" s="41"/>
      <c r="AA347" s="371"/>
      <c r="AC347" s="371"/>
      <c r="AE347" s="371"/>
      <c r="AG347" s="371"/>
      <c r="AI347" s="371"/>
    </row>
    <row r="348" spans="1:35" s="41" customFormat="1" x14ac:dyDescent="0.2">
      <c r="A348" s="36"/>
      <c r="B348" s="37" t="s">
        <v>25</v>
      </c>
      <c r="C348" s="37"/>
      <c r="D348" s="94"/>
      <c r="E348" s="94">
        <f>K337*(1+Entrada!$K$13)</f>
        <v>7176257.2505870424</v>
      </c>
      <c r="F348" s="38">
        <f>L337*(1+Entrada!$K$13)</f>
        <v>7265960.4662193805</v>
      </c>
      <c r="G348" s="38">
        <f>M337*(1+Entrada!$K$13)</f>
        <v>6983215.9305462502</v>
      </c>
      <c r="H348" s="38">
        <f>N337*(1+Entrada!$K$13)</f>
        <v>7370016.1963528926</v>
      </c>
      <c r="I348" s="38">
        <f>O337*(1+Entrada!$K$13)</f>
        <v>7217879.5426404439</v>
      </c>
      <c r="J348" s="38">
        <f>P337*(1+Entrada!$K$13)</f>
        <v>7281030.6064456087</v>
      </c>
      <c r="K348" s="94"/>
      <c r="L348" s="38"/>
      <c r="M348" s="38"/>
      <c r="N348" s="38"/>
      <c r="O348" s="38"/>
      <c r="P348" s="38"/>
      <c r="S348" s="313">
        <f>SUMIF($Q318:$Q336,"&lt;&gt;Rateio",Y318:Y336)</f>
        <v>8743809.7979055643</v>
      </c>
      <c r="T348" s="313">
        <f t="shared" ref="T348" si="474">SUMIF($Q318:$Q336,"&lt;&gt;Rateio",Z318:Z336)</f>
        <v>8403556.853671018</v>
      </c>
      <c r="U348" s="313">
        <f t="shared" ref="U348" si="475">SUMIF($Q318:$Q336,"&lt;&gt;Rateio",AA318:AA336)</f>
        <v>8869029.7900730968</v>
      </c>
      <c r="V348" s="313">
        <f t="shared" ref="V348" si="476">SUMIF($Q318:$Q336,"&lt;&gt;Rateio",AB318:AB336)</f>
        <v>8685949.5256626345</v>
      </c>
      <c r="W348" s="369">
        <f t="shared" ref="W348" si="477">SUMIF($Q318:$Q336,"&lt;&gt;Rateio",AC318:AC336)</f>
        <v>8761945.1071160343</v>
      </c>
      <c r="Y348" s="372"/>
      <c r="AA348" s="372"/>
      <c r="AC348" s="372"/>
      <c r="AE348" s="372"/>
      <c r="AG348" s="372"/>
      <c r="AI348" s="372"/>
    </row>
    <row r="349" spans="1:35" s="2" customFormat="1" x14ac:dyDescent="0.2">
      <c r="C349" s="52"/>
      <c r="E349" s="88">
        <f>AVERAGE(F349:J349)</f>
        <v>2.8878304192928451E-2</v>
      </c>
      <c r="F349" s="327">
        <f>S349</f>
        <v>2.8878304192928455E-2</v>
      </c>
      <c r="G349" s="327">
        <f t="shared" ref="G349" si="478">T349</f>
        <v>2.8878304192928448E-2</v>
      </c>
      <c r="H349" s="327">
        <f t="shared" ref="H349" si="479">U349</f>
        <v>2.8878304192928451E-2</v>
      </c>
      <c r="I349" s="327">
        <f t="shared" ref="I349" si="480">V349</f>
        <v>2.8878304192928451E-2</v>
      </c>
      <c r="J349" s="327">
        <f t="shared" ref="J349" si="481">W349</f>
        <v>2.8878304192928445E-2</v>
      </c>
      <c r="K349" s="87"/>
      <c r="L349" s="87"/>
      <c r="M349" s="87"/>
      <c r="N349" s="87"/>
      <c r="O349" s="87"/>
      <c r="P349" s="3"/>
      <c r="Q349" s="3"/>
      <c r="S349" s="308">
        <f>S337/S348</f>
        <v>2.8878304192928455E-2</v>
      </c>
      <c r="T349" s="308">
        <f>T337/T348</f>
        <v>2.8878304192928448E-2</v>
      </c>
      <c r="U349" s="308">
        <f>U337/U348</f>
        <v>2.8878304192928451E-2</v>
      </c>
      <c r="V349" s="308">
        <f>V337/V348</f>
        <v>2.8878304192928451E-2</v>
      </c>
      <c r="W349" s="373">
        <f>W337/W348</f>
        <v>2.8878304192928445E-2</v>
      </c>
      <c r="Y349" s="373"/>
      <c r="Z349" s="385"/>
      <c r="AA349" s="373"/>
      <c r="AB349" s="324"/>
      <c r="AC349" s="373"/>
      <c r="AE349" s="373"/>
      <c r="AF349" s="324"/>
      <c r="AG349" s="373"/>
      <c r="AH349" s="324"/>
      <c r="AI349" s="373"/>
    </row>
    <row r="350" spans="1:35" s="2" customFormat="1" x14ac:dyDescent="0.2">
      <c r="K350" s="6"/>
      <c r="L350" s="6"/>
      <c r="M350" s="6"/>
      <c r="N350" s="6"/>
      <c r="O350" s="6"/>
      <c r="P350" s="6"/>
      <c r="Q350" s="3"/>
    </row>
    <row r="351" spans="1:35" s="2" customFormat="1" x14ac:dyDescent="0.2">
      <c r="C351" s="52"/>
      <c r="E351" s="86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3"/>
    </row>
    <row r="352" spans="1:35" s="2" customFormat="1" x14ac:dyDescent="0.2">
      <c r="C352" s="52"/>
      <c r="E352" s="86"/>
      <c r="F352" s="87"/>
      <c r="G352" s="87"/>
      <c r="H352" s="87"/>
      <c r="I352" s="87"/>
      <c r="J352" s="87"/>
      <c r="K352" s="87"/>
      <c r="L352" s="87"/>
      <c r="M352" s="87"/>
      <c r="N352" s="3"/>
      <c r="O352" s="3"/>
      <c r="P352" s="3"/>
      <c r="Q352" s="3"/>
    </row>
    <row r="353" spans="1:35" s="5" customFormat="1" ht="12.75" customHeight="1" x14ac:dyDescent="0.2">
      <c r="B353" s="523" t="s">
        <v>39</v>
      </c>
      <c r="C353" s="70"/>
      <c r="D353" s="52"/>
      <c r="E353" s="87"/>
      <c r="F353" s="87"/>
      <c r="G353" s="87"/>
      <c r="H353" s="87"/>
      <c r="I353" s="87"/>
      <c r="J353" s="87"/>
      <c r="K353" s="87"/>
      <c r="L353" s="87"/>
      <c r="M353" s="87"/>
      <c r="N353" s="6"/>
      <c r="S353" s="359" t="s">
        <v>11</v>
      </c>
      <c r="T353" s="359" t="s">
        <v>12</v>
      </c>
      <c r="U353" s="359" t="s">
        <v>13</v>
      </c>
      <c r="V353" s="359" t="s">
        <v>14</v>
      </c>
      <c r="W353" s="368" t="s">
        <v>15</v>
      </c>
      <c r="Y353" s="368" t="s">
        <v>11</v>
      </c>
      <c r="Z353" s="381" t="s">
        <v>12</v>
      </c>
      <c r="AA353" s="368" t="s">
        <v>13</v>
      </c>
      <c r="AB353" s="360" t="s">
        <v>14</v>
      </c>
      <c r="AC353" s="368" t="s">
        <v>15</v>
      </c>
      <c r="AE353" s="368" t="s">
        <v>11</v>
      </c>
      <c r="AF353" s="360" t="s">
        <v>12</v>
      </c>
      <c r="AG353" s="368" t="s">
        <v>13</v>
      </c>
      <c r="AH353" s="360" t="s">
        <v>14</v>
      </c>
      <c r="AI353" s="368" t="s">
        <v>15</v>
      </c>
    </row>
    <row r="354" spans="1:35" s="5" customFormat="1" ht="12.75" customHeight="1" x14ac:dyDescent="0.2">
      <c r="B354" s="523"/>
      <c r="C354" s="71"/>
      <c r="D354" s="55"/>
      <c r="E354" s="87"/>
      <c r="F354" s="87"/>
      <c r="G354" s="55"/>
      <c r="H354" s="56"/>
      <c r="I354" s="56"/>
      <c r="J354" s="6"/>
      <c r="K354" s="6"/>
      <c r="L354" s="112"/>
      <c r="M354" s="6"/>
      <c r="N354" s="6"/>
      <c r="Q354" s="41" t="s">
        <v>535</v>
      </c>
      <c r="S354" s="313">
        <f>SUMIF($Q357:$Q375,"Rateio",L357:L375)+F387</f>
        <v>7311188.2394597549</v>
      </c>
      <c r="T354" s="313">
        <f t="shared" ref="T354" si="482">SUMIF($Q357:$Q375,"Rateio",M357:M375)+G387</f>
        <v>7026683.7292032447</v>
      </c>
      <c r="U354" s="313">
        <f t="shared" ref="U354" si="483">SUMIF($Q357:$Q375,"Rateio",N357:N375)+H387</f>
        <v>7415891.6759754727</v>
      </c>
      <c r="V354" s="313">
        <f t="shared" ref="V354" si="484">SUMIF($Q357:$Q375,"Rateio",O357:O375)+I387</f>
        <v>7262808.0308628315</v>
      </c>
      <c r="W354" s="369">
        <f t="shared" ref="W354" si="485">SUMIF($Q357:$Q375,"Rateio",P357:P375)+J387</f>
        <v>7326352.185437887</v>
      </c>
      <c r="Y354" s="378"/>
      <c r="Z354" s="382"/>
      <c r="AA354" s="378"/>
      <c r="AC354" s="378"/>
      <c r="AE354" s="378"/>
      <c r="AG354" s="378"/>
      <c r="AI354" s="378"/>
    </row>
    <row r="355" spans="1:35" s="8" customFormat="1" x14ac:dyDescent="0.2">
      <c r="A355" s="512" t="s">
        <v>16</v>
      </c>
      <c r="B355" s="526" t="s">
        <v>17</v>
      </c>
      <c r="C355" s="512" t="s">
        <v>0</v>
      </c>
      <c r="D355" s="524" t="s">
        <v>18</v>
      </c>
      <c r="E355" s="92">
        <f>$E$45</f>
        <v>42917</v>
      </c>
      <c r="F355" s="518" t="str">
        <f>$F$45</f>
        <v>Preço Unitário</v>
      </c>
      <c r="G355" s="518"/>
      <c r="H355" s="518"/>
      <c r="I355" s="518"/>
      <c r="J355" s="518"/>
      <c r="K355" s="92">
        <f>$K$45</f>
        <v>42917</v>
      </c>
      <c r="L355" s="516" t="str">
        <f>$L$45</f>
        <v>Preço Total</v>
      </c>
      <c r="M355" s="516"/>
      <c r="N355" s="516"/>
      <c r="O355" s="516"/>
      <c r="P355" s="516"/>
      <c r="Q355" s="315" t="s">
        <v>536</v>
      </c>
      <c r="S355" s="313">
        <f>SUMIF($R357:$R375,"UAR",L357:L375)</f>
        <v>5032129.2507950235</v>
      </c>
      <c r="T355" s="313">
        <f t="shared" ref="T355" si="486">SUMIF($R357:$R375,"UAR",M357:M375)</f>
        <v>4836311.0853813682</v>
      </c>
      <c r="U355" s="313">
        <f t="shared" ref="U355" si="487">SUMIF($R357:$R375,"UAR",N357:N375)</f>
        <v>5104194.3116706051</v>
      </c>
      <c r="V355" s="313">
        <f t="shared" ref="V355" si="488">SUMIF($R357:$R375,"UAR",O357:O375)</f>
        <v>4998830.2226663036</v>
      </c>
      <c r="W355" s="369">
        <f t="shared" ref="W355" si="489">SUMIF($R357:$R375,"UAR",P357:P375)</f>
        <v>5042566.2596114837</v>
      </c>
      <c r="Y355" s="379"/>
      <c r="Z355" s="383"/>
      <c r="AA355" s="379"/>
      <c r="AC355" s="379"/>
      <c r="AE355" s="379"/>
      <c r="AG355" s="379"/>
      <c r="AI355" s="379"/>
    </row>
    <row r="356" spans="1:35" s="9" customFormat="1" x14ac:dyDescent="0.2">
      <c r="A356" s="512"/>
      <c r="B356" s="513"/>
      <c r="C356" s="513"/>
      <c r="D356" s="525"/>
      <c r="E356" s="90" t="s">
        <v>58</v>
      </c>
      <c r="F356" s="285" t="s">
        <v>11</v>
      </c>
      <c r="G356" s="285" t="s">
        <v>12</v>
      </c>
      <c r="H356" s="285" t="s">
        <v>13</v>
      </c>
      <c r="I356" s="285" t="s">
        <v>14</v>
      </c>
      <c r="J356" s="285" t="s">
        <v>15</v>
      </c>
      <c r="K356" s="90" t="s">
        <v>58</v>
      </c>
      <c r="L356" s="42" t="s">
        <v>11</v>
      </c>
      <c r="M356" s="42" t="s">
        <v>12</v>
      </c>
      <c r="N356" s="42" t="s">
        <v>13</v>
      </c>
      <c r="O356" s="42" t="s">
        <v>14</v>
      </c>
      <c r="P356" s="42" t="s">
        <v>15</v>
      </c>
      <c r="Q356" s="315" t="s">
        <v>537</v>
      </c>
      <c r="S356" s="317">
        <f>S355/S354</f>
        <v>0.68827789491669034</v>
      </c>
      <c r="T356" s="317">
        <f t="shared" ref="T356" si="490">T355/T354</f>
        <v>0.68827789491669022</v>
      </c>
      <c r="U356" s="317">
        <f t="shared" ref="U356" si="491">U355/U354</f>
        <v>0.68827789491669034</v>
      </c>
      <c r="V356" s="317">
        <f t="shared" ref="V356" si="492">V355/V354</f>
        <v>0.68827789491669045</v>
      </c>
      <c r="W356" s="370">
        <f t="shared" ref="W356" si="493">W355/W354</f>
        <v>0.68827789491669045</v>
      </c>
      <c r="Y356" s="380"/>
      <c r="Z356" s="384"/>
      <c r="AA356" s="380"/>
      <c r="AB356" s="318"/>
      <c r="AC356" s="386"/>
      <c r="AE356" s="380"/>
      <c r="AF356" s="318"/>
      <c r="AG356" s="380"/>
      <c r="AH356" s="318"/>
      <c r="AI356" s="386"/>
    </row>
    <row r="357" spans="1:35" x14ac:dyDescent="0.2">
      <c r="A357" s="57">
        <v>1</v>
      </c>
      <c r="B357" s="40" t="s">
        <v>70</v>
      </c>
      <c r="C357" s="28" t="str">
        <f>VLOOKUP(B357,Valores!$A$2:$F$223,5,FALSE)</f>
        <v>unid.</v>
      </c>
      <c r="D357" s="279">
        <v>1</v>
      </c>
      <c r="E357" s="178">
        <f>EXP(11.59383)*POWER(Resumo!$C$27,0.14586)*POWER(Resumo!$D$27,0.00823)*POWER(Resumo!$E$27,0.51615)*(IF(Resumo!$F$27="ONAN/ONAF",0.8,IF(Resumo!$F$27="ONAN/ONAF/ONAF",1,1.1)))*1.027533*(1+Valores!$H$163)*(1+Valores!$I$163)*(1+Valores!$J$163)*VLOOKUP(VLOOKUP($B357,Indices_Poder!$B$5:$E$250,3,FALSE),Indices_Poder!$G$6:$N$28,8,FALSE)</f>
        <v>4782479.4474352356</v>
      </c>
      <c r="F357" s="60">
        <f>$E357*VLOOKUP(F$356,Regional!$A$2:$B$7,2,FALSE)</f>
        <v>4842260.4405281758</v>
      </c>
      <c r="G357" s="60">
        <f>$E357*VLOOKUP(G$356,Regional!$A$2:$B$7,2,FALSE)</f>
        <v>4653830.7502992274</v>
      </c>
      <c r="H357" s="60">
        <f>$E357*VLOOKUP(H$356,Regional!$A$2:$B$7,2,FALSE)</f>
        <v>4911606.3925159862</v>
      </c>
      <c r="I357" s="60">
        <f>$E357*VLOOKUP(I$356,Regional!$A$2:$B$7,2,FALSE)</f>
        <v>4810217.8282303605</v>
      </c>
      <c r="J357" s="60">
        <f>$E357*VLOOKUP(J$356,Regional!$A$2:$B$7,2,FALSE)</f>
        <v>4852303.6473677894</v>
      </c>
      <c r="K357" s="96">
        <f>D357*E357</f>
        <v>4782479.4474352356</v>
      </c>
      <c r="L357" s="58">
        <f>D357*F357</f>
        <v>4842260.4405281758</v>
      </c>
      <c r="M357" s="58">
        <f>D357*G357</f>
        <v>4653830.7502992274</v>
      </c>
      <c r="N357" s="58">
        <f>D357*H357</f>
        <v>4911606.3925159862</v>
      </c>
      <c r="O357" s="58">
        <f>D357*I357</f>
        <v>4810217.8282303605</v>
      </c>
      <c r="P357" s="59">
        <f>D357*J357</f>
        <v>4852303.6473677894</v>
      </c>
      <c r="Q357" s="1">
        <f>VLOOKUP(B357,Valores!$A$2:$O$300,14,FALSE)</f>
        <v>2.86E-2</v>
      </c>
      <c r="R357" s="1" t="str">
        <f>VLOOKUP(B357,Valores!$A$2:$O$300,15,FALSE)</f>
        <v>UAR</v>
      </c>
      <c r="S357" s="322">
        <f>IF($R357="UAR",L357*S$356,0)</f>
        <v>3332820.8226450984</v>
      </c>
      <c r="T357" s="322">
        <f t="shared" ref="T357:T375" si="494">IF($R357="UAR",M357*T$356,0)</f>
        <v>3203128.8321145135</v>
      </c>
      <c r="U357" s="322">
        <f t="shared" ref="U357:U375" si="495">IF($R357="UAR",N357*U$356,0)</f>
        <v>3380550.1085002623</v>
      </c>
      <c r="V357" s="322">
        <f t="shared" ref="V357:V375" si="496">IF($R357="UAR",O357*V$356,0)</f>
        <v>3310766.6009051269</v>
      </c>
      <c r="W357" s="322">
        <f t="shared" ref="W357:W375" si="497">IF($R357="UAR",P357*W$356,0)</f>
        <v>3339733.3399068811</v>
      </c>
      <c r="Y357" s="369">
        <f>L357+S357</f>
        <v>8175081.2631732747</v>
      </c>
      <c r="Z357" s="369">
        <f t="shared" ref="Z357:Z375" si="498">M357+T357</f>
        <v>7856959.5824137405</v>
      </c>
      <c r="AA357" s="369">
        <f t="shared" ref="AA357:AA375" si="499">N357+U357</f>
        <v>8292156.501016248</v>
      </c>
      <c r="AB357" s="369">
        <f t="shared" ref="AB357:AB375" si="500">O357+V357</f>
        <v>8120984.4291354874</v>
      </c>
      <c r="AC357" s="369">
        <f t="shared" ref="AC357:AC375" si="501">P357+W357</f>
        <v>8192036.987274671</v>
      </c>
      <c r="AE357" s="371">
        <f>IF($Q357="rateio",0,Y357*$Q357)</f>
        <v>233807.32412675567</v>
      </c>
      <c r="AF357" s="371">
        <f t="shared" ref="AF357:AF375" si="502">IF($Q357="rateio",0,Z357*$Q357)</f>
        <v>224709.04405703297</v>
      </c>
      <c r="AG357" s="371">
        <f t="shared" ref="AG357:AG375" si="503">IF($Q357="rateio",0,AA357*$Q357)</f>
        <v>237155.67592906469</v>
      </c>
      <c r="AH357" s="371">
        <f t="shared" ref="AH357:AH375" si="504">IF($Q357="rateio",0,AB357*$Q357)</f>
        <v>232260.15467327496</v>
      </c>
      <c r="AI357" s="371">
        <f t="shared" ref="AI357:AI375" si="505">IF($Q357="rateio",0,AC357*$Q357)</f>
        <v>234292.25783605559</v>
      </c>
    </row>
    <row r="358" spans="1:35" x14ac:dyDescent="0.2">
      <c r="A358" s="61">
        <v>2</v>
      </c>
      <c r="B358" s="28" t="s">
        <v>275</v>
      </c>
      <c r="C358" s="28" t="str">
        <f>VLOOKUP(B358,Valores!$A$2:$F$223,5,FALSE)</f>
        <v>unid.</v>
      </c>
      <c r="D358" s="280">
        <v>0.33300000000000002</v>
      </c>
      <c r="E358" s="209">
        <f>VLOOKUP($B358,Valores!$A$2:$G$300,6,FALSE)*VLOOKUP(VLOOKUP($B358,Indices_Poder!$B$5:$E$250,3,FALSE),Indices_Poder!$G$6:$N$28,4,FALSE)</f>
        <v>86511.582776174182</v>
      </c>
      <c r="F358" s="60">
        <f>$E358*VLOOKUP(F$356,Regional!$A$2:$B$7,2,FALSE)</f>
        <v>87592.977560876359</v>
      </c>
      <c r="G358" s="60">
        <f>$E358*VLOOKUP(G$356,Regional!$A$2:$B$7,2,FALSE)</f>
        <v>84184.421199495089</v>
      </c>
      <c r="H358" s="60">
        <f>$E358*VLOOKUP(H$356,Regional!$A$2:$B$7,2,FALSE)</f>
        <v>88847.395511130875</v>
      </c>
      <c r="I358" s="60">
        <f>$E358*VLOOKUP(I$356,Regional!$A$2:$B$7,2,FALSE)</f>
        <v>87013.349956275997</v>
      </c>
      <c r="J358" s="60">
        <f>$E358*VLOOKUP(J$356,Regional!$A$2:$B$7,2,FALSE)</f>
        <v>87774.651884706327</v>
      </c>
      <c r="K358" s="97">
        <f t="shared" ref="K358:K375" si="506">D358*E358</f>
        <v>28808.357064466003</v>
      </c>
      <c r="L358" s="63">
        <f t="shared" ref="L358:L375" si="507">$D358*F358</f>
        <v>29168.461527771829</v>
      </c>
      <c r="M358" s="63">
        <f t="shared" ref="M358:M375" si="508">$D358*G358</f>
        <v>28033.412259431865</v>
      </c>
      <c r="N358" s="63">
        <f t="shared" ref="N358:N375" si="509">$D358*H358</f>
        <v>29586.182705206582</v>
      </c>
      <c r="O358" s="63">
        <f t="shared" ref="O358:O375" si="510">$D358*I358</f>
        <v>28975.445535439907</v>
      </c>
      <c r="P358" s="64">
        <f t="shared" ref="P358:P375" si="511">$D358*J358</f>
        <v>29228.959077607207</v>
      </c>
      <c r="Q358" s="1">
        <f>VLOOKUP(B358,Valores!$A$2:$O$300,14,FALSE)</f>
        <v>3.5700000000000003E-2</v>
      </c>
      <c r="R358" s="1" t="str">
        <f>VLOOKUP(B358,Valores!$A$2:$O$300,15,FALSE)</f>
        <v>UAR</v>
      </c>
      <c r="S358" s="322">
        <f t="shared" ref="S358:S375" si="512">IF($R358="UAR",L358*S$356,0)</f>
        <v>20076.007298293265</v>
      </c>
      <c r="T358" s="322">
        <f t="shared" si="494"/>
        <v>19294.7779772535</v>
      </c>
      <c r="U358" s="322">
        <f t="shared" si="495"/>
        <v>20363.515550960175</v>
      </c>
      <c r="V358" s="322">
        <f t="shared" si="496"/>
        <v>19943.158657405795</v>
      </c>
      <c r="W358" s="322">
        <f t="shared" si="497"/>
        <v>20117.646424541577</v>
      </c>
      <c r="Y358" s="369">
        <f t="shared" ref="Y358:Y375" si="513">L358+S358</f>
        <v>49244.468826065095</v>
      </c>
      <c r="Z358" s="369">
        <f t="shared" si="498"/>
        <v>47328.190236685361</v>
      </c>
      <c r="AA358" s="369">
        <f t="shared" si="499"/>
        <v>49949.698256166754</v>
      </c>
      <c r="AB358" s="369">
        <f t="shared" si="500"/>
        <v>48918.604192845698</v>
      </c>
      <c r="AC358" s="369">
        <f t="shared" si="501"/>
        <v>49346.605502148785</v>
      </c>
      <c r="AE358" s="371">
        <f t="shared" ref="AE358:AE375" si="514">IF($Q358="rateio",0,Y358*$Q358)</f>
        <v>1758.027537090524</v>
      </c>
      <c r="AF358" s="371">
        <f t="shared" si="502"/>
        <v>1689.6163914496676</v>
      </c>
      <c r="AG358" s="371">
        <f t="shared" si="503"/>
        <v>1783.2042277451533</v>
      </c>
      <c r="AH358" s="371">
        <f t="shared" si="504"/>
        <v>1746.3941696845916</v>
      </c>
      <c r="AI358" s="371">
        <f t="shared" si="505"/>
        <v>1761.6738164267117</v>
      </c>
    </row>
    <row r="359" spans="1:35" x14ac:dyDescent="0.2">
      <c r="A359" s="61">
        <v>3</v>
      </c>
      <c r="B359" s="28" t="s">
        <v>410</v>
      </c>
      <c r="C359" s="28" t="str">
        <f>VLOOKUP(B359,Valores!$A$2:$F$223,5,FALSE)</f>
        <v>unid.</v>
      </c>
      <c r="D359" s="281">
        <v>1</v>
      </c>
      <c r="E359" s="209">
        <f>VLOOKUP($B359,Valores!$A$2:$G$300,6,FALSE)*VLOOKUP(VLOOKUP($B359,Indices_Poder!$B$5:$E$250,3,FALSE),Indices_Poder!$G$6:$N$28,4,FALSE)</f>
        <v>1568.6315587113145</v>
      </c>
      <c r="F359" s="60">
        <f>$E359*VLOOKUP(F$356,Regional!$A$2:$B$7,2,FALSE)</f>
        <v>1588.2394531952059</v>
      </c>
      <c r="G359" s="60">
        <f>$E359*VLOOKUP(G$356,Regional!$A$2:$B$7,2,FALSE)</f>
        <v>1526.4353697819802</v>
      </c>
      <c r="H359" s="60">
        <f>$E359*VLOOKUP(H$356,Regional!$A$2:$B$7,2,FALSE)</f>
        <v>1610.9846107965197</v>
      </c>
      <c r="I359" s="60">
        <f>$E359*VLOOKUP(I$356,Regional!$A$2:$B$7,2,FALSE)</f>
        <v>1577.7296217518401</v>
      </c>
      <c r="J359" s="60">
        <f>$E359*VLOOKUP(J$356,Regional!$A$2:$B$7,2,FALSE)</f>
        <v>1591.5335794684995</v>
      </c>
      <c r="K359" s="97">
        <f t="shared" si="506"/>
        <v>1568.6315587113145</v>
      </c>
      <c r="L359" s="63">
        <f t="shared" si="507"/>
        <v>1588.2394531952059</v>
      </c>
      <c r="M359" s="63">
        <f t="shared" si="508"/>
        <v>1526.4353697819802</v>
      </c>
      <c r="N359" s="63">
        <f t="shared" si="509"/>
        <v>1610.9846107965197</v>
      </c>
      <c r="O359" s="63">
        <f t="shared" si="510"/>
        <v>1577.7296217518401</v>
      </c>
      <c r="P359" s="64">
        <f t="shared" si="511"/>
        <v>1591.5335794684995</v>
      </c>
      <c r="Q359" s="1">
        <f>VLOOKUP(B359,Valores!$A$2:$O$300,14,FALSE)</f>
        <v>2.7E-2</v>
      </c>
      <c r="R359" s="1" t="str">
        <f>VLOOKUP(B359,Valores!$A$2:$O$300,15,FALSE)</f>
        <v>COM</v>
      </c>
      <c r="S359" s="322">
        <f t="shared" si="512"/>
        <v>0</v>
      </c>
      <c r="T359" s="322">
        <f t="shared" si="494"/>
        <v>0</v>
      </c>
      <c r="U359" s="322">
        <f t="shared" si="495"/>
        <v>0</v>
      </c>
      <c r="V359" s="322">
        <f t="shared" si="496"/>
        <v>0</v>
      </c>
      <c r="W359" s="322">
        <f t="shared" si="497"/>
        <v>0</v>
      </c>
      <c r="Y359" s="369">
        <f t="shared" si="513"/>
        <v>1588.2394531952059</v>
      </c>
      <c r="Z359" s="369">
        <f t="shared" si="498"/>
        <v>1526.4353697819802</v>
      </c>
      <c r="AA359" s="369">
        <f t="shared" si="499"/>
        <v>1610.9846107965197</v>
      </c>
      <c r="AB359" s="369">
        <f t="shared" si="500"/>
        <v>1577.7296217518401</v>
      </c>
      <c r="AC359" s="369">
        <f t="shared" si="501"/>
        <v>1591.5335794684995</v>
      </c>
      <c r="AE359" s="371">
        <f t="shared" si="514"/>
        <v>42.882465236270562</v>
      </c>
      <c r="AF359" s="371">
        <f t="shared" si="502"/>
        <v>41.213754984113464</v>
      </c>
      <c r="AG359" s="371">
        <f t="shared" si="503"/>
        <v>43.496584491506034</v>
      </c>
      <c r="AH359" s="371">
        <f t="shared" si="504"/>
        <v>42.59869978729968</v>
      </c>
      <c r="AI359" s="371">
        <f t="shared" si="505"/>
        <v>42.971406645649488</v>
      </c>
    </row>
    <row r="360" spans="1:35" x14ac:dyDescent="0.2">
      <c r="A360" s="61">
        <v>4</v>
      </c>
      <c r="B360" s="28" t="s">
        <v>408</v>
      </c>
      <c r="C360" s="28" t="str">
        <f>VLOOKUP(B360,Valores!$A$2:$F$223,5,FALSE)</f>
        <v>unid.</v>
      </c>
      <c r="D360" s="281">
        <v>1</v>
      </c>
      <c r="E360" s="209">
        <f>VLOOKUP($B360,Valores!$A$2:$G$300,6,FALSE)*VLOOKUP(VLOOKUP($B360,Indices_Poder!$B$5:$E$250,3,FALSE),Indices_Poder!$G$6:$N$28,4,FALSE)</f>
        <v>1568.6315587113145</v>
      </c>
      <c r="F360" s="60">
        <f>$E360*VLOOKUP(F$356,Regional!$A$2:$B$7,2,FALSE)</f>
        <v>1588.2394531952059</v>
      </c>
      <c r="G360" s="60">
        <f>$E360*VLOOKUP(G$356,Regional!$A$2:$B$7,2,FALSE)</f>
        <v>1526.4353697819802</v>
      </c>
      <c r="H360" s="60">
        <f>$E360*VLOOKUP(H$356,Regional!$A$2:$B$7,2,FALSE)</f>
        <v>1610.9846107965197</v>
      </c>
      <c r="I360" s="60">
        <f>$E360*VLOOKUP(I$356,Regional!$A$2:$B$7,2,FALSE)</f>
        <v>1577.7296217518401</v>
      </c>
      <c r="J360" s="60">
        <f>$E360*VLOOKUP(J$356,Regional!$A$2:$B$7,2,FALSE)</f>
        <v>1591.5335794684995</v>
      </c>
      <c r="K360" s="97">
        <f t="shared" si="506"/>
        <v>1568.6315587113145</v>
      </c>
      <c r="L360" s="63">
        <f t="shared" si="507"/>
        <v>1588.2394531952059</v>
      </c>
      <c r="M360" s="63">
        <f t="shared" si="508"/>
        <v>1526.4353697819802</v>
      </c>
      <c r="N360" s="63">
        <f t="shared" si="509"/>
        <v>1610.9846107965197</v>
      </c>
      <c r="O360" s="63">
        <f t="shared" si="510"/>
        <v>1577.7296217518401</v>
      </c>
      <c r="P360" s="64">
        <f t="shared" si="511"/>
        <v>1591.5335794684995</v>
      </c>
      <c r="Q360" s="1">
        <f>VLOOKUP(B360,Valores!$A$2:$O$300,14,FALSE)</f>
        <v>2.7E-2</v>
      </c>
      <c r="R360" s="1" t="str">
        <f>VLOOKUP(B360,Valores!$A$2:$O$300,15,FALSE)</f>
        <v>COM</v>
      </c>
      <c r="S360" s="322">
        <f t="shared" si="512"/>
        <v>0</v>
      </c>
      <c r="T360" s="322">
        <f t="shared" si="494"/>
        <v>0</v>
      </c>
      <c r="U360" s="322">
        <f t="shared" si="495"/>
        <v>0</v>
      </c>
      <c r="V360" s="322">
        <f t="shared" si="496"/>
        <v>0</v>
      </c>
      <c r="W360" s="322">
        <f t="shared" si="497"/>
        <v>0</v>
      </c>
      <c r="Y360" s="369">
        <f t="shared" si="513"/>
        <v>1588.2394531952059</v>
      </c>
      <c r="Z360" s="369">
        <f t="shared" si="498"/>
        <v>1526.4353697819802</v>
      </c>
      <c r="AA360" s="369">
        <f t="shared" si="499"/>
        <v>1610.9846107965197</v>
      </c>
      <c r="AB360" s="369">
        <f t="shared" si="500"/>
        <v>1577.7296217518401</v>
      </c>
      <c r="AC360" s="369">
        <f t="shared" si="501"/>
        <v>1591.5335794684995</v>
      </c>
      <c r="AE360" s="371">
        <f t="shared" si="514"/>
        <v>42.882465236270562</v>
      </c>
      <c r="AF360" s="371">
        <f t="shared" si="502"/>
        <v>41.213754984113464</v>
      </c>
      <c r="AG360" s="371">
        <f t="shared" si="503"/>
        <v>43.496584491506034</v>
      </c>
      <c r="AH360" s="371">
        <f t="shared" si="504"/>
        <v>42.59869978729968</v>
      </c>
      <c r="AI360" s="371">
        <f t="shared" si="505"/>
        <v>42.971406645649488</v>
      </c>
    </row>
    <row r="361" spans="1:35" x14ac:dyDescent="0.2">
      <c r="A361" s="61">
        <v>5</v>
      </c>
      <c r="B361" s="28" t="s">
        <v>2</v>
      </c>
      <c r="C361" s="28" t="str">
        <f>VLOOKUP(B361,Valores!$A$2:$F$223,5,FALSE)</f>
        <v>unid.</v>
      </c>
      <c r="D361" s="281">
        <v>1</v>
      </c>
      <c r="E361" s="209">
        <f>VLOOKUP($B361,Valores!$A$2:$G$300,6,FALSE)*VLOOKUP(VLOOKUP($B361,Indices_Poder!$B$5:$E$250,3,FALSE),Indices_Poder!$G$6:$N$28,4,FALSE)</f>
        <v>25042.747785145042</v>
      </c>
      <c r="F361" s="60">
        <f>$E361*VLOOKUP(F$356,Regional!$A$2:$B$7,2,FALSE)</f>
        <v>25355.782132459353</v>
      </c>
      <c r="G361" s="60">
        <f>$E361*VLOOKUP(G$356,Regional!$A$2:$B$7,2,FALSE)</f>
        <v>24369.097869724639</v>
      </c>
      <c r="H361" s="60">
        <f>$E361*VLOOKUP(H$356,Regional!$A$2:$B$7,2,FALSE)</f>
        <v>25718.901975343957</v>
      </c>
      <c r="I361" s="60">
        <f>$E361*VLOOKUP(I$356,Regional!$A$2:$B$7,2,FALSE)</f>
        <v>25187.995722298885</v>
      </c>
      <c r="J361" s="60">
        <f>$E361*VLOOKUP(J$356,Regional!$A$2:$B$7,2,FALSE)</f>
        <v>25408.371902808158</v>
      </c>
      <c r="K361" s="97">
        <f t="shared" si="506"/>
        <v>25042.747785145042</v>
      </c>
      <c r="L361" s="63">
        <f t="shared" si="507"/>
        <v>25355.782132459353</v>
      </c>
      <c r="M361" s="63">
        <f t="shared" si="508"/>
        <v>24369.097869724639</v>
      </c>
      <c r="N361" s="63">
        <f t="shared" si="509"/>
        <v>25718.901975343957</v>
      </c>
      <c r="O361" s="63">
        <f t="shared" si="510"/>
        <v>25187.995722298885</v>
      </c>
      <c r="P361" s="64">
        <f t="shared" si="511"/>
        <v>25408.371902808158</v>
      </c>
      <c r="Q361" s="1">
        <f>VLOOKUP(B361,Valores!$A$2:$O$300,14,FALSE)</f>
        <v>0.04</v>
      </c>
      <c r="R361" s="1" t="str">
        <f>VLOOKUP(B361,Valores!$A$2:$O$300,15,FALSE)</f>
        <v>UAR</v>
      </c>
      <c r="S361" s="322">
        <f t="shared" si="512"/>
        <v>17451.824350095354</v>
      </c>
      <c r="T361" s="322">
        <f t="shared" si="494"/>
        <v>16772.711382792873</v>
      </c>
      <c r="U361" s="322">
        <f t="shared" si="495"/>
        <v>17701.751711158449</v>
      </c>
      <c r="V361" s="322">
        <f t="shared" si="496"/>
        <v>17336.340672914481</v>
      </c>
      <c r="W361" s="322">
        <f t="shared" si="497"/>
        <v>17488.020726525185</v>
      </c>
      <c r="Y361" s="369">
        <f t="shared" si="513"/>
        <v>42807.606482554707</v>
      </c>
      <c r="Z361" s="369">
        <f t="shared" si="498"/>
        <v>41141.809252517516</v>
      </c>
      <c r="AA361" s="369">
        <f t="shared" si="499"/>
        <v>43420.65368650241</v>
      </c>
      <c r="AB361" s="369">
        <f t="shared" si="500"/>
        <v>42524.336395213366</v>
      </c>
      <c r="AC361" s="369">
        <f t="shared" si="501"/>
        <v>42896.392629333342</v>
      </c>
      <c r="AE361" s="371">
        <f t="shared" si="514"/>
        <v>1712.3042593021883</v>
      </c>
      <c r="AF361" s="371">
        <f t="shared" si="502"/>
        <v>1645.6723701007006</v>
      </c>
      <c r="AG361" s="371">
        <f t="shared" si="503"/>
        <v>1736.8261474600965</v>
      </c>
      <c r="AH361" s="371">
        <f t="shared" si="504"/>
        <v>1700.9734558085347</v>
      </c>
      <c r="AI361" s="371">
        <f t="shared" si="505"/>
        <v>1715.8557051733337</v>
      </c>
    </row>
    <row r="362" spans="1:35" x14ac:dyDescent="0.2">
      <c r="A362" s="61">
        <v>6</v>
      </c>
      <c r="B362" s="28" t="s">
        <v>505</v>
      </c>
      <c r="C362" s="28" t="str">
        <f>VLOOKUP(B362,Valores!$A$2:$F$223,5,FALSE)</f>
        <v>unid.</v>
      </c>
      <c r="D362" s="281">
        <v>0.33</v>
      </c>
      <c r="E362" s="209">
        <f>EXP(10.06941)*POWER(13.8,0.39621)*POWER($Q$4,0.54447)*0.9331847*(1+Valores!$H$135)*(1+Valores!$I$135)*(1+Valores!$J$135)*VLOOKUP(VLOOKUP($B362,Indices_Poder!$B$5:$E$250,3,FALSE),Indices_Poder!$G$6:$N$28,8,FALSE)</f>
        <v>231416.57989152739</v>
      </c>
      <c r="F362" s="60">
        <f>$E362*VLOOKUP(F$356,Regional!$A$2:$B$7,2,FALSE)</f>
        <v>234309.28714017148</v>
      </c>
      <c r="G362" s="60">
        <f>$E362*VLOOKUP(G$356,Regional!$A$2:$B$7,2,FALSE)</f>
        <v>225191.4738924453</v>
      </c>
      <c r="H362" s="60">
        <f>$E362*VLOOKUP(H$356,Regional!$A$2:$B$7,2,FALSE)</f>
        <v>237664.82754859861</v>
      </c>
      <c r="I362" s="60">
        <f>$E362*VLOOKUP(I$356,Regional!$A$2:$B$7,2,FALSE)</f>
        <v>232758.79605489827</v>
      </c>
      <c r="J362" s="60">
        <f>$E362*VLOOKUP(J$356,Regional!$A$2:$B$7,2,FALSE)</f>
        <v>234795.26195794367</v>
      </c>
      <c r="K362" s="97">
        <f t="shared" si="506"/>
        <v>76367.471364204044</v>
      </c>
      <c r="L362" s="63">
        <f t="shared" si="507"/>
        <v>77322.064756256586</v>
      </c>
      <c r="M362" s="63">
        <f t="shared" si="508"/>
        <v>74313.186384506946</v>
      </c>
      <c r="N362" s="63">
        <f t="shared" si="509"/>
        <v>78429.393091037549</v>
      </c>
      <c r="O362" s="63">
        <f t="shared" si="510"/>
        <v>76810.402698116435</v>
      </c>
      <c r="P362" s="64">
        <f t="shared" si="511"/>
        <v>77482.436446121414</v>
      </c>
      <c r="Q362" s="1">
        <f>VLOOKUP(B362,Valores!$A$2:$O$300,14,FALSE)</f>
        <v>3.3300000000000003E-2</v>
      </c>
      <c r="R362" s="1" t="str">
        <f>VLOOKUP(B362,Valores!$A$2:$O$300,15,FALSE)</f>
        <v>UAR</v>
      </c>
      <c r="S362" s="322">
        <f t="shared" si="512"/>
        <v>53219.067961048298</v>
      </c>
      <c r="T362" s="322">
        <f t="shared" si="494"/>
        <v>51148.123489280086</v>
      </c>
      <c r="U362" s="322">
        <f t="shared" si="495"/>
        <v>53981.21757629294</v>
      </c>
      <c r="V362" s="322">
        <f t="shared" si="496"/>
        <v>52866.902276762863</v>
      </c>
      <c r="W362" s="322">
        <f t="shared" si="497"/>
        <v>53329.448250152702</v>
      </c>
      <c r="Y362" s="369">
        <f t="shared" si="513"/>
        <v>130541.13271730489</v>
      </c>
      <c r="Z362" s="369">
        <f t="shared" si="498"/>
        <v>125461.30987378703</v>
      </c>
      <c r="AA362" s="369">
        <f t="shared" si="499"/>
        <v>132410.6106673305</v>
      </c>
      <c r="AB362" s="369">
        <f t="shared" si="500"/>
        <v>129677.3049748793</v>
      </c>
      <c r="AC362" s="369">
        <f t="shared" si="501"/>
        <v>130811.88469627412</v>
      </c>
      <c r="AE362" s="371">
        <f t="shared" si="514"/>
        <v>4347.0197194862531</v>
      </c>
      <c r="AF362" s="371">
        <f t="shared" si="502"/>
        <v>4177.8616187971083</v>
      </c>
      <c r="AG362" s="371">
        <f t="shared" si="503"/>
        <v>4409.2733352221067</v>
      </c>
      <c r="AH362" s="371">
        <f t="shared" si="504"/>
        <v>4318.2542556634808</v>
      </c>
      <c r="AI362" s="371">
        <f t="shared" si="505"/>
        <v>4356.0357603859284</v>
      </c>
    </row>
    <row r="363" spans="1:35" x14ac:dyDescent="0.2">
      <c r="A363" s="125">
        <v>7</v>
      </c>
      <c r="B363" s="28" t="s">
        <v>296</v>
      </c>
      <c r="C363" s="28" t="str">
        <f>VLOOKUP(B363,Valores!$A$2:$F$223,5,FALSE)</f>
        <v>unid.</v>
      </c>
      <c r="D363" s="281">
        <v>0.33</v>
      </c>
      <c r="E363" s="209">
        <f>VLOOKUP($B363,Valores!$A$2:$G$300,6,FALSE)*VLOOKUP(VLOOKUP($B363,Indices_Poder!$B$5:$E$250,3,FALSE),Indices_Poder!$G$6:$N$28,4,FALSE)</f>
        <v>33913.01283390211</v>
      </c>
      <c r="F363" s="60">
        <f>$E363*VLOOKUP(F$356,Regional!$A$2:$B$7,2,FALSE)</f>
        <v>34336.925494325886</v>
      </c>
      <c r="G363" s="60">
        <f>$E363*VLOOKUP(G$356,Regional!$A$2:$B$7,2,FALSE)</f>
        <v>33000.752788670143</v>
      </c>
      <c r="H363" s="60">
        <f>$E363*VLOOKUP(H$356,Regional!$A$2:$B$7,2,FALSE)</f>
        <v>34828.664180417465</v>
      </c>
      <c r="I363" s="60">
        <f>$E363*VLOOKUP(I$356,Regional!$A$2:$B$7,2,FALSE)</f>
        <v>34109.708308338741</v>
      </c>
      <c r="J363" s="60">
        <f>$E363*VLOOKUP(J$356,Regional!$A$2:$B$7,2,FALSE)</f>
        <v>34408.142821277077</v>
      </c>
      <c r="K363" s="128">
        <f t="shared" si="506"/>
        <v>11191.294235187697</v>
      </c>
      <c r="L363" s="60">
        <f t="shared" si="507"/>
        <v>11331.185413127543</v>
      </c>
      <c r="M363" s="60">
        <f t="shared" si="508"/>
        <v>10890.248420261147</v>
      </c>
      <c r="N363" s="60">
        <f t="shared" si="509"/>
        <v>11493.459179537764</v>
      </c>
      <c r="O363" s="60">
        <f t="shared" si="510"/>
        <v>11256.203741751784</v>
      </c>
      <c r="P363" s="82">
        <f t="shared" si="511"/>
        <v>11354.687131021436</v>
      </c>
      <c r="Q363" s="1">
        <f>VLOOKUP(B363,Valores!$A$2:$O$300,14,FALSE)</f>
        <v>2.7799999999999998E-2</v>
      </c>
      <c r="R363" s="1" t="str">
        <f>VLOOKUP(B363,Valores!$A$2:$O$300,15,FALSE)</f>
        <v>UAR</v>
      </c>
      <c r="S363" s="322">
        <f t="shared" si="512"/>
        <v>7799.0044430581338</v>
      </c>
      <c r="T363" s="322">
        <f t="shared" si="494"/>
        <v>7495.5172578171532</v>
      </c>
      <c r="U363" s="322">
        <f t="shared" si="495"/>
        <v>7910.6938894031628</v>
      </c>
      <c r="V363" s="322">
        <f t="shared" si="496"/>
        <v>7747.3962161262925</v>
      </c>
      <c r="W363" s="322">
        <f t="shared" si="497"/>
        <v>7815.1801559770693</v>
      </c>
      <c r="Y363" s="369">
        <f t="shared" si="513"/>
        <v>19130.189856185676</v>
      </c>
      <c r="Z363" s="369">
        <f t="shared" si="498"/>
        <v>18385.7656780783</v>
      </c>
      <c r="AA363" s="369">
        <f t="shared" si="499"/>
        <v>19404.153068940926</v>
      </c>
      <c r="AB363" s="369">
        <f t="shared" si="500"/>
        <v>19003.599957878076</v>
      </c>
      <c r="AC363" s="369">
        <f t="shared" si="501"/>
        <v>19169.867286998506</v>
      </c>
      <c r="AE363" s="371">
        <f t="shared" si="514"/>
        <v>531.81927800196172</v>
      </c>
      <c r="AF363" s="371">
        <f t="shared" si="502"/>
        <v>511.12428585057671</v>
      </c>
      <c r="AG363" s="371">
        <f t="shared" si="503"/>
        <v>539.43545531655775</v>
      </c>
      <c r="AH363" s="371">
        <f t="shared" si="504"/>
        <v>528.30007882901043</v>
      </c>
      <c r="AI363" s="371">
        <f t="shared" si="505"/>
        <v>532.92231057855838</v>
      </c>
    </row>
    <row r="364" spans="1:35" x14ac:dyDescent="0.2">
      <c r="A364" s="125">
        <v>8</v>
      </c>
      <c r="B364" s="28" t="s">
        <v>249</v>
      </c>
      <c r="C364" s="28" t="str">
        <f>VLOOKUP(B364,Valores!$A$2:$F$223,5,FALSE)</f>
        <v>kg</v>
      </c>
      <c r="D364" s="281">
        <v>0</v>
      </c>
      <c r="E364" s="209">
        <f>VLOOKUP($B364,Valores!$A$2:$G$300,6,FALSE)*VLOOKUP(VLOOKUP($B364,Indices_Poder!$B$5:$E$250,3,FALSE),Indices_Poder!$G$6:$N$28,4,FALSE)</f>
        <v>63.149084067654321</v>
      </c>
      <c r="F364" s="60">
        <f>$E364*VLOOKUP(F$356,Regional!$A$2:$B$7,2,FALSE)</f>
        <v>63.9384476185</v>
      </c>
      <c r="G364" s="60">
        <f>$E364*VLOOKUP(G$356,Regional!$A$2:$B$7,2,FALSE)</f>
        <v>61.450373706234416</v>
      </c>
      <c r="H364" s="60">
        <f>$E364*VLOOKUP(H$356,Regional!$A$2:$B$7,2,FALSE)</f>
        <v>64.854109337480978</v>
      </c>
      <c r="I364" s="60">
        <f>$E364*VLOOKUP(I$356,Regional!$A$2:$B$7,2,FALSE)</f>
        <v>63.51534875524672</v>
      </c>
      <c r="J364" s="60">
        <f>$E364*VLOOKUP(J$356,Regional!$A$2:$B$7,2,FALSE)</f>
        <v>64.071060695042078</v>
      </c>
      <c r="K364" s="128">
        <f t="shared" si="506"/>
        <v>0</v>
      </c>
      <c r="L364" s="60">
        <f t="shared" si="507"/>
        <v>0</v>
      </c>
      <c r="M364" s="60">
        <f t="shared" si="508"/>
        <v>0</v>
      </c>
      <c r="N364" s="60">
        <f t="shared" si="509"/>
        <v>0</v>
      </c>
      <c r="O364" s="60">
        <f t="shared" si="510"/>
        <v>0</v>
      </c>
      <c r="P364" s="82">
        <f t="shared" si="511"/>
        <v>0</v>
      </c>
      <c r="Q364" s="1">
        <f>VLOOKUP(B364,Valores!$A$2:$O$300,14,FALSE)</f>
        <v>2.5000000000000001E-2</v>
      </c>
      <c r="R364" s="1" t="str">
        <f>VLOOKUP(B364,Valores!$A$2:$O$300,15,FALSE)</f>
        <v>UAR</v>
      </c>
      <c r="S364" s="322">
        <f t="shared" si="512"/>
        <v>0</v>
      </c>
      <c r="T364" s="322">
        <f t="shared" si="494"/>
        <v>0</v>
      </c>
      <c r="U364" s="322">
        <f t="shared" si="495"/>
        <v>0</v>
      </c>
      <c r="V364" s="322">
        <f t="shared" si="496"/>
        <v>0</v>
      </c>
      <c r="W364" s="322">
        <f t="shared" si="497"/>
        <v>0</v>
      </c>
      <c r="Y364" s="369">
        <f t="shared" si="513"/>
        <v>0</v>
      </c>
      <c r="Z364" s="369">
        <f t="shared" si="498"/>
        <v>0</v>
      </c>
      <c r="AA364" s="369">
        <f t="shared" si="499"/>
        <v>0</v>
      </c>
      <c r="AB364" s="369">
        <f t="shared" si="500"/>
        <v>0</v>
      </c>
      <c r="AC364" s="369">
        <f t="shared" si="501"/>
        <v>0</v>
      </c>
      <c r="AE364" s="371">
        <f t="shared" si="514"/>
        <v>0</v>
      </c>
      <c r="AF364" s="371">
        <f t="shared" si="502"/>
        <v>0</v>
      </c>
      <c r="AG364" s="371">
        <f t="shared" si="503"/>
        <v>0</v>
      </c>
      <c r="AH364" s="371">
        <f t="shared" si="504"/>
        <v>0</v>
      </c>
      <c r="AI364" s="371">
        <f t="shared" si="505"/>
        <v>0</v>
      </c>
    </row>
    <row r="365" spans="1:35" x14ac:dyDescent="0.2">
      <c r="A365" s="61">
        <v>9</v>
      </c>
      <c r="B365" s="28" t="s">
        <v>4</v>
      </c>
      <c r="C365" s="28" t="str">
        <f>VLOOKUP(B365,Valores!$A$2:$F$223,5,FALSE)</f>
        <v>kg</v>
      </c>
      <c r="D365" s="281">
        <v>146</v>
      </c>
      <c r="E365" s="209">
        <f>VLOOKUP($B365,Valores!$A$2:$G$300,6,FALSE)*VLOOKUP(VLOOKUP($B365,Indices_Poder!$B$5:$E$250,3,FALSE),Indices_Poder!$G$6:$N$28,4,FALSE)</f>
        <v>50.884983367545722</v>
      </c>
      <c r="F365" s="60">
        <f>$E365*VLOOKUP(F$356,Regional!$A$2:$B$7,2,FALSE)</f>
        <v>51.521045659640038</v>
      </c>
      <c r="G365" s="60">
        <f>$E365*VLOOKUP(G$356,Regional!$A$2:$B$7,2,FALSE)</f>
        <v>49.516177314958739</v>
      </c>
      <c r="H365" s="60">
        <f>$E365*VLOOKUP(H$356,Regional!$A$2:$B$7,2,FALSE)</f>
        <v>52.258877918469452</v>
      </c>
      <c r="I365" s="60">
        <f>$E365*VLOOKUP(I$356,Regional!$A$2:$B$7,2,FALSE)</f>
        <v>51.180116271077488</v>
      </c>
      <c r="J365" s="60">
        <f>$E365*VLOOKUP(J$356,Regional!$A$2:$B$7,2,FALSE)</f>
        <v>51.62790412471189</v>
      </c>
      <c r="K365" s="97">
        <f t="shared" si="506"/>
        <v>7429.2075716616755</v>
      </c>
      <c r="L365" s="63">
        <f t="shared" si="507"/>
        <v>7522.0726663074456</v>
      </c>
      <c r="M365" s="63">
        <f t="shared" si="508"/>
        <v>7229.361887983976</v>
      </c>
      <c r="N365" s="63">
        <f t="shared" si="509"/>
        <v>7629.79617609654</v>
      </c>
      <c r="O365" s="63">
        <f t="shared" si="510"/>
        <v>7472.2969755773129</v>
      </c>
      <c r="P365" s="64">
        <f t="shared" si="511"/>
        <v>7537.6740022079357</v>
      </c>
      <c r="Q365" s="1" t="str">
        <f>VLOOKUP(B365,Valores!$A$2:$O$300,14,FALSE)</f>
        <v>Rateio</v>
      </c>
      <c r="R365" s="1" t="str">
        <f>VLOOKUP(B365,Valores!$A$2:$O$300,15,FALSE)</f>
        <v>COM</v>
      </c>
      <c r="S365" s="322">
        <f t="shared" si="512"/>
        <v>0</v>
      </c>
      <c r="T365" s="322">
        <f t="shared" si="494"/>
        <v>0</v>
      </c>
      <c r="U365" s="322">
        <f t="shared" si="495"/>
        <v>0</v>
      </c>
      <c r="V365" s="322">
        <f t="shared" si="496"/>
        <v>0</v>
      </c>
      <c r="W365" s="322">
        <f t="shared" si="497"/>
        <v>0</v>
      </c>
      <c r="Y365" s="369">
        <f t="shared" si="513"/>
        <v>7522.0726663074456</v>
      </c>
      <c r="Z365" s="369">
        <f t="shared" si="498"/>
        <v>7229.361887983976</v>
      </c>
      <c r="AA365" s="369">
        <f t="shared" si="499"/>
        <v>7629.79617609654</v>
      </c>
      <c r="AB365" s="369">
        <f t="shared" si="500"/>
        <v>7472.2969755773129</v>
      </c>
      <c r="AC365" s="369">
        <f t="shared" si="501"/>
        <v>7537.6740022079357</v>
      </c>
      <c r="AE365" s="371">
        <f t="shared" si="514"/>
        <v>0</v>
      </c>
      <c r="AF365" s="371">
        <f t="shared" si="502"/>
        <v>0</v>
      </c>
      <c r="AG365" s="371">
        <f t="shared" si="503"/>
        <v>0</v>
      </c>
      <c r="AH365" s="371">
        <f t="shared" si="504"/>
        <v>0</v>
      </c>
      <c r="AI365" s="371">
        <f t="shared" si="505"/>
        <v>0</v>
      </c>
    </row>
    <row r="366" spans="1:35" x14ac:dyDescent="0.2">
      <c r="A366" s="61">
        <v>10</v>
      </c>
      <c r="B366" s="28" t="s">
        <v>452</v>
      </c>
      <c r="C366" s="28" t="str">
        <f>VLOOKUP(B366,Valores!$A$2:$F$223,5,FALSE)</f>
        <v>unid.</v>
      </c>
      <c r="D366" s="281">
        <v>0</v>
      </c>
      <c r="E366" s="209">
        <f>VLOOKUP($B366,Valores!$A$2:$G$300,6,FALSE)*VLOOKUP(VLOOKUP($B366,Indices_Poder!$B$5:$E$250,3,FALSE),Indices_Poder!$G$6:$N$28,4,FALSE)</f>
        <v>151.61455081445314</v>
      </c>
      <c r="F366" s="60">
        <f>$E366*VLOOKUP(F$356,Regional!$A$2:$B$7,2,FALSE)</f>
        <v>153.50973269963379</v>
      </c>
      <c r="G366" s="60">
        <f>$E366*VLOOKUP(G$356,Regional!$A$2:$B$7,2,FALSE)</f>
        <v>147.53611939754435</v>
      </c>
      <c r="H366" s="60">
        <f>$E366*VLOOKUP(H$356,Regional!$A$2:$B$7,2,FALSE)</f>
        <v>155.70814368644335</v>
      </c>
      <c r="I366" s="60">
        <f>$E366*VLOOKUP(I$356,Regional!$A$2:$B$7,2,FALSE)</f>
        <v>152.49391520917698</v>
      </c>
      <c r="J366" s="60">
        <f>$E366*VLOOKUP(J$356,Regional!$A$2:$B$7,2,FALSE)</f>
        <v>153.82812325634416</v>
      </c>
      <c r="K366" s="97">
        <f t="shared" si="506"/>
        <v>0</v>
      </c>
      <c r="L366" s="63">
        <f t="shared" si="507"/>
        <v>0</v>
      </c>
      <c r="M366" s="63">
        <f t="shared" si="508"/>
        <v>0</v>
      </c>
      <c r="N366" s="63">
        <f t="shared" si="509"/>
        <v>0</v>
      </c>
      <c r="O366" s="63">
        <f t="shared" si="510"/>
        <v>0</v>
      </c>
      <c r="P366" s="64">
        <f t="shared" si="511"/>
        <v>0</v>
      </c>
      <c r="Q366" s="1">
        <f>VLOOKUP(B366,Valores!$A$2:$O$300,14,FALSE)</f>
        <v>2.5000000000000001E-2</v>
      </c>
      <c r="R366" s="1" t="str">
        <f>VLOOKUP(B366,Valores!$A$2:$O$300,15,FALSE)</f>
        <v>COM</v>
      </c>
      <c r="S366" s="322">
        <f t="shared" si="512"/>
        <v>0</v>
      </c>
      <c r="T366" s="322">
        <f t="shared" si="494"/>
        <v>0</v>
      </c>
      <c r="U366" s="322">
        <f t="shared" si="495"/>
        <v>0</v>
      </c>
      <c r="V366" s="322">
        <f t="shared" si="496"/>
        <v>0</v>
      </c>
      <c r="W366" s="322">
        <f t="shared" si="497"/>
        <v>0</v>
      </c>
      <c r="Y366" s="369">
        <f t="shared" si="513"/>
        <v>0</v>
      </c>
      <c r="Z366" s="369">
        <f t="shared" si="498"/>
        <v>0</v>
      </c>
      <c r="AA366" s="369">
        <f t="shared" si="499"/>
        <v>0</v>
      </c>
      <c r="AB366" s="369">
        <f t="shared" si="500"/>
        <v>0</v>
      </c>
      <c r="AC366" s="369">
        <f t="shared" si="501"/>
        <v>0</v>
      </c>
      <c r="AE366" s="371">
        <f t="shared" si="514"/>
        <v>0</v>
      </c>
      <c r="AF366" s="371">
        <f t="shared" si="502"/>
        <v>0</v>
      </c>
      <c r="AG366" s="371">
        <f t="shared" si="503"/>
        <v>0</v>
      </c>
      <c r="AH366" s="371">
        <f t="shared" si="504"/>
        <v>0</v>
      </c>
      <c r="AI366" s="371">
        <f t="shared" si="505"/>
        <v>0</v>
      </c>
    </row>
    <row r="367" spans="1:35" x14ac:dyDescent="0.2">
      <c r="A367" s="61">
        <v>11</v>
      </c>
      <c r="B367" s="28" t="s">
        <v>394</v>
      </c>
      <c r="C367" s="28" t="str">
        <f>VLOOKUP(B367,Valores!$A$2:$F$223,5,FALSE)</f>
        <v>kg</v>
      </c>
      <c r="D367" s="281">
        <v>500</v>
      </c>
      <c r="E367" s="209">
        <f>VLOOKUP($B367,Valores!$A$2:$G$300,6,FALSE)*VLOOKUP(VLOOKUP($B367,Indices_Poder!$B$5:$E$250,3,FALSE),Indices_Poder!$G$6:$N$28,4,FALSE)</f>
        <v>46.114880431832724</v>
      </c>
      <c r="F367" s="60">
        <f>$E367*VLOOKUP(F$356,Regional!$A$2:$B$7,2,FALSE)</f>
        <v>46.691316437230633</v>
      </c>
      <c r="G367" s="60">
        <f>$E367*VLOOKUP(G$356,Regional!$A$2:$B$7,2,FALSE)</f>
        <v>44.87439014821642</v>
      </c>
      <c r="H367" s="60">
        <f>$E367*VLOOKUP(H$356,Regional!$A$2:$B$7,2,FALSE)</f>
        <v>47.359982203492201</v>
      </c>
      <c r="I367" s="60">
        <f>$E367*VLOOKUP(I$356,Regional!$A$2:$B$7,2,FALSE)</f>
        <v>46.382346738337354</v>
      </c>
      <c r="J367" s="60">
        <f>$E367*VLOOKUP(J$356,Regional!$A$2:$B$7,2,FALSE)</f>
        <v>46.788157686137481</v>
      </c>
      <c r="K367" s="97">
        <f t="shared" si="506"/>
        <v>23057.440215916362</v>
      </c>
      <c r="L367" s="63">
        <f t="shared" si="507"/>
        <v>23345.658218615317</v>
      </c>
      <c r="M367" s="63">
        <f t="shared" si="508"/>
        <v>22437.195074108211</v>
      </c>
      <c r="N367" s="63">
        <f t="shared" si="509"/>
        <v>23679.991101746102</v>
      </c>
      <c r="O367" s="63">
        <f t="shared" si="510"/>
        <v>23191.173369168679</v>
      </c>
      <c r="P367" s="64">
        <f t="shared" si="511"/>
        <v>23394.078843068739</v>
      </c>
      <c r="Q367" s="1">
        <f>VLOOKUP(B367,Valores!$A$2:$O$300,14,FALSE)</f>
        <v>3.1300000000000001E-2</v>
      </c>
      <c r="R367" s="1" t="str">
        <f>VLOOKUP(B367,Valores!$A$2:$O$300,15,FALSE)</f>
        <v>UAR</v>
      </c>
      <c r="S367" s="322">
        <f t="shared" si="512"/>
        <v>16068.300494153082</v>
      </c>
      <c r="T367" s="322">
        <f t="shared" si="494"/>
        <v>15443.025393442331</v>
      </c>
      <c r="U367" s="322">
        <f t="shared" si="495"/>
        <v>16298.414427155765</v>
      </c>
      <c r="V367" s="322">
        <f t="shared" si="496"/>
        <v>15961.97198717943</v>
      </c>
      <c r="W367" s="322">
        <f t="shared" si="497"/>
        <v>16101.627339622437</v>
      </c>
      <c r="Y367" s="369">
        <f t="shared" si="513"/>
        <v>39413.958712768399</v>
      </c>
      <c r="Z367" s="369">
        <f t="shared" si="498"/>
        <v>37880.220467550542</v>
      </c>
      <c r="AA367" s="369">
        <f t="shared" si="499"/>
        <v>39978.405528901865</v>
      </c>
      <c r="AB367" s="369">
        <f t="shared" si="500"/>
        <v>39153.145356348105</v>
      </c>
      <c r="AC367" s="369">
        <f t="shared" si="501"/>
        <v>39495.706182691174</v>
      </c>
      <c r="AE367" s="371">
        <f t="shared" si="514"/>
        <v>1233.656907709651</v>
      </c>
      <c r="AF367" s="371">
        <f t="shared" si="502"/>
        <v>1185.6509006343319</v>
      </c>
      <c r="AG367" s="371">
        <f t="shared" si="503"/>
        <v>1251.3240930546285</v>
      </c>
      <c r="AH367" s="371">
        <f t="shared" si="504"/>
        <v>1225.4934496536957</v>
      </c>
      <c r="AI367" s="371">
        <f t="shared" si="505"/>
        <v>1236.2156035182338</v>
      </c>
    </row>
    <row r="368" spans="1:35" x14ac:dyDescent="0.2">
      <c r="A368" s="61">
        <v>12</v>
      </c>
      <c r="B368" s="28" t="s">
        <v>395</v>
      </c>
      <c r="C368" s="28" t="str">
        <f>VLOOKUP(B368,Valores!$A$2:$F$223,5,FALSE)</f>
        <v>kg</v>
      </c>
      <c r="D368" s="281">
        <v>500</v>
      </c>
      <c r="E368" s="209">
        <f>VLOOKUP($B368,Valores!$A$2:$G$300,6,FALSE)*VLOOKUP(VLOOKUP($B368,Indices_Poder!$B$5:$E$250,3,FALSE),Indices_Poder!$G$6:$N$28,4,FALSE)</f>
        <v>46.114880431832724</v>
      </c>
      <c r="F368" s="60">
        <f>$E368*VLOOKUP(F$356,Regional!$A$2:$B$7,2,FALSE)</f>
        <v>46.691316437230633</v>
      </c>
      <c r="G368" s="60">
        <f>$E368*VLOOKUP(G$356,Regional!$A$2:$B$7,2,FALSE)</f>
        <v>44.87439014821642</v>
      </c>
      <c r="H368" s="60">
        <f>$E368*VLOOKUP(H$356,Regional!$A$2:$B$7,2,FALSE)</f>
        <v>47.359982203492201</v>
      </c>
      <c r="I368" s="60">
        <f>$E368*VLOOKUP(I$356,Regional!$A$2:$B$7,2,FALSE)</f>
        <v>46.382346738337354</v>
      </c>
      <c r="J368" s="60">
        <f>$E368*VLOOKUP(J$356,Regional!$A$2:$B$7,2,FALSE)</f>
        <v>46.788157686137481</v>
      </c>
      <c r="K368" s="97">
        <f t="shared" si="506"/>
        <v>23057.440215916362</v>
      </c>
      <c r="L368" s="63">
        <f t="shared" si="507"/>
        <v>23345.658218615317</v>
      </c>
      <c r="M368" s="63">
        <f t="shared" si="508"/>
        <v>22437.195074108211</v>
      </c>
      <c r="N368" s="63">
        <f t="shared" si="509"/>
        <v>23679.991101746102</v>
      </c>
      <c r="O368" s="63">
        <f t="shared" si="510"/>
        <v>23191.173369168679</v>
      </c>
      <c r="P368" s="64">
        <f t="shared" si="511"/>
        <v>23394.078843068739</v>
      </c>
      <c r="Q368" s="1">
        <f>VLOOKUP(B368,Valores!$A$2:$O$300,14,FALSE)</f>
        <v>3.1300000000000001E-2</v>
      </c>
      <c r="R368" s="1" t="str">
        <f>VLOOKUP(B368,Valores!$A$2:$O$300,15,FALSE)</f>
        <v>UAR</v>
      </c>
      <c r="S368" s="322">
        <f t="shared" si="512"/>
        <v>16068.300494153082</v>
      </c>
      <c r="T368" s="322">
        <f t="shared" si="494"/>
        <v>15443.025393442331</v>
      </c>
      <c r="U368" s="322">
        <f t="shared" si="495"/>
        <v>16298.414427155765</v>
      </c>
      <c r="V368" s="322">
        <f t="shared" si="496"/>
        <v>15961.97198717943</v>
      </c>
      <c r="W368" s="322">
        <f t="shared" si="497"/>
        <v>16101.627339622437</v>
      </c>
      <c r="Y368" s="369">
        <f t="shared" si="513"/>
        <v>39413.958712768399</v>
      </c>
      <c r="Z368" s="369">
        <f t="shared" si="498"/>
        <v>37880.220467550542</v>
      </c>
      <c r="AA368" s="369">
        <f t="shared" si="499"/>
        <v>39978.405528901865</v>
      </c>
      <c r="AB368" s="369">
        <f t="shared" si="500"/>
        <v>39153.145356348105</v>
      </c>
      <c r="AC368" s="369">
        <f t="shared" si="501"/>
        <v>39495.706182691174</v>
      </c>
      <c r="AE368" s="371">
        <f t="shared" si="514"/>
        <v>1233.656907709651</v>
      </c>
      <c r="AF368" s="371">
        <f t="shared" si="502"/>
        <v>1185.6509006343319</v>
      </c>
      <c r="AG368" s="371">
        <f t="shared" si="503"/>
        <v>1251.3240930546285</v>
      </c>
      <c r="AH368" s="371">
        <f t="shared" si="504"/>
        <v>1225.4934496536957</v>
      </c>
      <c r="AI368" s="371">
        <f t="shared" si="505"/>
        <v>1236.2156035182338</v>
      </c>
    </row>
    <row r="369" spans="1:35" x14ac:dyDescent="0.2">
      <c r="A369" s="61">
        <v>13</v>
      </c>
      <c r="B369" s="28" t="s">
        <v>418</v>
      </c>
      <c r="C369" s="28" t="str">
        <f>VLOOKUP(B369,Valores!$A$2:$F$223,5,FALSE)</f>
        <v>m³</v>
      </c>
      <c r="D369" s="282">
        <v>10.1</v>
      </c>
      <c r="E369" s="209">
        <f>VLOOKUP($B369,Valores!$A$2:$G$300,6,FALSE)*VLOOKUP(VLOOKUP($B369,Indices_Poder!$B$5:$E$250,3,FALSE),Indices_Poder!$G$6:$N$28,4,FALSE)</f>
        <v>3532.8480140991414</v>
      </c>
      <c r="F369" s="60">
        <f>$E369*VLOOKUP(F$356,Regional!$A$2:$B$7,2,FALSE)</f>
        <v>3577.0086142753808</v>
      </c>
      <c r="G369" s="60">
        <f>$E369*VLOOKUP(G$356,Regional!$A$2:$B$7,2,FALSE)</f>
        <v>3437.8144025198744</v>
      </c>
      <c r="H369" s="60">
        <f>$E369*VLOOKUP(H$356,Regional!$A$2:$B$7,2,FALSE)</f>
        <v>3628.2349104798182</v>
      </c>
      <c r="I369" s="60">
        <f>$E369*VLOOKUP(I$356,Regional!$A$2:$B$7,2,FALSE)</f>
        <v>3553.3385325809168</v>
      </c>
      <c r="J369" s="60">
        <f>$E369*VLOOKUP(J$356,Regional!$A$2:$B$7,2,FALSE)</f>
        <v>3584.4275951049885</v>
      </c>
      <c r="K369" s="97">
        <f t="shared" si="506"/>
        <v>35681.764942401329</v>
      </c>
      <c r="L369" s="63">
        <f t="shared" si="507"/>
        <v>36127.787004181344</v>
      </c>
      <c r="M369" s="63">
        <f t="shared" si="508"/>
        <v>34721.925465450731</v>
      </c>
      <c r="N369" s="63">
        <f t="shared" si="509"/>
        <v>36645.172595846161</v>
      </c>
      <c r="O369" s="63">
        <f t="shared" si="510"/>
        <v>35888.719179067259</v>
      </c>
      <c r="P369" s="64">
        <f t="shared" si="511"/>
        <v>36202.718710560381</v>
      </c>
      <c r="Q369" s="1">
        <f>VLOOKUP(B369,Valores!$A$2:$O$300,14,FALSE)</f>
        <v>3.1300000000000001E-2</v>
      </c>
      <c r="R369" s="1" t="str">
        <f>VLOOKUP(B369,Valores!$A$2:$O$300,15,FALSE)</f>
        <v>COM</v>
      </c>
      <c r="S369" s="322">
        <f t="shared" si="512"/>
        <v>0</v>
      </c>
      <c r="T369" s="322">
        <f t="shared" si="494"/>
        <v>0</v>
      </c>
      <c r="U369" s="322">
        <f t="shared" si="495"/>
        <v>0</v>
      </c>
      <c r="V369" s="322">
        <f t="shared" si="496"/>
        <v>0</v>
      </c>
      <c r="W369" s="322">
        <f t="shared" si="497"/>
        <v>0</v>
      </c>
      <c r="Y369" s="369">
        <f t="shared" si="513"/>
        <v>36127.787004181344</v>
      </c>
      <c r="Z369" s="369">
        <f t="shared" si="498"/>
        <v>34721.925465450731</v>
      </c>
      <c r="AA369" s="369">
        <f t="shared" si="499"/>
        <v>36645.172595846161</v>
      </c>
      <c r="AB369" s="369">
        <f t="shared" si="500"/>
        <v>35888.719179067259</v>
      </c>
      <c r="AC369" s="369">
        <f t="shared" si="501"/>
        <v>36202.718710560381</v>
      </c>
      <c r="AE369" s="371">
        <f t="shared" si="514"/>
        <v>1130.7997332308762</v>
      </c>
      <c r="AF369" s="371">
        <f t="shared" si="502"/>
        <v>1086.7962670686079</v>
      </c>
      <c r="AG369" s="371">
        <f t="shared" si="503"/>
        <v>1146.9939022499848</v>
      </c>
      <c r="AH369" s="371">
        <f t="shared" si="504"/>
        <v>1123.3169103048053</v>
      </c>
      <c r="AI369" s="371">
        <f t="shared" si="505"/>
        <v>1133.1450956405399</v>
      </c>
    </row>
    <row r="370" spans="1:35" x14ac:dyDescent="0.2">
      <c r="A370" s="61">
        <v>14</v>
      </c>
      <c r="B370" s="28" t="s">
        <v>387</v>
      </c>
      <c r="C370" s="28" t="str">
        <f>VLOOKUP(B370,Valores!$A$2:$F$223,5,FALSE)</f>
        <v>m³</v>
      </c>
      <c r="D370" s="281">
        <v>48</v>
      </c>
      <c r="E370" s="209">
        <f>VLOOKUP($B370,Valores!$A$2:$G$300,6,FALSE)*VLOOKUP(VLOOKUP($B370,Indices_Poder!$B$5:$E$250,3,FALSE),Indices_Poder!$G$6:$N$28,4,FALSE)</f>
        <v>3532.8480140991414</v>
      </c>
      <c r="F370" s="60">
        <f>$E370*VLOOKUP(F$356,Regional!$A$2:$B$7,2,FALSE)</f>
        <v>3577.0086142753808</v>
      </c>
      <c r="G370" s="60">
        <f>$E370*VLOOKUP(G$356,Regional!$A$2:$B$7,2,FALSE)</f>
        <v>3437.8144025198744</v>
      </c>
      <c r="H370" s="60">
        <f>$E370*VLOOKUP(H$356,Regional!$A$2:$B$7,2,FALSE)</f>
        <v>3628.2349104798182</v>
      </c>
      <c r="I370" s="60">
        <f>$E370*VLOOKUP(I$356,Regional!$A$2:$B$7,2,FALSE)</f>
        <v>3553.3385325809168</v>
      </c>
      <c r="J370" s="60">
        <f>$E370*VLOOKUP(J$356,Regional!$A$2:$B$7,2,FALSE)</f>
        <v>3584.4275951049885</v>
      </c>
      <c r="K370" s="97">
        <f>D370*E370</f>
        <v>169576.70467675879</v>
      </c>
      <c r="L370" s="63">
        <f t="shared" si="507"/>
        <v>171696.41348521828</v>
      </c>
      <c r="M370" s="63">
        <f t="shared" si="508"/>
        <v>165015.09132095397</v>
      </c>
      <c r="N370" s="63">
        <f t="shared" si="509"/>
        <v>174155.27570303128</v>
      </c>
      <c r="O370" s="63">
        <f t="shared" si="510"/>
        <v>170560.24956388399</v>
      </c>
      <c r="P370" s="64">
        <f t="shared" si="511"/>
        <v>172052.52456503944</v>
      </c>
      <c r="Q370" s="1">
        <f>VLOOKUP(B370,Valores!$A$2:$O$300,14,FALSE)</f>
        <v>3.1300000000000001E-2</v>
      </c>
      <c r="R370" s="1" t="str">
        <f>VLOOKUP(B370,Valores!$A$2:$O$300,15,FALSE)</f>
        <v>COM</v>
      </c>
      <c r="S370" s="322">
        <f t="shared" si="512"/>
        <v>0</v>
      </c>
      <c r="T370" s="322">
        <f t="shared" si="494"/>
        <v>0</v>
      </c>
      <c r="U370" s="322">
        <f t="shared" si="495"/>
        <v>0</v>
      </c>
      <c r="V370" s="322">
        <f t="shared" si="496"/>
        <v>0</v>
      </c>
      <c r="W370" s="322">
        <f t="shared" si="497"/>
        <v>0</v>
      </c>
      <c r="Y370" s="369">
        <f t="shared" si="513"/>
        <v>171696.41348521828</v>
      </c>
      <c r="Z370" s="369">
        <f t="shared" si="498"/>
        <v>165015.09132095397</v>
      </c>
      <c r="AA370" s="369">
        <f t="shared" si="499"/>
        <v>174155.27570303128</v>
      </c>
      <c r="AB370" s="369">
        <f t="shared" si="500"/>
        <v>170560.24956388399</v>
      </c>
      <c r="AC370" s="369">
        <f t="shared" si="501"/>
        <v>172052.52456503944</v>
      </c>
      <c r="AE370" s="371">
        <f t="shared" si="514"/>
        <v>5374.0977420873323</v>
      </c>
      <c r="AF370" s="371">
        <f t="shared" si="502"/>
        <v>5164.9723583458599</v>
      </c>
      <c r="AG370" s="371">
        <f t="shared" si="503"/>
        <v>5451.0601295048791</v>
      </c>
      <c r="AH370" s="371">
        <f t="shared" si="504"/>
        <v>5338.5358113495695</v>
      </c>
      <c r="AI370" s="371">
        <f t="shared" si="505"/>
        <v>5385.2440188857345</v>
      </c>
    </row>
    <row r="371" spans="1:35" x14ac:dyDescent="0.2">
      <c r="A371" s="61">
        <v>15</v>
      </c>
      <c r="B371" s="28" t="s">
        <v>397</v>
      </c>
      <c r="C371" s="28" t="str">
        <f>VLOOKUP(B371,Valores!$A$2:$F$223,5,FALSE)</f>
        <v>m³</v>
      </c>
      <c r="D371" s="281">
        <v>0.2</v>
      </c>
      <c r="E371" s="209">
        <f>VLOOKUP($B371,Valores!$A$2:$G$300,6,FALSE)*VLOOKUP(VLOOKUP($B371,Indices_Poder!$B$5:$E$250,3,FALSE),Indices_Poder!$G$6:$N$28,4,FALSE)</f>
        <v>3532.8480140991414</v>
      </c>
      <c r="F371" s="60">
        <f>$E371*VLOOKUP(F$356,Regional!$A$2:$B$7,2,FALSE)</f>
        <v>3577.0086142753808</v>
      </c>
      <c r="G371" s="60">
        <f>$E371*VLOOKUP(G$356,Regional!$A$2:$B$7,2,FALSE)</f>
        <v>3437.8144025198744</v>
      </c>
      <c r="H371" s="60">
        <f>$E371*VLOOKUP(H$356,Regional!$A$2:$B$7,2,FALSE)</f>
        <v>3628.2349104798182</v>
      </c>
      <c r="I371" s="60">
        <f>$E371*VLOOKUP(I$356,Regional!$A$2:$B$7,2,FALSE)</f>
        <v>3553.3385325809168</v>
      </c>
      <c r="J371" s="60">
        <f>$E371*VLOOKUP(J$356,Regional!$A$2:$B$7,2,FALSE)</f>
        <v>3584.4275951049885</v>
      </c>
      <c r="K371" s="97">
        <f t="shared" si="506"/>
        <v>706.56960281982833</v>
      </c>
      <c r="L371" s="63">
        <f t="shared" si="507"/>
        <v>715.40172285507617</v>
      </c>
      <c r="M371" s="63">
        <f t="shared" si="508"/>
        <v>687.56288050397495</v>
      </c>
      <c r="N371" s="63">
        <f t="shared" si="509"/>
        <v>725.64698209596372</v>
      </c>
      <c r="O371" s="63">
        <f t="shared" si="510"/>
        <v>710.66770651618344</v>
      </c>
      <c r="P371" s="64">
        <f t="shared" si="511"/>
        <v>716.88551902099778</v>
      </c>
      <c r="Q371" s="1">
        <f>VLOOKUP(B371,Valores!$A$2:$O$300,14,FALSE)</f>
        <v>3.1300000000000001E-2</v>
      </c>
      <c r="R371" s="1" t="str">
        <f>VLOOKUP(B371,Valores!$A$2:$O$300,15,FALSE)</f>
        <v>COM</v>
      </c>
      <c r="S371" s="322">
        <f t="shared" si="512"/>
        <v>0</v>
      </c>
      <c r="T371" s="322">
        <f t="shared" si="494"/>
        <v>0</v>
      </c>
      <c r="U371" s="322">
        <f t="shared" si="495"/>
        <v>0</v>
      </c>
      <c r="V371" s="322">
        <f t="shared" si="496"/>
        <v>0</v>
      </c>
      <c r="W371" s="322">
        <f t="shared" si="497"/>
        <v>0</v>
      </c>
      <c r="Y371" s="369">
        <f t="shared" si="513"/>
        <v>715.40172285507617</v>
      </c>
      <c r="Z371" s="369">
        <f t="shared" si="498"/>
        <v>687.56288050397495</v>
      </c>
      <c r="AA371" s="369">
        <f t="shared" si="499"/>
        <v>725.64698209596372</v>
      </c>
      <c r="AB371" s="369">
        <f t="shared" si="500"/>
        <v>710.66770651618344</v>
      </c>
      <c r="AC371" s="369">
        <f t="shared" si="501"/>
        <v>716.88551902099778</v>
      </c>
      <c r="AE371" s="371">
        <f t="shared" si="514"/>
        <v>22.392073925363885</v>
      </c>
      <c r="AF371" s="371">
        <f t="shared" si="502"/>
        <v>21.520718159774418</v>
      </c>
      <c r="AG371" s="371">
        <f t="shared" si="503"/>
        <v>22.712750539603665</v>
      </c>
      <c r="AH371" s="371">
        <f t="shared" si="504"/>
        <v>22.243899213956542</v>
      </c>
      <c r="AI371" s="371">
        <f t="shared" si="505"/>
        <v>22.43851674535723</v>
      </c>
    </row>
    <row r="372" spans="1:35" x14ac:dyDescent="0.2">
      <c r="A372" s="61">
        <v>16</v>
      </c>
      <c r="B372" s="28" t="s">
        <v>542</v>
      </c>
      <c r="C372" s="28" t="str">
        <f>VLOOKUP(B372,Valores!$A$2:$F$223,5,FALSE)</f>
        <v>m³</v>
      </c>
      <c r="D372" s="281">
        <v>0</v>
      </c>
      <c r="E372" s="209">
        <f>VLOOKUP($B372,Valores!$A$2:$G$300,6,FALSE)*VLOOKUP(VLOOKUP($B372,Indices_Poder!$B$5:$E$250,3,FALSE),Indices_Poder!$G$6:$N$28,4,FALSE)</f>
        <v>3532.8480140991414</v>
      </c>
      <c r="F372" s="60">
        <f>$E372*VLOOKUP(F$356,Regional!$A$2:$B$7,2,FALSE)</f>
        <v>3577.0086142753808</v>
      </c>
      <c r="G372" s="60">
        <f>$E372*VLOOKUP(G$356,Regional!$A$2:$B$7,2,FALSE)</f>
        <v>3437.8144025198744</v>
      </c>
      <c r="H372" s="60">
        <f>$E372*VLOOKUP(H$356,Regional!$A$2:$B$7,2,FALSE)</f>
        <v>3628.2349104798182</v>
      </c>
      <c r="I372" s="60">
        <f>$E372*VLOOKUP(I$356,Regional!$A$2:$B$7,2,FALSE)</f>
        <v>3553.3385325809168</v>
      </c>
      <c r="J372" s="60">
        <f>$E372*VLOOKUP(J$356,Regional!$A$2:$B$7,2,FALSE)</f>
        <v>3584.4275951049885</v>
      </c>
      <c r="K372" s="97">
        <f t="shared" si="506"/>
        <v>0</v>
      </c>
      <c r="L372" s="63">
        <f t="shared" si="507"/>
        <v>0</v>
      </c>
      <c r="M372" s="63">
        <f t="shared" si="508"/>
        <v>0</v>
      </c>
      <c r="N372" s="63">
        <f t="shared" si="509"/>
        <v>0</v>
      </c>
      <c r="O372" s="63">
        <f t="shared" si="510"/>
        <v>0</v>
      </c>
      <c r="P372" s="64">
        <f t="shared" si="511"/>
        <v>0</v>
      </c>
      <c r="Q372" s="1">
        <f>VLOOKUP(B372,Valores!$A$2:$O$300,14,FALSE)</f>
        <v>3.1300000000000001E-2</v>
      </c>
      <c r="R372" s="1" t="str">
        <f>VLOOKUP(B372,Valores!$A$2:$O$300,15,FALSE)</f>
        <v>COM</v>
      </c>
      <c r="S372" s="322">
        <f t="shared" si="512"/>
        <v>0</v>
      </c>
      <c r="T372" s="322">
        <f t="shared" si="494"/>
        <v>0</v>
      </c>
      <c r="U372" s="322">
        <f t="shared" si="495"/>
        <v>0</v>
      </c>
      <c r="V372" s="322">
        <f t="shared" si="496"/>
        <v>0</v>
      </c>
      <c r="W372" s="322">
        <f t="shared" si="497"/>
        <v>0</v>
      </c>
      <c r="Y372" s="369">
        <f t="shared" si="513"/>
        <v>0</v>
      </c>
      <c r="Z372" s="369">
        <f t="shared" si="498"/>
        <v>0</v>
      </c>
      <c r="AA372" s="369">
        <f t="shared" si="499"/>
        <v>0</v>
      </c>
      <c r="AB372" s="369">
        <f t="shared" si="500"/>
        <v>0</v>
      </c>
      <c r="AC372" s="369">
        <f t="shared" si="501"/>
        <v>0</v>
      </c>
      <c r="AE372" s="371">
        <f t="shared" si="514"/>
        <v>0</v>
      </c>
      <c r="AF372" s="371">
        <f t="shared" si="502"/>
        <v>0</v>
      </c>
      <c r="AG372" s="371">
        <f t="shared" si="503"/>
        <v>0</v>
      </c>
      <c r="AH372" s="371">
        <f t="shared" si="504"/>
        <v>0</v>
      </c>
      <c r="AI372" s="371">
        <f t="shared" si="505"/>
        <v>0</v>
      </c>
    </row>
    <row r="373" spans="1:35" x14ac:dyDescent="0.2">
      <c r="A373" s="61">
        <v>17</v>
      </c>
      <c r="B373" s="28" t="s">
        <v>409</v>
      </c>
      <c r="C373" s="28" t="str">
        <f>VLOOKUP(B373,Valores!$A$2:$F$223,5,FALSE)</f>
        <v>m³</v>
      </c>
      <c r="D373" s="281">
        <v>1.75</v>
      </c>
      <c r="E373" s="209">
        <f>VLOOKUP($B373,Valores!$A$2:$G$300,6,FALSE)*VLOOKUP(VLOOKUP($B373,Indices_Poder!$B$5:$E$250,3,FALSE),Indices_Poder!$G$6:$N$28,4,FALSE)</f>
        <v>3532.8480140991414</v>
      </c>
      <c r="F373" s="60">
        <f>$E373*VLOOKUP(F$356,Regional!$A$2:$B$7,2,FALSE)</f>
        <v>3577.0086142753808</v>
      </c>
      <c r="G373" s="60">
        <f>$E373*VLOOKUP(G$356,Regional!$A$2:$B$7,2,FALSE)</f>
        <v>3437.8144025198744</v>
      </c>
      <c r="H373" s="60">
        <f>$E373*VLOOKUP(H$356,Regional!$A$2:$B$7,2,FALSE)</f>
        <v>3628.2349104798182</v>
      </c>
      <c r="I373" s="60">
        <f>$E373*VLOOKUP(I$356,Regional!$A$2:$B$7,2,FALSE)</f>
        <v>3553.3385325809168</v>
      </c>
      <c r="J373" s="60">
        <f>$E373*VLOOKUP(J$356,Regional!$A$2:$B$7,2,FALSE)</f>
        <v>3584.4275951049885</v>
      </c>
      <c r="K373" s="97">
        <f t="shared" si="506"/>
        <v>6182.4840246734975</v>
      </c>
      <c r="L373" s="63">
        <f t="shared" si="507"/>
        <v>6259.7650749819168</v>
      </c>
      <c r="M373" s="63">
        <f t="shared" si="508"/>
        <v>6016.1752044097802</v>
      </c>
      <c r="N373" s="63">
        <f t="shared" si="509"/>
        <v>6349.4110933396814</v>
      </c>
      <c r="O373" s="63">
        <f t="shared" si="510"/>
        <v>6218.3424320166041</v>
      </c>
      <c r="P373" s="64">
        <f t="shared" si="511"/>
        <v>6272.7482914337297</v>
      </c>
      <c r="Q373" s="1">
        <f>VLOOKUP(B373,Valores!$A$2:$O$300,14,FALSE)</f>
        <v>3.1300000000000001E-2</v>
      </c>
      <c r="R373" s="1" t="str">
        <f>VLOOKUP(B373,Valores!$A$2:$O$300,15,FALSE)</f>
        <v>COM</v>
      </c>
      <c r="S373" s="322">
        <f t="shared" si="512"/>
        <v>0</v>
      </c>
      <c r="T373" s="322">
        <f t="shared" si="494"/>
        <v>0</v>
      </c>
      <c r="U373" s="322">
        <f t="shared" si="495"/>
        <v>0</v>
      </c>
      <c r="V373" s="322">
        <f t="shared" si="496"/>
        <v>0</v>
      </c>
      <c r="W373" s="322">
        <f t="shared" si="497"/>
        <v>0</v>
      </c>
      <c r="Y373" s="369">
        <f t="shared" si="513"/>
        <v>6259.7650749819168</v>
      </c>
      <c r="Z373" s="369">
        <f t="shared" si="498"/>
        <v>6016.1752044097802</v>
      </c>
      <c r="AA373" s="369">
        <f t="shared" si="499"/>
        <v>6349.4110933396814</v>
      </c>
      <c r="AB373" s="369">
        <f t="shared" si="500"/>
        <v>6218.3424320166041</v>
      </c>
      <c r="AC373" s="369">
        <f t="shared" si="501"/>
        <v>6272.7482914337297</v>
      </c>
      <c r="AE373" s="371">
        <f t="shared" si="514"/>
        <v>195.930646846934</v>
      </c>
      <c r="AF373" s="371">
        <f t="shared" si="502"/>
        <v>188.30628389802612</v>
      </c>
      <c r="AG373" s="371">
        <f t="shared" si="503"/>
        <v>198.73656722153203</v>
      </c>
      <c r="AH373" s="371">
        <f t="shared" si="504"/>
        <v>194.63411812211973</v>
      </c>
      <c r="AI373" s="371">
        <f t="shared" si="505"/>
        <v>196.33702152187576</v>
      </c>
    </row>
    <row r="374" spans="1:35" x14ac:dyDescent="0.2">
      <c r="A374" s="61">
        <v>18</v>
      </c>
      <c r="B374" s="28" t="s">
        <v>411</v>
      </c>
      <c r="C374" s="28" t="str">
        <f>VLOOKUP(B374,Valores!$A$2:$F$223,5,FALSE)</f>
        <v>m³</v>
      </c>
      <c r="D374" s="281">
        <v>1.75</v>
      </c>
      <c r="E374" s="209">
        <f>VLOOKUP($B374,Valores!$A$2:$G$300,6,FALSE)*VLOOKUP(VLOOKUP($B374,Indices_Poder!$B$5:$E$250,3,FALSE),Indices_Poder!$G$6:$N$28,4,FALSE)</f>
        <v>3532.8480140991414</v>
      </c>
      <c r="F374" s="60">
        <f>$E374*VLOOKUP(F$356,Regional!$A$2:$B$7,2,FALSE)</f>
        <v>3577.0086142753808</v>
      </c>
      <c r="G374" s="60">
        <f>$E374*VLOOKUP(G$356,Regional!$A$2:$B$7,2,FALSE)</f>
        <v>3437.8144025198744</v>
      </c>
      <c r="H374" s="60">
        <f>$E374*VLOOKUP(H$356,Regional!$A$2:$B$7,2,FALSE)</f>
        <v>3628.2349104798182</v>
      </c>
      <c r="I374" s="60">
        <f>$E374*VLOOKUP(I$356,Regional!$A$2:$B$7,2,FALSE)</f>
        <v>3553.3385325809168</v>
      </c>
      <c r="J374" s="60">
        <f>$E374*VLOOKUP(J$356,Regional!$A$2:$B$7,2,FALSE)</f>
        <v>3584.4275951049885</v>
      </c>
      <c r="K374" s="97">
        <f t="shared" si="506"/>
        <v>6182.4840246734975</v>
      </c>
      <c r="L374" s="63">
        <f t="shared" si="507"/>
        <v>6259.7650749819168</v>
      </c>
      <c r="M374" s="63">
        <f t="shared" si="508"/>
        <v>6016.1752044097802</v>
      </c>
      <c r="N374" s="63">
        <f t="shared" si="509"/>
        <v>6349.4110933396814</v>
      </c>
      <c r="O374" s="63">
        <f t="shared" si="510"/>
        <v>6218.3424320166041</v>
      </c>
      <c r="P374" s="64">
        <f t="shared" si="511"/>
        <v>6272.7482914337297</v>
      </c>
      <c r="Q374" s="1">
        <f>VLOOKUP(B374,Valores!$A$2:$O$300,14,FALSE)</f>
        <v>3.1300000000000001E-2</v>
      </c>
      <c r="R374" s="1" t="str">
        <f>VLOOKUP(B374,Valores!$A$2:$O$300,15,FALSE)</f>
        <v>COM</v>
      </c>
      <c r="S374" s="322">
        <f t="shared" si="512"/>
        <v>0</v>
      </c>
      <c r="T374" s="322">
        <f t="shared" si="494"/>
        <v>0</v>
      </c>
      <c r="U374" s="322">
        <f t="shared" si="495"/>
        <v>0</v>
      </c>
      <c r="V374" s="322">
        <f t="shared" si="496"/>
        <v>0</v>
      </c>
      <c r="W374" s="322">
        <f t="shared" si="497"/>
        <v>0</v>
      </c>
      <c r="Y374" s="369">
        <f t="shared" si="513"/>
        <v>6259.7650749819168</v>
      </c>
      <c r="Z374" s="369">
        <f t="shared" si="498"/>
        <v>6016.1752044097802</v>
      </c>
      <c r="AA374" s="369">
        <f t="shared" si="499"/>
        <v>6349.4110933396814</v>
      </c>
      <c r="AB374" s="369">
        <f t="shared" si="500"/>
        <v>6218.3424320166041</v>
      </c>
      <c r="AC374" s="369">
        <f t="shared" si="501"/>
        <v>6272.7482914337297</v>
      </c>
      <c r="AE374" s="371">
        <f t="shared" si="514"/>
        <v>195.930646846934</v>
      </c>
      <c r="AF374" s="371">
        <f t="shared" si="502"/>
        <v>188.30628389802612</v>
      </c>
      <c r="AG374" s="371">
        <f t="shared" si="503"/>
        <v>198.73656722153203</v>
      </c>
      <c r="AH374" s="371">
        <f t="shared" si="504"/>
        <v>194.63411812211973</v>
      </c>
      <c r="AI374" s="371">
        <f t="shared" si="505"/>
        <v>196.33702152187576</v>
      </c>
    </row>
    <row r="375" spans="1:35" x14ac:dyDescent="0.2">
      <c r="A375" s="61">
        <v>19</v>
      </c>
      <c r="B375" s="28" t="s">
        <v>391</v>
      </c>
      <c r="C375" s="28" t="str">
        <f>VLOOKUP(B375,Valores!$A$2:$F$223,5,FALSE)</f>
        <v>m³</v>
      </c>
      <c r="D375" s="283">
        <v>20</v>
      </c>
      <c r="E375" s="209">
        <f>VLOOKUP($B375,Valores!$A$2:$G$300,6,FALSE)*VLOOKUP(VLOOKUP($B375,Indices_Poder!$B$5:$E$250,3,FALSE),Indices_Poder!$G$6:$N$28,4,FALSE)</f>
        <v>3532.8480140991414</v>
      </c>
      <c r="F375" s="60">
        <f>$E375*VLOOKUP(F$356,Regional!$A$2:$B$7,2,FALSE)</f>
        <v>3577.0086142753808</v>
      </c>
      <c r="G375" s="60">
        <f>$E375*VLOOKUP(G$356,Regional!$A$2:$B$7,2,FALSE)</f>
        <v>3437.8144025198744</v>
      </c>
      <c r="H375" s="60">
        <f>$E375*VLOOKUP(H$356,Regional!$A$2:$B$7,2,FALSE)</f>
        <v>3628.2349104798182</v>
      </c>
      <c r="I375" s="60">
        <f>$E375*VLOOKUP(I$356,Regional!$A$2:$B$7,2,FALSE)</f>
        <v>3553.3385325809168</v>
      </c>
      <c r="J375" s="60">
        <f>$E375*VLOOKUP(J$356,Regional!$A$2:$B$7,2,FALSE)</f>
        <v>3584.4275951049885</v>
      </c>
      <c r="K375" s="98">
        <f t="shared" si="506"/>
        <v>70656.960281982829</v>
      </c>
      <c r="L375" s="63">
        <f t="shared" si="507"/>
        <v>71540.172285507608</v>
      </c>
      <c r="M375" s="63">
        <f t="shared" si="508"/>
        <v>68756.288050397488</v>
      </c>
      <c r="N375" s="63">
        <f t="shared" si="509"/>
        <v>72564.698209596361</v>
      </c>
      <c r="O375" s="63">
        <f t="shared" si="510"/>
        <v>71066.770651618339</v>
      </c>
      <c r="P375" s="64">
        <f t="shared" si="511"/>
        <v>71688.551902099774</v>
      </c>
      <c r="Q375" s="1">
        <f>VLOOKUP(B375,Valores!$A$2:$O$300,14,FALSE)</f>
        <v>3.1300000000000001E-2</v>
      </c>
      <c r="R375" s="1" t="str">
        <f>VLOOKUP(B375,Valores!$A$2:$O$300,15,FALSE)</f>
        <v>COM</v>
      </c>
      <c r="S375" s="322">
        <f t="shared" si="512"/>
        <v>0</v>
      </c>
      <c r="T375" s="322">
        <f t="shared" si="494"/>
        <v>0</v>
      </c>
      <c r="U375" s="322">
        <f t="shared" si="495"/>
        <v>0</v>
      </c>
      <c r="V375" s="322">
        <f t="shared" si="496"/>
        <v>0</v>
      </c>
      <c r="W375" s="322">
        <f t="shared" si="497"/>
        <v>0</v>
      </c>
      <c r="Y375" s="369">
        <f t="shared" si="513"/>
        <v>71540.172285507608</v>
      </c>
      <c r="Z375" s="369">
        <f t="shared" si="498"/>
        <v>68756.288050397488</v>
      </c>
      <c r="AA375" s="369">
        <f t="shared" si="499"/>
        <v>72564.698209596361</v>
      </c>
      <c r="AB375" s="369">
        <f t="shared" si="500"/>
        <v>71066.770651618339</v>
      </c>
      <c r="AC375" s="369">
        <f t="shared" si="501"/>
        <v>71688.551902099774</v>
      </c>
      <c r="AE375" s="371">
        <f t="shared" si="514"/>
        <v>2239.2073925363884</v>
      </c>
      <c r="AF375" s="371">
        <f t="shared" si="502"/>
        <v>2152.0718159774415</v>
      </c>
      <c r="AG375" s="371">
        <f t="shared" si="503"/>
        <v>2271.2750539603662</v>
      </c>
      <c r="AH375" s="371">
        <f t="shared" si="504"/>
        <v>2224.3899213956543</v>
      </c>
      <c r="AI375" s="371">
        <f t="shared" si="505"/>
        <v>2243.8516745357229</v>
      </c>
    </row>
    <row r="376" spans="1:35" s="41" customFormat="1" x14ac:dyDescent="0.2">
      <c r="A376" s="36"/>
      <c r="B376" s="37" t="s">
        <v>20</v>
      </c>
      <c r="C376" s="37"/>
      <c r="D376" s="94"/>
      <c r="E376" s="95"/>
      <c r="F376" s="46"/>
      <c r="G376" s="46"/>
      <c r="H376" s="46"/>
      <c r="I376" s="46"/>
      <c r="J376" s="46"/>
      <c r="K376" s="95">
        <f t="shared" ref="K376:P376" si="515">SUM(K357:K375)</f>
        <v>5269557.6365584666</v>
      </c>
      <c r="L376" s="38">
        <f t="shared" si="515"/>
        <v>5335427.1070154486</v>
      </c>
      <c r="M376" s="38">
        <f t="shared" si="515"/>
        <v>5127806.536135043</v>
      </c>
      <c r="N376" s="38">
        <f t="shared" si="515"/>
        <v>5411835.6927455449</v>
      </c>
      <c r="O376" s="38">
        <f t="shared" si="515"/>
        <v>5300121.0708505036</v>
      </c>
      <c r="P376" s="38">
        <f t="shared" si="515"/>
        <v>5346493.1780522168</v>
      </c>
      <c r="S376" s="313">
        <f>SUMIF($Q357:$Q375,"&lt;&gt;Rateio",AE357:AE375)</f>
        <v>253867.93190200228</v>
      </c>
      <c r="T376" s="313">
        <f t="shared" ref="T376" si="516">SUMIF($Q357:$Q375,"&lt;&gt;Rateio",AF357:AF375)</f>
        <v>243989.0217618157</v>
      </c>
      <c r="U376" s="313">
        <f t="shared" ref="U376" si="517">SUMIF($Q357:$Q375,"&lt;&gt;Rateio",AG357:AG375)</f>
        <v>257503.57142059875</v>
      </c>
      <c r="V376" s="313">
        <f t="shared" ref="V376" si="518">SUMIF($Q357:$Q375,"&lt;&gt;Rateio",AH357:AH375)</f>
        <v>252188.01571065083</v>
      </c>
      <c r="W376" s="369">
        <f t="shared" ref="W376" si="519">SUMIF($Q357:$Q375,"&lt;&gt;Rateio",AI357:AI375)</f>
        <v>254394.47279779895</v>
      </c>
      <c r="X376" s="2"/>
      <c r="Y376" s="371"/>
      <c r="AA376" s="371"/>
      <c r="AB376" s="2"/>
      <c r="AC376" s="371"/>
      <c r="AD376" s="2"/>
      <c r="AE376" s="371"/>
      <c r="AF376" s="2"/>
      <c r="AG376" s="371"/>
      <c r="AH376" s="2"/>
      <c r="AI376" s="371"/>
    </row>
    <row r="377" spans="1:35" s="41" customFormat="1" hidden="1" x14ac:dyDescent="0.2">
      <c r="A377" s="36"/>
      <c r="B377" s="37"/>
      <c r="C377" s="37"/>
      <c r="D377" s="94"/>
      <c r="E377" s="93" t="s">
        <v>58</v>
      </c>
      <c r="F377" s="84" t="s">
        <v>11</v>
      </c>
      <c r="G377" s="84" t="s">
        <v>12</v>
      </c>
      <c r="H377" s="84" t="s">
        <v>13</v>
      </c>
      <c r="I377" s="84" t="s">
        <v>14</v>
      </c>
      <c r="J377" s="84" t="s">
        <v>15</v>
      </c>
      <c r="K377" s="121"/>
      <c r="L377" s="38"/>
      <c r="M377" s="38"/>
      <c r="N377" s="38"/>
      <c r="O377" s="38"/>
      <c r="P377" s="38"/>
      <c r="W377" s="372"/>
      <c r="Y377" s="372"/>
      <c r="AA377" s="372"/>
      <c r="AC377" s="372"/>
      <c r="AE377" s="372"/>
      <c r="AG377" s="372"/>
      <c r="AI377" s="372"/>
    </row>
    <row r="378" spans="1:35" s="2" customFormat="1" hidden="1" x14ac:dyDescent="0.2">
      <c r="A378" s="11"/>
      <c r="B378" s="12" t="s">
        <v>163</v>
      </c>
      <c r="C378" s="12"/>
      <c r="D378" s="99"/>
      <c r="E378" s="99" t="e">
        <f>(SUMIF(#REF!,"Obras civis",K357:K375)+#REF!)*3.98%</f>
        <v>#REF!</v>
      </c>
      <c r="F378" s="14" t="e">
        <f>(SUMIF(#REF!,"Obras civis",L357:L375)+#REF!)*3.98%</f>
        <v>#REF!</v>
      </c>
      <c r="G378" s="14" t="e">
        <f>(SUMIF(#REF!,"Obras civis",M357:M375)+#REF!)*3.98%</f>
        <v>#REF!</v>
      </c>
      <c r="H378" s="14" t="e">
        <f>(SUMIF(#REF!,"Obras civis",N357:N375)+#REF!)*3.98%</f>
        <v>#REF!</v>
      </c>
      <c r="I378" s="14" t="e">
        <f>(SUMIF(#REF!,"Obras civis",O357:O375)+#REF!)*3.98%</f>
        <v>#REF!</v>
      </c>
      <c r="J378" s="14" t="e">
        <f>(SUMIF(#REF!,"Obras civis",P357:P375)+#REF!)*3.98%</f>
        <v>#REF!</v>
      </c>
      <c r="K378" s="99"/>
      <c r="L378" s="14"/>
      <c r="M378" s="14"/>
      <c r="N378" s="14"/>
      <c r="O378" s="14"/>
      <c r="P378" s="14"/>
      <c r="W378" s="371"/>
      <c r="Y378" s="371"/>
      <c r="Z378" s="41"/>
      <c r="AA378" s="371"/>
      <c r="AC378" s="371"/>
      <c r="AE378" s="371"/>
      <c r="AG378" s="371"/>
      <c r="AI378" s="371"/>
    </row>
    <row r="379" spans="1:35" s="2" customFormat="1" hidden="1" x14ac:dyDescent="0.2">
      <c r="A379" s="11"/>
      <c r="B379" s="12" t="s">
        <v>22</v>
      </c>
      <c r="C379" s="31"/>
      <c r="D379" s="100"/>
      <c r="E379" s="100" t="e">
        <f>K376+#REF!+E378</f>
        <v>#REF!</v>
      </c>
      <c r="F379" s="32" t="e">
        <f>L376+#REF!+F378</f>
        <v>#REF!</v>
      </c>
      <c r="G379" s="32" t="e">
        <f>M376+#REF!+G378</f>
        <v>#REF!</v>
      </c>
      <c r="H379" s="32" t="e">
        <f>N376+#REF!+H378</f>
        <v>#REF!</v>
      </c>
      <c r="I379" s="32" t="e">
        <f>O376+#REF!+I378</f>
        <v>#REF!</v>
      </c>
      <c r="J379" s="32" t="e">
        <f>P376+#REF!+J378</f>
        <v>#REF!</v>
      </c>
      <c r="K379" s="100"/>
      <c r="L379" s="32"/>
      <c r="M379" s="32"/>
      <c r="N379" s="32"/>
      <c r="O379" s="32"/>
      <c r="P379" s="32"/>
      <c r="W379" s="371"/>
      <c r="Y379" s="371"/>
      <c r="Z379" s="41"/>
      <c r="AA379" s="371"/>
      <c r="AC379" s="371"/>
      <c r="AE379" s="371"/>
      <c r="AG379" s="371"/>
      <c r="AI379" s="371"/>
    </row>
    <row r="380" spans="1:35" s="2" customFormat="1" hidden="1" x14ac:dyDescent="0.2">
      <c r="A380" s="11"/>
      <c r="B380" s="12" t="s">
        <v>155</v>
      </c>
      <c r="C380" s="12"/>
      <c r="D380" s="130"/>
      <c r="E380" s="99" t="e">
        <f>E379*2.7%</f>
        <v>#REF!</v>
      </c>
      <c r="F380" s="14" t="e">
        <f>F379*2.7%</f>
        <v>#REF!</v>
      </c>
      <c r="G380" s="14" t="e">
        <f t="shared" ref="G380:J380" si="520">G379*2.7%</f>
        <v>#REF!</v>
      </c>
      <c r="H380" s="14" t="e">
        <f t="shared" si="520"/>
        <v>#REF!</v>
      </c>
      <c r="I380" s="14" t="e">
        <f t="shared" si="520"/>
        <v>#REF!</v>
      </c>
      <c r="J380" s="14" t="e">
        <f t="shared" si="520"/>
        <v>#REF!</v>
      </c>
      <c r="K380" s="99"/>
      <c r="L380" s="14"/>
      <c r="M380" s="14"/>
      <c r="N380" s="14"/>
      <c r="O380" s="14"/>
      <c r="P380" s="14"/>
      <c r="W380" s="371"/>
      <c r="Y380" s="371"/>
      <c r="Z380" s="41"/>
      <c r="AA380" s="371"/>
      <c r="AC380" s="371"/>
      <c r="AE380" s="371"/>
      <c r="AG380" s="371"/>
      <c r="AI380" s="371"/>
    </row>
    <row r="381" spans="1:35" s="2" customFormat="1" hidden="1" x14ac:dyDescent="0.2">
      <c r="A381" s="11"/>
      <c r="B381" s="12" t="s">
        <v>156</v>
      </c>
      <c r="C381" s="31"/>
      <c r="D381" s="131"/>
      <c r="E381" s="100" t="e">
        <f>E379*1.4%</f>
        <v>#REF!</v>
      </c>
      <c r="F381" s="32" t="e">
        <f>F379*1.4%</f>
        <v>#REF!</v>
      </c>
      <c r="G381" s="32" t="e">
        <f t="shared" ref="G381:J381" si="521">G379*1.4%</f>
        <v>#REF!</v>
      </c>
      <c r="H381" s="32" t="e">
        <f t="shared" si="521"/>
        <v>#REF!</v>
      </c>
      <c r="I381" s="32" t="e">
        <f t="shared" si="521"/>
        <v>#REF!</v>
      </c>
      <c r="J381" s="32" t="e">
        <f t="shared" si="521"/>
        <v>#REF!</v>
      </c>
      <c r="K381" s="100"/>
      <c r="L381" s="32"/>
      <c r="M381" s="32"/>
      <c r="N381" s="32"/>
      <c r="O381" s="32"/>
      <c r="P381" s="32"/>
      <c r="W381" s="371"/>
      <c r="Y381" s="371"/>
      <c r="Z381" s="41"/>
      <c r="AA381" s="371"/>
      <c r="AC381" s="371"/>
      <c r="AE381" s="371"/>
      <c r="AG381" s="371"/>
      <c r="AI381" s="371"/>
    </row>
    <row r="382" spans="1:35" s="2" customFormat="1" hidden="1" x14ac:dyDescent="0.2">
      <c r="A382" s="11"/>
      <c r="B382" s="12" t="s">
        <v>160</v>
      </c>
      <c r="C382" s="12"/>
      <c r="D382" s="12"/>
      <c r="E382" s="99" t="e">
        <f>E379*3.99%</f>
        <v>#REF!</v>
      </c>
      <c r="F382" s="14" t="e">
        <f>F379*3.99%</f>
        <v>#REF!</v>
      </c>
      <c r="G382" s="14" t="e">
        <f t="shared" ref="G382:J382" si="522">G379*3.99%</f>
        <v>#REF!</v>
      </c>
      <c r="H382" s="14" t="e">
        <f t="shared" si="522"/>
        <v>#REF!</v>
      </c>
      <c r="I382" s="14" t="e">
        <f t="shared" si="522"/>
        <v>#REF!</v>
      </c>
      <c r="J382" s="14" t="e">
        <f t="shared" si="522"/>
        <v>#REF!</v>
      </c>
      <c r="K382" s="99"/>
      <c r="L382" s="14"/>
      <c r="M382" s="14"/>
      <c r="N382" s="14"/>
      <c r="O382" s="14"/>
      <c r="P382" s="14"/>
      <c r="W382" s="371"/>
      <c r="Y382" s="371"/>
      <c r="Z382" s="41"/>
      <c r="AA382" s="371"/>
      <c r="AC382" s="371"/>
      <c r="AE382" s="371"/>
      <c r="AG382" s="371"/>
      <c r="AI382" s="371"/>
    </row>
    <row r="383" spans="1:35" s="2" customFormat="1" hidden="1" x14ac:dyDescent="0.2">
      <c r="A383" s="11"/>
      <c r="B383" s="33" t="s">
        <v>157</v>
      </c>
      <c r="C383" s="33"/>
      <c r="D383" s="132"/>
      <c r="E383" s="101" t="e">
        <f>E379*2.7%</f>
        <v>#REF!</v>
      </c>
      <c r="F383" s="34" t="e">
        <f>F379*2.7%</f>
        <v>#REF!</v>
      </c>
      <c r="G383" s="34" t="e">
        <f t="shared" ref="G383:J383" si="523">G379*2.7%</f>
        <v>#REF!</v>
      </c>
      <c r="H383" s="34" t="e">
        <f t="shared" si="523"/>
        <v>#REF!</v>
      </c>
      <c r="I383" s="34" t="e">
        <f t="shared" si="523"/>
        <v>#REF!</v>
      </c>
      <c r="J383" s="34" t="e">
        <f t="shared" si="523"/>
        <v>#REF!</v>
      </c>
      <c r="K383" s="101"/>
      <c r="L383" s="34"/>
      <c r="M383" s="34"/>
      <c r="N383" s="34"/>
      <c r="O383" s="34"/>
      <c r="P383" s="34"/>
      <c r="W383" s="371"/>
      <c r="Y383" s="371"/>
      <c r="Z383" s="41"/>
      <c r="AA383" s="371"/>
      <c r="AC383" s="371"/>
      <c r="AE383" s="371"/>
      <c r="AG383" s="371"/>
      <c r="AI383" s="371"/>
    </row>
    <row r="384" spans="1:35" s="2" customFormat="1" hidden="1" x14ac:dyDescent="0.2">
      <c r="A384" s="11"/>
      <c r="B384" s="12" t="s">
        <v>23</v>
      </c>
      <c r="C384" s="12"/>
      <c r="D384" s="130"/>
      <c r="E384" s="101" t="e">
        <f>E379+E380+E381+E382+E383</f>
        <v>#REF!</v>
      </c>
      <c r="F384" s="14" t="e">
        <f>F379+F380+F381+F382+F383</f>
        <v>#REF!</v>
      </c>
      <c r="G384" s="14" t="e">
        <f t="shared" ref="G384" si="524">G379+G380+G381+G382+G383</f>
        <v>#REF!</v>
      </c>
      <c r="H384" s="14" t="e">
        <f t="shared" ref="H384" si="525">H379+H380+H381+H382+H383</f>
        <v>#REF!</v>
      </c>
      <c r="I384" s="14" t="e">
        <f t="shared" ref="I384" si="526">I379+I380+I381+I382+I383</f>
        <v>#REF!</v>
      </c>
      <c r="J384" s="14" t="e">
        <f t="shared" ref="J384" si="527">J379+J380+J381+J382+J383</f>
        <v>#REF!</v>
      </c>
      <c r="K384" s="99"/>
      <c r="L384" s="14"/>
      <c r="M384" s="14"/>
      <c r="N384" s="14"/>
      <c r="O384" s="14"/>
      <c r="P384" s="14"/>
      <c r="W384" s="371"/>
      <c r="Y384" s="371"/>
      <c r="Z384" s="41"/>
      <c r="AA384" s="371"/>
      <c r="AC384" s="371"/>
      <c r="AE384" s="371"/>
      <c r="AG384" s="371"/>
      <c r="AI384" s="371"/>
    </row>
    <row r="385" spans="1:35" s="2" customFormat="1" hidden="1" x14ac:dyDescent="0.2">
      <c r="A385" s="12"/>
      <c r="B385" s="12" t="s">
        <v>24</v>
      </c>
      <c r="C385" s="12"/>
      <c r="D385" s="130"/>
      <c r="E385" s="99" t="e">
        <f t="shared" ref="E385:J385" si="528">E384*3%</f>
        <v>#REF!</v>
      </c>
      <c r="F385" s="14" t="e">
        <f t="shared" si="528"/>
        <v>#REF!</v>
      </c>
      <c r="G385" s="14" t="e">
        <f t="shared" si="528"/>
        <v>#REF!</v>
      </c>
      <c r="H385" s="14" t="e">
        <f t="shared" si="528"/>
        <v>#REF!</v>
      </c>
      <c r="I385" s="14" t="e">
        <f t="shared" si="528"/>
        <v>#REF!</v>
      </c>
      <c r="J385" s="14" t="e">
        <f t="shared" si="528"/>
        <v>#REF!</v>
      </c>
      <c r="K385" s="99"/>
      <c r="L385" s="14"/>
      <c r="M385" s="14"/>
      <c r="N385" s="14"/>
      <c r="O385" s="14"/>
      <c r="P385" s="14"/>
      <c r="W385" s="371"/>
      <c r="Y385" s="371"/>
      <c r="Z385" s="41"/>
      <c r="AA385" s="371"/>
      <c r="AC385" s="371"/>
      <c r="AE385" s="371"/>
      <c r="AG385" s="371"/>
      <c r="AI385" s="371"/>
    </row>
    <row r="386" spans="1:35" s="2" customFormat="1" hidden="1" x14ac:dyDescent="0.2">
      <c r="A386" s="35"/>
      <c r="B386" s="35" t="s">
        <v>158</v>
      </c>
      <c r="C386" s="35"/>
      <c r="D386" s="133"/>
      <c r="E386" s="102" t="e">
        <f>E384*2.7%</f>
        <v>#REF!</v>
      </c>
      <c r="F386" s="13" t="e">
        <f>F384*2.7%</f>
        <v>#REF!</v>
      </c>
      <c r="G386" s="13" t="e">
        <f t="shared" ref="G386:J386" si="529">G384*2.7%</f>
        <v>#REF!</v>
      </c>
      <c r="H386" s="13" t="e">
        <f t="shared" si="529"/>
        <v>#REF!</v>
      </c>
      <c r="I386" s="13" t="e">
        <f t="shared" si="529"/>
        <v>#REF!</v>
      </c>
      <c r="J386" s="13" t="e">
        <f t="shared" si="529"/>
        <v>#REF!</v>
      </c>
      <c r="K386" s="102"/>
      <c r="L386" s="13"/>
      <c r="M386" s="13"/>
      <c r="N386" s="13"/>
      <c r="O386" s="13"/>
      <c r="P386" s="13"/>
      <c r="W386" s="371"/>
      <c r="Y386" s="371"/>
      <c r="Z386" s="41"/>
      <c r="AA386" s="371"/>
      <c r="AC386" s="371"/>
      <c r="AE386" s="371"/>
      <c r="AG386" s="371"/>
      <c r="AI386" s="371"/>
    </row>
    <row r="387" spans="1:35" s="41" customFormat="1" x14ac:dyDescent="0.2">
      <c r="A387" s="36"/>
      <c r="B387" s="37" t="s">
        <v>25</v>
      </c>
      <c r="C387" s="37"/>
      <c r="D387" s="94"/>
      <c r="E387" s="94">
        <f>K376*(1+Entrada!$K$13)</f>
        <v>7213497.4486848852</v>
      </c>
      <c r="F387" s="38">
        <f>L376*(1+Entrada!$K$13)</f>
        <v>7303666.1667934479</v>
      </c>
      <c r="G387" s="38">
        <f>M376*(1+Entrada!$K$13)</f>
        <v>7019454.3673152607</v>
      </c>
      <c r="H387" s="38">
        <f>N376*(1+Entrada!$K$13)</f>
        <v>7408261.8797993762</v>
      </c>
      <c r="I387" s="38">
        <f>O376*(1+Entrada!$K$13)</f>
        <v>7255335.7338872543</v>
      </c>
      <c r="J387" s="38">
        <f>P376*(1+Entrada!$K$13)</f>
        <v>7318814.5114356792</v>
      </c>
      <c r="K387" s="94"/>
      <c r="L387" s="38"/>
      <c r="M387" s="38"/>
      <c r="N387" s="38"/>
      <c r="O387" s="38"/>
      <c r="P387" s="38"/>
      <c r="S387" s="313">
        <f>SUMIF($Q357:$Q375,"&lt;&gt;Rateio",Y357:Y375)</f>
        <v>8791408.3620350398</v>
      </c>
      <c r="T387" s="313">
        <f t="shared" ref="T387" si="530">SUMIF($Q357:$Q375,"&lt;&gt;Rateio",Z357:Z375)</f>
        <v>8449303.1872556005</v>
      </c>
      <c r="U387" s="313">
        <f t="shared" ref="U387" si="531">SUMIF($Q357:$Q375,"&lt;&gt;Rateio",AA357:AA375)</f>
        <v>8917310.0126518346</v>
      </c>
      <c r="V387" s="313">
        <f t="shared" ref="V387" si="532">SUMIF($Q357:$Q375,"&lt;&gt;Rateio",AB357:AB375)</f>
        <v>8733233.1165776215</v>
      </c>
      <c r="W387" s="369">
        <f t="shared" ref="W387" si="533">SUMIF($Q357:$Q375,"&lt;&gt;Rateio",AC357:AC375)</f>
        <v>8809642.3941933308</v>
      </c>
      <c r="Y387" s="372"/>
      <c r="AA387" s="372"/>
      <c r="AC387" s="372"/>
      <c r="AE387" s="372"/>
      <c r="AG387" s="372"/>
      <c r="AI387" s="372"/>
    </row>
    <row r="388" spans="1:35" s="2" customFormat="1" x14ac:dyDescent="0.2">
      <c r="C388" s="52"/>
      <c r="E388" s="88">
        <f>AVERAGE(F388:J388)</f>
        <v>2.887682171588226E-2</v>
      </c>
      <c r="F388" s="327">
        <f>S388</f>
        <v>2.8876821715882253E-2</v>
      </c>
      <c r="G388" s="327">
        <f t="shared" ref="G388" si="534">T388</f>
        <v>2.887682171588226E-2</v>
      </c>
      <c r="H388" s="327">
        <f t="shared" ref="H388" si="535">U388</f>
        <v>2.8876821715882253E-2</v>
      </c>
      <c r="I388" s="327">
        <f t="shared" ref="I388" si="536">V388</f>
        <v>2.8876821715882267E-2</v>
      </c>
      <c r="J388" s="327">
        <f t="shared" ref="J388" si="537">W388</f>
        <v>2.887682171588226E-2</v>
      </c>
      <c r="K388" s="87"/>
      <c r="L388" s="87"/>
      <c r="M388" s="87"/>
      <c r="N388" s="87"/>
      <c r="O388" s="87"/>
      <c r="P388" s="3"/>
      <c r="Q388" s="3"/>
      <c r="S388" s="308">
        <f>S376/S387</f>
        <v>2.8876821715882253E-2</v>
      </c>
      <c r="T388" s="308">
        <f>T376/T387</f>
        <v>2.887682171588226E-2</v>
      </c>
      <c r="U388" s="308">
        <f>U376/U387</f>
        <v>2.8876821715882253E-2</v>
      </c>
      <c r="V388" s="308">
        <f>V376/V387</f>
        <v>2.8876821715882267E-2</v>
      </c>
      <c r="W388" s="373">
        <f>W376/W387</f>
        <v>2.887682171588226E-2</v>
      </c>
      <c r="Y388" s="373"/>
      <c r="Z388" s="385"/>
      <c r="AA388" s="373"/>
      <c r="AB388" s="324"/>
      <c r="AC388" s="373"/>
      <c r="AE388" s="373"/>
      <c r="AF388" s="324"/>
      <c r="AG388" s="373"/>
      <c r="AH388" s="324"/>
      <c r="AI388" s="373"/>
    </row>
    <row r="389" spans="1:35" s="2" customFormat="1" x14ac:dyDescent="0.2">
      <c r="K389" s="6"/>
      <c r="L389" s="6"/>
      <c r="M389" s="6"/>
      <c r="N389" s="6"/>
      <c r="O389" s="6"/>
      <c r="P389" s="6"/>
      <c r="Q389" s="3"/>
    </row>
    <row r="390" spans="1:35" s="2" customFormat="1" x14ac:dyDescent="0.2">
      <c r="C390" s="52"/>
      <c r="E390" s="86"/>
      <c r="F390" s="87"/>
      <c r="G390" s="87"/>
      <c r="H390" s="87"/>
      <c r="I390" s="87"/>
      <c r="J390" s="87"/>
      <c r="K390" s="87"/>
      <c r="L390" s="87"/>
      <c r="M390" s="87"/>
      <c r="N390" s="87"/>
      <c r="O390" s="87"/>
      <c r="P390" s="87"/>
      <c r="Q390" s="3"/>
    </row>
    <row r="391" spans="1:35" s="2" customFormat="1" x14ac:dyDescent="0.2">
      <c r="C391" s="52"/>
      <c r="E391" s="86"/>
      <c r="F391" s="87"/>
      <c r="G391" s="87"/>
      <c r="H391" s="87"/>
      <c r="I391" s="87"/>
      <c r="J391" s="87"/>
      <c r="K391" s="87"/>
      <c r="L391" s="87"/>
      <c r="M391" s="87"/>
      <c r="N391" s="3"/>
      <c r="O391" s="3"/>
      <c r="P391" s="3"/>
      <c r="Q391" s="3"/>
    </row>
    <row r="392" spans="1:35" s="5" customFormat="1" ht="12.75" customHeight="1" x14ac:dyDescent="0.2">
      <c r="B392" s="523" t="s">
        <v>38</v>
      </c>
      <c r="C392" s="70"/>
      <c r="D392" s="52"/>
      <c r="E392" s="87"/>
      <c r="F392" s="87"/>
      <c r="G392" s="52"/>
      <c r="H392" s="53"/>
      <c r="I392" s="54"/>
      <c r="J392" s="6"/>
      <c r="K392" s="6"/>
      <c r="L392" s="112"/>
      <c r="M392" s="6"/>
      <c r="N392" s="6"/>
      <c r="S392" s="359" t="s">
        <v>11</v>
      </c>
      <c r="T392" s="359" t="s">
        <v>12</v>
      </c>
      <c r="U392" s="359" t="s">
        <v>13</v>
      </c>
      <c r="V392" s="359" t="s">
        <v>14</v>
      </c>
      <c r="W392" s="368" t="s">
        <v>15</v>
      </c>
      <c r="Y392" s="368" t="s">
        <v>11</v>
      </c>
      <c r="Z392" s="381" t="s">
        <v>12</v>
      </c>
      <c r="AA392" s="368" t="s">
        <v>13</v>
      </c>
      <c r="AB392" s="360" t="s">
        <v>14</v>
      </c>
      <c r="AC392" s="368" t="s">
        <v>15</v>
      </c>
      <c r="AE392" s="368" t="s">
        <v>11</v>
      </c>
      <c r="AF392" s="360" t="s">
        <v>12</v>
      </c>
      <c r="AG392" s="368" t="s">
        <v>13</v>
      </c>
      <c r="AH392" s="360" t="s">
        <v>14</v>
      </c>
      <c r="AI392" s="368" t="s">
        <v>15</v>
      </c>
    </row>
    <row r="393" spans="1:35" s="5" customFormat="1" ht="12.75" customHeight="1" x14ac:dyDescent="0.2">
      <c r="B393" s="523"/>
      <c r="C393" s="71"/>
      <c r="D393" s="55"/>
      <c r="E393" s="87"/>
      <c r="F393" s="87"/>
      <c r="G393" s="55"/>
      <c r="H393" s="56"/>
      <c r="I393" s="56"/>
      <c r="J393" s="6"/>
      <c r="K393" s="6"/>
      <c r="L393" s="112"/>
      <c r="M393" s="6"/>
      <c r="N393" s="6"/>
      <c r="Q393" s="41" t="s">
        <v>535</v>
      </c>
      <c r="S393" s="313">
        <f>SUMIF($Q396:$Q414,"Rateio",L396:L414)+F426</f>
        <v>7339114.0382380448</v>
      </c>
      <c r="T393" s="313">
        <f t="shared" ref="T393" si="538">SUMIF($Q396:$Q414,"Rateio",M396:M414)+G426</f>
        <v>7053522.8351698164</v>
      </c>
      <c r="U393" s="313">
        <f t="shared" ref="U393" si="539">SUMIF($Q396:$Q414,"Rateio",N396:N414)+H426</f>
        <v>7444217.3997733044</v>
      </c>
      <c r="V393" s="313">
        <f t="shared" ref="V393" si="540">SUMIF($Q396:$Q414,"Rateio",O396:O414)+I426</f>
        <v>7290549.036701058</v>
      </c>
      <c r="W393" s="369">
        <f t="shared" ref="W393" si="541">SUMIF($Q396:$Q414,"Rateio",P396:P414)+J426</f>
        <v>7354335.904391421</v>
      </c>
      <c r="Y393" s="378"/>
      <c r="Z393" s="382"/>
      <c r="AA393" s="378"/>
      <c r="AC393" s="378"/>
      <c r="AE393" s="378"/>
      <c r="AG393" s="378"/>
      <c r="AI393" s="378"/>
    </row>
    <row r="394" spans="1:35" s="8" customFormat="1" x14ac:dyDescent="0.2">
      <c r="A394" s="512" t="s">
        <v>16</v>
      </c>
      <c r="B394" s="526" t="s">
        <v>17</v>
      </c>
      <c r="C394" s="512" t="s">
        <v>0</v>
      </c>
      <c r="D394" s="524" t="s">
        <v>18</v>
      </c>
      <c r="E394" s="92">
        <f>$E$45</f>
        <v>42917</v>
      </c>
      <c r="F394" s="518" t="str">
        <f>$F$45</f>
        <v>Preço Unitário</v>
      </c>
      <c r="G394" s="518"/>
      <c r="H394" s="518"/>
      <c r="I394" s="518"/>
      <c r="J394" s="518"/>
      <c r="K394" s="92">
        <f>$K$45</f>
        <v>42917</v>
      </c>
      <c r="L394" s="516" t="str">
        <f>$L$45</f>
        <v>Preço Total</v>
      </c>
      <c r="M394" s="516"/>
      <c r="N394" s="516"/>
      <c r="O394" s="516"/>
      <c r="P394" s="516"/>
      <c r="Q394" s="315" t="s">
        <v>536</v>
      </c>
      <c r="S394" s="313">
        <f>SUMIF($R396:$R414,"UAR",L396:L414)</f>
        <v>5052529.4252257999</v>
      </c>
      <c r="T394" s="313">
        <f t="shared" ref="T394" si="542">SUMIF($R396:$R414,"UAR",M396:M414)</f>
        <v>4855917.4159873817</v>
      </c>
      <c r="U394" s="313">
        <f t="shared" ref="U394" si="543">SUMIF($R396:$R414,"UAR",N396:N414)</f>
        <v>5124886.6367475512</v>
      </c>
      <c r="V394" s="313">
        <f t="shared" ref="V394" si="544">SUMIF($R396:$R414,"UAR",O396:O414)</f>
        <v>5019095.4033502294</v>
      </c>
      <c r="W394" s="369">
        <f t="shared" ref="W394" si="545">SUMIF($R396:$R414,"UAR",P396:P414)</f>
        <v>5063008.7455151537</v>
      </c>
      <c r="Y394" s="379"/>
      <c r="Z394" s="383"/>
      <c r="AA394" s="379"/>
      <c r="AC394" s="379"/>
      <c r="AE394" s="379"/>
      <c r="AG394" s="379"/>
      <c r="AI394" s="379"/>
    </row>
    <row r="395" spans="1:35" s="9" customFormat="1" x14ac:dyDescent="0.2">
      <c r="A395" s="512"/>
      <c r="B395" s="513"/>
      <c r="C395" s="513"/>
      <c r="D395" s="525"/>
      <c r="E395" s="90" t="s">
        <v>58</v>
      </c>
      <c r="F395" s="42" t="s">
        <v>11</v>
      </c>
      <c r="G395" s="42" t="s">
        <v>12</v>
      </c>
      <c r="H395" s="42" t="s">
        <v>13</v>
      </c>
      <c r="I395" s="42" t="s">
        <v>14</v>
      </c>
      <c r="J395" s="42" t="s">
        <v>15</v>
      </c>
      <c r="K395" s="90" t="s">
        <v>58</v>
      </c>
      <c r="L395" s="42" t="s">
        <v>11</v>
      </c>
      <c r="M395" s="42" t="s">
        <v>12</v>
      </c>
      <c r="N395" s="42" t="s">
        <v>13</v>
      </c>
      <c r="O395" s="42" t="s">
        <v>14</v>
      </c>
      <c r="P395" s="42" t="s">
        <v>15</v>
      </c>
      <c r="Q395" s="315" t="s">
        <v>537</v>
      </c>
      <c r="S395" s="317">
        <f>S394/S393</f>
        <v>0.68843860429218751</v>
      </c>
      <c r="T395" s="317">
        <f t="shared" ref="T395" si="546">T394/T393</f>
        <v>0.68843860429218751</v>
      </c>
      <c r="U395" s="317">
        <f t="shared" ref="U395" si="547">U394/U393</f>
        <v>0.68843860429218751</v>
      </c>
      <c r="V395" s="317">
        <f t="shared" ref="V395" si="548">V394/V393</f>
        <v>0.68843860429218762</v>
      </c>
      <c r="W395" s="370">
        <f t="shared" ref="W395" si="549">W394/W393</f>
        <v>0.68843860429218773</v>
      </c>
      <c r="Y395" s="380"/>
      <c r="Z395" s="384"/>
      <c r="AA395" s="380"/>
      <c r="AB395" s="318"/>
      <c r="AC395" s="386"/>
      <c r="AE395" s="380"/>
      <c r="AF395" s="318"/>
      <c r="AG395" s="380"/>
      <c r="AH395" s="318"/>
      <c r="AI395" s="386"/>
    </row>
    <row r="396" spans="1:35" x14ac:dyDescent="0.2">
      <c r="A396" s="57">
        <v>1</v>
      </c>
      <c r="B396" s="40" t="s">
        <v>70</v>
      </c>
      <c r="C396" s="28" t="str">
        <f>VLOOKUP(B396,Valores!$A$2:$F$223,5,FALSE)</f>
        <v>unid.</v>
      </c>
      <c r="D396" s="279">
        <v>1</v>
      </c>
      <c r="E396" s="178">
        <f>EXP(11.59383)*POWER(Resumo!$C$28,0.14586)*POWER(Resumo!$D$28,0.00823)*POWER(Resumo!$E$28,0.51615)*(IF(Resumo!$F$28="ONAN/ONAF",0.8,IF(Resumo!$F$28="ONAN/ONAF/ONAF",1,1.1)))*1.027533*(1+Valores!$H$163)*(1+Valores!$I$163)*(1+Valores!$J$163)*VLOOKUP(VLOOKUP($B396,Indices_Poder!$B$5:$E$250,3,FALSE),Indices_Poder!$G$6:$N$28,8,FALSE)</f>
        <v>4802627.7678606939</v>
      </c>
      <c r="F396" s="60">
        <f>$E396*VLOOKUP(F$395,Regional!$A$2:$B$7,2,FALSE)</f>
        <v>4862660.6149589522</v>
      </c>
      <c r="G396" s="60">
        <f>$E396*VLOOKUP(G$395,Regional!$A$2:$B$7,2,FALSE)</f>
        <v>4673437.080905241</v>
      </c>
      <c r="H396" s="60">
        <f>$E396*VLOOKUP(H$395,Regional!$A$2:$B$7,2,FALSE)</f>
        <v>4932298.7175929323</v>
      </c>
      <c r="I396" s="60">
        <f>$E396*VLOOKUP(I$395,Regional!$A$2:$B$7,2,FALSE)</f>
        <v>4830483.0089142863</v>
      </c>
      <c r="J396" s="60">
        <f>$E396*VLOOKUP(J$395,Regional!$A$2:$B$7,2,FALSE)</f>
        <v>4872746.1332714595</v>
      </c>
      <c r="K396" s="96">
        <f>D396*E396</f>
        <v>4802627.7678606939</v>
      </c>
      <c r="L396" s="58">
        <f>D396*F396</f>
        <v>4862660.6149589522</v>
      </c>
      <c r="M396" s="58">
        <f>D396*G396</f>
        <v>4673437.080905241</v>
      </c>
      <c r="N396" s="58">
        <f>D396*H396</f>
        <v>4932298.7175929323</v>
      </c>
      <c r="O396" s="58">
        <f>D396*I396</f>
        <v>4830483.0089142863</v>
      </c>
      <c r="P396" s="59">
        <f>D396*J396</f>
        <v>4872746.1332714595</v>
      </c>
      <c r="Q396" s="1">
        <f>VLOOKUP(B396,Valores!$A$2:$O$300,14,FALSE)</f>
        <v>2.86E-2</v>
      </c>
      <c r="R396" s="1" t="str">
        <f>VLOOKUP(B396,Valores!$A$2:$O$300,15,FALSE)</f>
        <v>UAR</v>
      </c>
      <c r="S396" s="322">
        <f>IF($R396="UAR",L396*S$395,0)</f>
        <v>3347643.2869089311</v>
      </c>
      <c r="T396" s="322">
        <f t="shared" ref="T396:T414" si="550">IF($R396="UAR",M396*T$395,0)</f>
        <v>3217374.5012257593</v>
      </c>
      <c r="U396" s="322">
        <f t="shared" ref="U396:U414" si="551">IF($R396="UAR",N396*U$395,0)</f>
        <v>3395584.8450918244</v>
      </c>
      <c r="V396" s="322">
        <f t="shared" ref="V396:V414" si="552">IF($R396="UAR",O396*V$395,0)</f>
        <v>3325490.9807140781</v>
      </c>
      <c r="W396" s="322">
        <f t="shared" ref="W396:W414" si="553">IF($R396="UAR",P396*W$395,0)</f>
        <v>3354586.5470595583</v>
      </c>
      <c r="Y396" s="369">
        <f>L396+S396</f>
        <v>8210303.9018678833</v>
      </c>
      <c r="Z396" s="369">
        <f t="shared" ref="Z396:Z414" si="554">M396+T396</f>
        <v>7890811.5821310002</v>
      </c>
      <c r="AA396" s="369">
        <f t="shared" ref="AA396:AA414" si="555">N396+U396</f>
        <v>8327883.5626847567</v>
      </c>
      <c r="AB396" s="369">
        <f t="shared" ref="AB396:AB414" si="556">O396+V396</f>
        <v>8155973.9896283643</v>
      </c>
      <c r="AC396" s="369">
        <f t="shared" ref="AC396:AC414" si="557">P396+W396</f>
        <v>8227332.6803310178</v>
      </c>
      <c r="AE396" s="371">
        <f>IF($Q396="rateio",0,Y396*$Q396)</f>
        <v>234814.69159342148</v>
      </c>
      <c r="AF396" s="371">
        <f t="shared" ref="AF396:AF414" si="558">IF($Q396="rateio",0,Z396*$Q396)</f>
        <v>225677.21124894661</v>
      </c>
      <c r="AG396" s="371">
        <f t="shared" ref="AG396:AG414" si="559">IF($Q396="rateio",0,AA396*$Q396)</f>
        <v>238177.46989278405</v>
      </c>
      <c r="AH396" s="371">
        <f t="shared" ref="AH396:AH414" si="560">IF($Q396="rateio",0,AB396*$Q396)</f>
        <v>233260.85610337122</v>
      </c>
      <c r="AI396" s="371">
        <f t="shared" ref="AI396:AI414" si="561">IF($Q396="rateio",0,AC396*$Q396)</f>
        <v>235301.71465746712</v>
      </c>
    </row>
    <row r="397" spans="1:35" x14ac:dyDescent="0.2">
      <c r="A397" s="61">
        <v>2</v>
      </c>
      <c r="B397" s="28" t="s">
        <v>275</v>
      </c>
      <c r="C397" s="28" t="str">
        <f>VLOOKUP(B397,Valores!$A$2:$F$223,5,FALSE)</f>
        <v>unid.</v>
      </c>
      <c r="D397" s="280">
        <v>0.33300000000000002</v>
      </c>
      <c r="E397" s="209">
        <f>VLOOKUP($B397,Valores!$A$2:$G$300,6,FALSE)*VLOOKUP(VLOOKUP($B397,Indices_Poder!$B$5:$E$250,3,FALSE),Indices_Poder!$G$6:$N$28,4,FALSE)</f>
        <v>86511.582776174182</v>
      </c>
      <c r="F397" s="60">
        <f>$E397*VLOOKUP(F$395,Regional!$A$2:$B$7,2,FALSE)</f>
        <v>87592.977560876359</v>
      </c>
      <c r="G397" s="60">
        <f>$E397*VLOOKUP(G$395,Regional!$A$2:$B$7,2,FALSE)</f>
        <v>84184.421199495089</v>
      </c>
      <c r="H397" s="60">
        <f>$E397*VLOOKUP(H$395,Regional!$A$2:$B$7,2,FALSE)</f>
        <v>88847.395511130875</v>
      </c>
      <c r="I397" s="60">
        <f>$E397*VLOOKUP(I$395,Regional!$A$2:$B$7,2,FALSE)</f>
        <v>87013.349956275997</v>
      </c>
      <c r="J397" s="60">
        <f>$E397*VLOOKUP(J$395,Regional!$A$2:$B$7,2,FALSE)</f>
        <v>87774.651884706327</v>
      </c>
      <c r="K397" s="97">
        <f t="shared" ref="K397:K414" si="562">D397*E397</f>
        <v>28808.357064466003</v>
      </c>
      <c r="L397" s="63">
        <f t="shared" ref="L397:L414" si="563">$D397*F397</f>
        <v>29168.461527771829</v>
      </c>
      <c r="M397" s="63">
        <f t="shared" ref="M397:M414" si="564">$D397*G397</f>
        <v>28033.412259431865</v>
      </c>
      <c r="N397" s="63">
        <f t="shared" ref="N397:N414" si="565">$D397*H397</f>
        <v>29586.182705206582</v>
      </c>
      <c r="O397" s="63">
        <f t="shared" ref="O397:O414" si="566">$D397*I397</f>
        <v>28975.445535439907</v>
      </c>
      <c r="P397" s="64">
        <f t="shared" ref="P397:P414" si="567">$D397*J397</f>
        <v>29228.959077607207</v>
      </c>
      <c r="Q397" s="1">
        <f>VLOOKUP(B397,Valores!$A$2:$O$300,14,FALSE)</f>
        <v>3.5700000000000003E-2</v>
      </c>
      <c r="R397" s="1" t="str">
        <f>VLOOKUP(B397,Valores!$A$2:$O$300,15,FALSE)</f>
        <v>UAR</v>
      </c>
      <c r="S397" s="322">
        <f t="shared" ref="S397:S414" si="568">IF($R397="UAR",L397*S$395,0)</f>
        <v>20080.694943529605</v>
      </c>
      <c r="T397" s="322">
        <f t="shared" si="550"/>
        <v>19299.283209430771</v>
      </c>
      <c r="U397" s="322">
        <f t="shared" si="551"/>
        <v>20368.270327906077</v>
      </c>
      <c r="V397" s="322">
        <f t="shared" si="552"/>
        <v>19947.815283162548</v>
      </c>
      <c r="W397" s="322">
        <f t="shared" si="553"/>
        <v>20122.343792301377</v>
      </c>
      <c r="Y397" s="369">
        <f t="shared" ref="Y397:Y414" si="569">L397+S397</f>
        <v>49249.156471301438</v>
      </c>
      <c r="Z397" s="369">
        <f t="shared" si="554"/>
        <v>47332.695468862636</v>
      </c>
      <c r="AA397" s="369">
        <f t="shared" si="555"/>
        <v>49954.453033112659</v>
      </c>
      <c r="AB397" s="369">
        <f t="shared" si="556"/>
        <v>48923.260818602459</v>
      </c>
      <c r="AC397" s="369">
        <f t="shared" si="557"/>
        <v>49351.302869908584</v>
      </c>
      <c r="AE397" s="371">
        <f t="shared" ref="AE397:AE414" si="570">IF($Q397="rateio",0,Y397*$Q397)</f>
        <v>1758.1948860254615</v>
      </c>
      <c r="AF397" s="371">
        <f t="shared" si="558"/>
        <v>1689.7772282383962</v>
      </c>
      <c r="AG397" s="371">
        <f t="shared" si="559"/>
        <v>1783.3739732821221</v>
      </c>
      <c r="AH397" s="371">
        <f t="shared" si="560"/>
        <v>1746.5604112241078</v>
      </c>
      <c r="AI397" s="371">
        <f t="shared" si="561"/>
        <v>1761.8415124557366</v>
      </c>
    </row>
    <row r="398" spans="1:35" x14ac:dyDescent="0.2">
      <c r="A398" s="61">
        <v>3</v>
      </c>
      <c r="B398" s="28" t="s">
        <v>410</v>
      </c>
      <c r="C398" s="28" t="str">
        <f>VLOOKUP(B398,Valores!$A$2:$F$223,5,FALSE)</f>
        <v>unid.</v>
      </c>
      <c r="D398" s="281">
        <v>1</v>
      </c>
      <c r="E398" s="209">
        <f>VLOOKUP($B398,Valores!$A$2:$G$300,6,FALSE)*VLOOKUP(VLOOKUP($B398,Indices_Poder!$B$5:$E$250,3,FALSE),Indices_Poder!$G$6:$N$28,4,FALSE)</f>
        <v>1568.6315587113145</v>
      </c>
      <c r="F398" s="60">
        <f>$E398*VLOOKUP(F$395,Regional!$A$2:$B$7,2,FALSE)</f>
        <v>1588.2394531952059</v>
      </c>
      <c r="G398" s="60">
        <f>$E398*VLOOKUP(G$395,Regional!$A$2:$B$7,2,FALSE)</f>
        <v>1526.4353697819802</v>
      </c>
      <c r="H398" s="60">
        <f>$E398*VLOOKUP(H$395,Regional!$A$2:$B$7,2,FALSE)</f>
        <v>1610.9846107965197</v>
      </c>
      <c r="I398" s="60">
        <f>$E398*VLOOKUP(I$395,Regional!$A$2:$B$7,2,FALSE)</f>
        <v>1577.7296217518401</v>
      </c>
      <c r="J398" s="60">
        <f>$E398*VLOOKUP(J$395,Regional!$A$2:$B$7,2,FALSE)</f>
        <v>1591.5335794684995</v>
      </c>
      <c r="K398" s="97">
        <f t="shared" si="562"/>
        <v>1568.6315587113145</v>
      </c>
      <c r="L398" s="63">
        <f t="shared" si="563"/>
        <v>1588.2394531952059</v>
      </c>
      <c r="M398" s="63">
        <f t="shared" si="564"/>
        <v>1526.4353697819802</v>
      </c>
      <c r="N398" s="63">
        <f t="shared" si="565"/>
        <v>1610.9846107965197</v>
      </c>
      <c r="O398" s="63">
        <f t="shared" si="566"/>
        <v>1577.7296217518401</v>
      </c>
      <c r="P398" s="64">
        <f t="shared" si="567"/>
        <v>1591.5335794684995</v>
      </c>
      <c r="Q398" s="1">
        <f>VLOOKUP(B398,Valores!$A$2:$O$300,14,FALSE)</f>
        <v>2.7E-2</v>
      </c>
      <c r="R398" s="1" t="str">
        <f>VLOOKUP(B398,Valores!$A$2:$O$300,15,FALSE)</f>
        <v>COM</v>
      </c>
      <c r="S398" s="322">
        <f t="shared" si="568"/>
        <v>0</v>
      </c>
      <c r="T398" s="322">
        <f t="shared" si="550"/>
        <v>0</v>
      </c>
      <c r="U398" s="322">
        <f t="shared" si="551"/>
        <v>0</v>
      </c>
      <c r="V398" s="322">
        <f t="shared" si="552"/>
        <v>0</v>
      </c>
      <c r="W398" s="322">
        <f t="shared" si="553"/>
        <v>0</v>
      </c>
      <c r="Y398" s="369">
        <f t="shared" si="569"/>
        <v>1588.2394531952059</v>
      </c>
      <c r="Z398" s="369">
        <f t="shared" si="554"/>
        <v>1526.4353697819802</v>
      </c>
      <c r="AA398" s="369">
        <f t="shared" si="555"/>
        <v>1610.9846107965197</v>
      </c>
      <c r="AB398" s="369">
        <f t="shared" si="556"/>
        <v>1577.7296217518401</v>
      </c>
      <c r="AC398" s="369">
        <f t="shared" si="557"/>
        <v>1591.5335794684995</v>
      </c>
      <c r="AE398" s="371">
        <f t="shared" si="570"/>
        <v>42.882465236270562</v>
      </c>
      <c r="AF398" s="371">
        <f t="shared" si="558"/>
        <v>41.213754984113464</v>
      </c>
      <c r="AG398" s="371">
        <f t="shared" si="559"/>
        <v>43.496584491506034</v>
      </c>
      <c r="AH398" s="371">
        <f t="shared" si="560"/>
        <v>42.59869978729968</v>
      </c>
      <c r="AI398" s="371">
        <f t="shared" si="561"/>
        <v>42.971406645649488</v>
      </c>
    </row>
    <row r="399" spans="1:35" x14ac:dyDescent="0.2">
      <c r="A399" s="61">
        <v>4</v>
      </c>
      <c r="B399" s="28" t="s">
        <v>408</v>
      </c>
      <c r="C399" s="28" t="str">
        <f>VLOOKUP(B399,Valores!$A$2:$F$223,5,FALSE)</f>
        <v>unid.</v>
      </c>
      <c r="D399" s="281">
        <v>1</v>
      </c>
      <c r="E399" s="209">
        <f>VLOOKUP($B399,Valores!$A$2:$G$300,6,FALSE)*VLOOKUP(VLOOKUP($B399,Indices_Poder!$B$5:$E$250,3,FALSE),Indices_Poder!$G$6:$N$28,4,FALSE)</f>
        <v>1568.6315587113145</v>
      </c>
      <c r="F399" s="60">
        <f>$E399*VLOOKUP(F$395,Regional!$A$2:$B$7,2,FALSE)</f>
        <v>1588.2394531952059</v>
      </c>
      <c r="G399" s="60">
        <f>$E399*VLOOKUP(G$395,Regional!$A$2:$B$7,2,FALSE)</f>
        <v>1526.4353697819802</v>
      </c>
      <c r="H399" s="60">
        <f>$E399*VLOOKUP(H$395,Regional!$A$2:$B$7,2,FALSE)</f>
        <v>1610.9846107965197</v>
      </c>
      <c r="I399" s="60">
        <f>$E399*VLOOKUP(I$395,Regional!$A$2:$B$7,2,FALSE)</f>
        <v>1577.7296217518401</v>
      </c>
      <c r="J399" s="60">
        <f>$E399*VLOOKUP(J$395,Regional!$A$2:$B$7,2,FALSE)</f>
        <v>1591.5335794684995</v>
      </c>
      <c r="K399" s="97">
        <f t="shared" si="562"/>
        <v>1568.6315587113145</v>
      </c>
      <c r="L399" s="63">
        <f t="shared" si="563"/>
        <v>1588.2394531952059</v>
      </c>
      <c r="M399" s="63">
        <f t="shared" si="564"/>
        <v>1526.4353697819802</v>
      </c>
      <c r="N399" s="63">
        <f t="shared" si="565"/>
        <v>1610.9846107965197</v>
      </c>
      <c r="O399" s="63">
        <f t="shared" si="566"/>
        <v>1577.7296217518401</v>
      </c>
      <c r="P399" s="64">
        <f t="shared" si="567"/>
        <v>1591.5335794684995</v>
      </c>
      <c r="Q399" s="1">
        <f>VLOOKUP(B399,Valores!$A$2:$O$300,14,FALSE)</f>
        <v>2.7E-2</v>
      </c>
      <c r="R399" s="1" t="str">
        <f>VLOOKUP(B399,Valores!$A$2:$O$300,15,FALSE)</f>
        <v>COM</v>
      </c>
      <c r="S399" s="322">
        <f t="shared" si="568"/>
        <v>0</v>
      </c>
      <c r="T399" s="322">
        <f t="shared" si="550"/>
        <v>0</v>
      </c>
      <c r="U399" s="322">
        <f t="shared" si="551"/>
        <v>0</v>
      </c>
      <c r="V399" s="322">
        <f t="shared" si="552"/>
        <v>0</v>
      </c>
      <c r="W399" s="322">
        <f t="shared" si="553"/>
        <v>0</v>
      </c>
      <c r="Y399" s="369">
        <f t="shared" si="569"/>
        <v>1588.2394531952059</v>
      </c>
      <c r="Z399" s="369">
        <f t="shared" si="554"/>
        <v>1526.4353697819802</v>
      </c>
      <c r="AA399" s="369">
        <f t="shared" si="555"/>
        <v>1610.9846107965197</v>
      </c>
      <c r="AB399" s="369">
        <f t="shared" si="556"/>
        <v>1577.7296217518401</v>
      </c>
      <c r="AC399" s="369">
        <f t="shared" si="557"/>
        <v>1591.5335794684995</v>
      </c>
      <c r="AE399" s="371">
        <f t="shared" si="570"/>
        <v>42.882465236270562</v>
      </c>
      <c r="AF399" s="371">
        <f t="shared" si="558"/>
        <v>41.213754984113464</v>
      </c>
      <c r="AG399" s="371">
        <f t="shared" si="559"/>
        <v>43.496584491506034</v>
      </c>
      <c r="AH399" s="371">
        <f t="shared" si="560"/>
        <v>42.59869978729968</v>
      </c>
      <c r="AI399" s="371">
        <f t="shared" si="561"/>
        <v>42.971406645649488</v>
      </c>
    </row>
    <row r="400" spans="1:35" x14ac:dyDescent="0.2">
      <c r="A400" s="61">
        <v>5</v>
      </c>
      <c r="B400" s="28" t="s">
        <v>2</v>
      </c>
      <c r="C400" s="28" t="str">
        <f>VLOOKUP(B400,Valores!$A$2:$F$223,5,FALSE)</f>
        <v>unid.</v>
      </c>
      <c r="D400" s="281">
        <v>1</v>
      </c>
      <c r="E400" s="209">
        <f>VLOOKUP($B400,Valores!$A$2:$G$300,6,FALSE)*VLOOKUP(VLOOKUP($B400,Indices_Poder!$B$5:$E$250,3,FALSE),Indices_Poder!$G$6:$N$28,4,FALSE)</f>
        <v>25042.747785145042</v>
      </c>
      <c r="F400" s="60">
        <f>$E400*VLOOKUP(F$395,Regional!$A$2:$B$7,2,FALSE)</f>
        <v>25355.782132459353</v>
      </c>
      <c r="G400" s="60">
        <f>$E400*VLOOKUP(G$395,Regional!$A$2:$B$7,2,FALSE)</f>
        <v>24369.097869724639</v>
      </c>
      <c r="H400" s="60">
        <f>$E400*VLOOKUP(H$395,Regional!$A$2:$B$7,2,FALSE)</f>
        <v>25718.901975343957</v>
      </c>
      <c r="I400" s="60">
        <f>$E400*VLOOKUP(I$395,Regional!$A$2:$B$7,2,FALSE)</f>
        <v>25187.995722298885</v>
      </c>
      <c r="J400" s="60">
        <f>$E400*VLOOKUP(J$395,Regional!$A$2:$B$7,2,FALSE)</f>
        <v>25408.371902808158</v>
      </c>
      <c r="K400" s="97">
        <f t="shared" si="562"/>
        <v>25042.747785145042</v>
      </c>
      <c r="L400" s="63">
        <f t="shared" si="563"/>
        <v>25355.782132459353</v>
      </c>
      <c r="M400" s="63">
        <f t="shared" si="564"/>
        <v>24369.097869724639</v>
      </c>
      <c r="N400" s="63">
        <f t="shared" si="565"/>
        <v>25718.901975343957</v>
      </c>
      <c r="O400" s="63">
        <f t="shared" si="566"/>
        <v>25187.995722298885</v>
      </c>
      <c r="P400" s="64">
        <f t="shared" si="567"/>
        <v>25408.371902808158</v>
      </c>
      <c r="Q400" s="1">
        <f>VLOOKUP(B400,Valores!$A$2:$O$300,14,FALSE)</f>
        <v>0.04</v>
      </c>
      <c r="R400" s="1" t="str">
        <f>VLOOKUP(B400,Valores!$A$2:$O$300,15,FALSE)</f>
        <v>UAR</v>
      </c>
      <c r="S400" s="322">
        <f t="shared" si="568"/>
        <v>17455.899262007104</v>
      </c>
      <c r="T400" s="322">
        <f t="shared" si="550"/>
        <v>16776.62772529295</v>
      </c>
      <c r="U400" s="322">
        <f t="shared" si="551"/>
        <v>17705.884979833379</v>
      </c>
      <c r="V400" s="322">
        <f t="shared" si="552"/>
        <v>17340.388619977035</v>
      </c>
      <c r="W400" s="322">
        <f t="shared" si="553"/>
        <v>17492.104090106088</v>
      </c>
      <c r="Y400" s="369">
        <f t="shared" si="569"/>
        <v>42811.681394466461</v>
      </c>
      <c r="Z400" s="369">
        <f t="shared" si="554"/>
        <v>41145.72559501759</v>
      </c>
      <c r="AA400" s="369">
        <f t="shared" si="555"/>
        <v>43424.786955177333</v>
      </c>
      <c r="AB400" s="369">
        <f t="shared" si="556"/>
        <v>42528.384342275924</v>
      </c>
      <c r="AC400" s="369">
        <f t="shared" si="557"/>
        <v>42900.475992914246</v>
      </c>
      <c r="AE400" s="371">
        <f t="shared" si="570"/>
        <v>1712.4672557786585</v>
      </c>
      <c r="AF400" s="371">
        <f t="shared" si="558"/>
        <v>1645.8290238007037</v>
      </c>
      <c r="AG400" s="371">
        <f t="shared" si="559"/>
        <v>1736.9914782070935</v>
      </c>
      <c r="AH400" s="371">
        <f t="shared" si="560"/>
        <v>1701.1353736910369</v>
      </c>
      <c r="AI400" s="371">
        <f t="shared" si="561"/>
        <v>1716.0190397165698</v>
      </c>
    </row>
    <row r="401" spans="1:35" x14ac:dyDescent="0.2">
      <c r="A401" s="61">
        <v>6</v>
      </c>
      <c r="B401" s="28" t="s">
        <v>505</v>
      </c>
      <c r="C401" s="28" t="str">
        <f>VLOOKUP(B401,Valores!$A$2:$F$223,5,FALSE)</f>
        <v>unid.</v>
      </c>
      <c r="D401" s="281">
        <v>0.33</v>
      </c>
      <c r="E401" s="209">
        <f>EXP(10.06941)*POWER(13.8,0.39621)*POWER($Q$4,0.54447)*0.9331847*(1+Valores!$H$135)*(1+Valores!$I$135)*(1+Valores!$J$135)*VLOOKUP(VLOOKUP($B401,Indices_Poder!$B$5:$E$250,3,FALSE),Indices_Poder!$G$6:$N$28,8,FALSE)</f>
        <v>231416.57989152739</v>
      </c>
      <c r="F401" s="60">
        <f>$E401*VLOOKUP(F$395,Regional!$A$2:$B$7,2,FALSE)</f>
        <v>234309.28714017148</v>
      </c>
      <c r="G401" s="60">
        <f>$E401*VLOOKUP(G$395,Regional!$A$2:$B$7,2,FALSE)</f>
        <v>225191.4738924453</v>
      </c>
      <c r="H401" s="60">
        <f>$E401*VLOOKUP(H$395,Regional!$A$2:$B$7,2,FALSE)</f>
        <v>237664.82754859861</v>
      </c>
      <c r="I401" s="60">
        <f>$E401*VLOOKUP(I$395,Regional!$A$2:$B$7,2,FALSE)</f>
        <v>232758.79605489827</v>
      </c>
      <c r="J401" s="60">
        <f>$E401*VLOOKUP(J$395,Regional!$A$2:$B$7,2,FALSE)</f>
        <v>234795.26195794367</v>
      </c>
      <c r="K401" s="97">
        <f t="shared" si="562"/>
        <v>76367.471364204044</v>
      </c>
      <c r="L401" s="63">
        <f t="shared" si="563"/>
        <v>77322.064756256586</v>
      </c>
      <c r="M401" s="63">
        <f t="shared" si="564"/>
        <v>74313.186384506946</v>
      </c>
      <c r="N401" s="63">
        <f t="shared" si="565"/>
        <v>78429.393091037549</v>
      </c>
      <c r="O401" s="63">
        <f t="shared" si="566"/>
        <v>76810.402698116435</v>
      </c>
      <c r="P401" s="64">
        <f t="shared" si="567"/>
        <v>77482.436446121414</v>
      </c>
      <c r="Q401" s="1">
        <f>VLOOKUP(B401,Valores!$A$2:$O$300,14,FALSE)</f>
        <v>3.3300000000000003E-2</v>
      </c>
      <c r="R401" s="1" t="str">
        <f>VLOOKUP(B401,Valores!$A$2:$O$300,15,FALSE)</f>
        <v>UAR</v>
      </c>
      <c r="S401" s="322">
        <f t="shared" si="568"/>
        <v>53231.494341787424</v>
      </c>
      <c r="T401" s="322">
        <f t="shared" si="550"/>
        <v>51160.066315055155</v>
      </c>
      <c r="U401" s="322">
        <f t="shared" si="551"/>
        <v>53993.821915077227</v>
      </c>
      <c r="V401" s="322">
        <f t="shared" si="552"/>
        <v>52879.246428612161</v>
      </c>
      <c r="W401" s="322">
        <f t="shared" si="553"/>
        <v>53341.900404125961</v>
      </c>
      <c r="Y401" s="369">
        <f t="shared" si="569"/>
        <v>130553.559098044</v>
      </c>
      <c r="Z401" s="369">
        <f t="shared" si="554"/>
        <v>125473.2526995621</v>
      </c>
      <c r="AA401" s="369">
        <f t="shared" si="555"/>
        <v>132423.21500611477</v>
      </c>
      <c r="AB401" s="369">
        <f t="shared" si="556"/>
        <v>129689.64912672859</v>
      </c>
      <c r="AC401" s="369">
        <f t="shared" si="557"/>
        <v>130824.33685024737</v>
      </c>
      <c r="AE401" s="371">
        <f t="shared" si="570"/>
        <v>4347.433517964866</v>
      </c>
      <c r="AF401" s="371">
        <f t="shared" si="558"/>
        <v>4178.2593148954184</v>
      </c>
      <c r="AG401" s="371">
        <f t="shared" si="559"/>
        <v>4409.6930597036226</v>
      </c>
      <c r="AH401" s="371">
        <f t="shared" si="560"/>
        <v>4318.6653159200623</v>
      </c>
      <c r="AI401" s="371">
        <f t="shared" si="561"/>
        <v>4356.4504171132376</v>
      </c>
    </row>
    <row r="402" spans="1:35" x14ac:dyDescent="0.2">
      <c r="A402" s="125">
        <v>7</v>
      </c>
      <c r="B402" s="28" t="s">
        <v>296</v>
      </c>
      <c r="C402" s="28" t="str">
        <f>VLOOKUP(B402,Valores!$A$2:$F$223,5,FALSE)</f>
        <v>unid.</v>
      </c>
      <c r="D402" s="281">
        <v>0.33</v>
      </c>
      <c r="E402" s="209">
        <f>VLOOKUP($B402,Valores!$A$2:$G$300,6,FALSE)*VLOOKUP(VLOOKUP($B402,Indices_Poder!$B$5:$E$250,3,FALSE),Indices_Poder!$G$6:$N$28,4,FALSE)</f>
        <v>33913.01283390211</v>
      </c>
      <c r="F402" s="60">
        <f>$E402*VLOOKUP(F$395,Regional!$A$2:$B$7,2,FALSE)</f>
        <v>34336.925494325886</v>
      </c>
      <c r="G402" s="60">
        <f>$E402*VLOOKUP(G$395,Regional!$A$2:$B$7,2,FALSE)</f>
        <v>33000.752788670143</v>
      </c>
      <c r="H402" s="60">
        <f>$E402*VLOOKUP(H$395,Regional!$A$2:$B$7,2,FALSE)</f>
        <v>34828.664180417465</v>
      </c>
      <c r="I402" s="60">
        <f>$E402*VLOOKUP(I$395,Regional!$A$2:$B$7,2,FALSE)</f>
        <v>34109.708308338741</v>
      </c>
      <c r="J402" s="60">
        <f>$E402*VLOOKUP(J$395,Regional!$A$2:$B$7,2,FALSE)</f>
        <v>34408.142821277077</v>
      </c>
      <c r="K402" s="128">
        <f t="shared" si="562"/>
        <v>11191.294235187697</v>
      </c>
      <c r="L402" s="60">
        <f t="shared" si="563"/>
        <v>11331.185413127543</v>
      </c>
      <c r="M402" s="60">
        <f t="shared" si="564"/>
        <v>10890.248420261147</v>
      </c>
      <c r="N402" s="60">
        <f t="shared" si="565"/>
        <v>11493.459179537764</v>
      </c>
      <c r="O402" s="60">
        <f t="shared" si="566"/>
        <v>11256.203741751784</v>
      </c>
      <c r="P402" s="82">
        <f t="shared" si="567"/>
        <v>11354.687131021436</v>
      </c>
      <c r="Q402" s="1">
        <f>VLOOKUP(B402,Valores!$A$2:$O$300,14,FALSE)</f>
        <v>2.7799999999999998E-2</v>
      </c>
      <c r="R402" s="1" t="str">
        <f>VLOOKUP(B402,Valores!$A$2:$O$300,15,FALSE)</f>
        <v>UAR</v>
      </c>
      <c r="S402" s="322">
        <f t="shared" si="568"/>
        <v>7800.8254707895203</v>
      </c>
      <c r="T402" s="322">
        <f t="shared" si="550"/>
        <v>7497.2674228397836</v>
      </c>
      <c r="U402" s="322">
        <f t="shared" si="551"/>
        <v>7912.5409960502084</v>
      </c>
      <c r="V402" s="322">
        <f t="shared" si="552"/>
        <v>7749.205193600098</v>
      </c>
      <c r="W402" s="322">
        <f t="shared" si="553"/>
        <v>7817.0049606548628</v>
      </c>
      <c r="Y402" s="369">
        <f t="shared" si="569"/>
        <v>19132.010883917064</v>
      </c>
      <c r="Z402" s="369">
        <f t="shared" si="554"/>
        <v>18387.515843100929</v>
      </c>
      <c r="AA402" s="369">
        <f t="shared" si="555"/>
        <v>19406.000175587971</v>
      </c>
      <c r="AB402" s="369">
        <f t="shared" si="556"/>
        <v>19005.408935351883</v>
      </c>
      <c r="AC402" s="369">
        <f t="shared" si="557"/>
        <v>19171.692091676297</v>
      </c>
      <c r="AE402" s="371">
        <f t="shared" si="570"/>
        <v>531.86990257289438</v>
      </c>
      <c r="AF402" s="371">
        <f t="shared" si="558"/>
        <v>511.17294043820579</v>
      </c>
      <c r="AG402" s="371">
        <f t="shared" si="559"/>
        <v>539.48680488134562</v>
      </c>
      <c r="AH402" s="371">
        <f t="shared" si="560"/>
        <v>528.35036840278235</v>
      </c>
      <c r="AI402" s="371">
        <f t="shared" si="561"/>
        <v>532.97304014860106</v>
      </c>
    </row>
    <row r="403" spans="1:35" x14ac:dyDescent="0.2">
      <c r="A403" s="125">
        <v>8</v>
      </c>
      <c r="B403" s="28" t="s">
        <v>249</v>
      </c>
      <c r="C403" s="28" t="str">
        <f>VLOOKUP(B403,Valores!$A$2:$F$223,5,FALSE)</f>
        <v>kg</v>
      </c>
      <c r="D403" s="281">
        <v>0</v>
      </c>
      <c r="E403" s="209">
        <f>VLOOKUP($B403,Valores!$A$2:$G$300,6,FALSE)*VLOOKUP(VLOOKUP($B403,Indices_Poder!$B$5:$E$250,3,FALSE),Indices_Poder!$G$6:$N$28,4,FALSE)</f>
        <v>63.149084067654321</v>
      </c>
      <c r="F403" s="60">
        <f>$E403*VLOOKUP(F$395,Regional!$A$2:$B$7,2,FALSE)</f>
        <v>63.9384476185</v>
      </c>
      <c r="G403" s="60">
        <f>$E403*VLOOKUP(G$395,Regional!$A$2:$B$7,2,FALSE)</f>
        <v>61.450373706234416</v>
      </c>
      <c r="H403" s="60">
        <f>$E403*VLOOKUP(H$395,Regional!$A$2:$B$7,2,FALSE)</f>
        <v>64.854109337480978</v>
      </c>
      <c r="I403" s="60">
        <f>$E403*VLOOKUP(I$395,Regional!$A$2:$B$7,2,FALSE)</f>
        <v>63.51534875524672</v>
      </c>
      <c r="J403" s="60">
        <f>$E403*VLOOKUP(J$395,Regional!$A$2:$B$7,2,FALSE)</f>
        <v>64.071060695042078</v>
      </c>
      <c r="K403" s="128">
        <f t="shared" si="562"/>
        <v>0</v>
      </c>
      <c r="L403" s="60">
        <f t="shared" si="563"/>
        <v>0</v>
      </c>
      <c r="M403" s="60">
        <f t="shared" si="564"/>
        <v>0</v>
      </c>
      <c r="N403" s="60">
        <f t="shared" si="565"/>
        <v>0</v>
      </c>
      <c r="O403" s="60">
        <f t="shared" si="566"/>
        <v>0</v>
      </c>
      <c r="P403" s="82">
        <f t="shared" si="567"/>
        <v>0</v>
      </c>
      <c r="Q403" s="1">
        <f>VLOOKUP(B403,Valores!$A$2:$O$300,14,FALSE)</f>
        <v>2.5000000000000001E-2</v>
      </c>
      <c r="R403" s="1" t="str">
        <f>VLOOKUP(B403,Valores!$A$2:$O$300,15,FALSE)</f>
        <v>UAR</v>
      </c>
      <c r="S403" s="322">
        <f t="shared" si="568"/>
        <v>0</v>
      </c>
      <c r="T403" s="322">
        <f t="shared" si="550"/>
        <v>0</v>
      </c>
      <c r="U403" s="322">
        <f t="shared" si="551"/>
        <v>0</v>
      </c>
      <c r="V403" s="322">
        <f t="shared" si="552"/>
        <v>0</v>
      </c>
      <c r="W403" s="322">
        <f t="shared" si="553"/>
        <v>0</v>
      </c>
      <c r="Y403" s="369">
        <f t="shared" si="569"/>
        <v>0</v>
      </c>
      <c r="Z403" s="369">
        <f t="shared" si="554"/>
        <v>0</v>
      </c>
      <c r="AA403" s="369">
        <f t="shared" si="555"/>
        <v>0</v>
      </c>
      <c r="AB403" s="369">
        <f t="shared" si="556"/>
        <v>0</v>
      </c>
      <c r="AC403" s="369">
        <f t="shared" si="557"/>
        <v>0</v>
      </c>
      <c r="AE403" s="371">
        <f t="shared" si="570"/>
        <v>0</v>
      </c>
      <c r="AF403" s="371">
        <f t="shared" si="558"/>
        <v>0</v>
      </c>
      <c r="AG403" s="371">
        <f t="shared" si="559"/>
        <v>0</v>
      </c>
      <c r="AH403" s="371">
        <f t="shared" si="560"/>
        <v>0</v>
      </c>
      <c r="AI403" s="371">
        <f t="shared" si="561"/>
        <v>0</v>
      </c>
    </row>
    <row r="404" spans="1:35" x14ac:dyDescent="0.2">
      <c r="A404" s="61">
        <v>9</v>
      </c>
      <c r="B404" s="28" t="s">
        <v>4</v>
      </c>
      <c r="C404" s="28" t="str">
        <f>VLOOKUP(B404,Valores!$A$2:$F$223,5,FALSE)</f>
        <v>kg</v>
      </c>
      <c r="D404" s="281">
        <v>146</v>
      </c>
      <c r="E404" s="209">
        <f>VLOOKUP($B404,Valores!$A$2:$G$300,6,FALSE)*VLOOKUP(VLOOKUP($B404,Indices_Poder!$B$5:$E$250,3,FALSE),Indices_Poder!$G$6:$N$28,4,FALSE)</f>
        <v>50.884983367545722</v>
      </c>
      <c r="F404" s="60">
        <f>$E404*VLOOKUP(F$395,Regional!$A$2:$B$7,2,FALSE)</f>
        <v>51.521045659640038</v>
      </c>
      <c r="G404" s="60">
        <f>$E404*VLOOKUP(G$395,Regional!$A$2:$B$7,2,FALSE)</f>
        <v>49.516177314958739</v>
      </c>
      <c r="H404" s="60">
        <f>$E404*VLOOKUP(H$395,Regional!$A$2:$B$7,2,FALSE)</f>
        <v>52.258877918469452</v>
      </c>
      <c r="I404" s="60">
        <f>$E404*VLOOKUP(I$395,Regional!$A$2:$B$7,2,FALSE)</f>
        <v>51.180116271077488</v>
      </c>
      <c r="J404" s="60">
        <f>$E404*VLOOKUP(J$395,Regional!$A$2:$B$7,2,FALSE)</f>
        <v>51.62790412471189</v>
      </c>
      <c r="K404" s="97">
        <f t="shared" si="562"/>
        <v>7429.2075716616755</v>
      </c>
      <c r="L404" s="63">
        <f t="shared" si="563"/>
        <v>7522.0726663074456</v>
      </c>
      <c r="M404" s="63">
        <f t="shared" si="564"/>
        <v>7229.361887983976</v>
      </c>
      <c r="N404" s="63">
        <f t="shared" si="565"/>
        <v>7629.79617609654</v>
      </c>
      <c r="O404" s="63">
        <f t="shared" si="566"/>
        <v>7472.2969755773129</v>
      </c>
      <c r="P404" s="64">
        <f t="shared" si="567"/>
        <v>7537.6740022079357</v>
      </c>
      <c r="Q404" s="1" t="str">
        <f>VLOOKUP(B404,Valores!$A$2:$O$300,14,FALSE)</f>
        <v>Rateio</v>
      </c>
      <c r="R404" s="1" t="str">
        <f>VLOOKUP(B404,Valores!$A$2:$O$300,15,FALSE)</f>
        <v>COM</v>
      </c>
      <c r="S404" s="322">
        <f t="shared" si="568"/>
        <v>0</v>
      </c>
      <c r="T404" s="322">
        <f t="shared" si="550"/>
        <v>0</v>
      </c>
      <c r="U404" s="322">
        <f t="shared" si="551"/>
        <v>0</v>
      </c>
      <c r="V404" s="322">
        <f t="shared" si="552"/>
        <v>0</v>
      </c>
      <c r="W404" s="322">
        <f t="shared" si="553"/>
        <v>0</v>
      </c>
      <c r="Y404" s="369">
        <f t="shared" si="569"/>
        <v>7522.0726663074456</v>
      </c>
      <c r="Z404" s="369">
        <f t="shared" si="554"/>
        <v>7229.361887983976</v>
      </c>
      <c r="AA404" s="369">
        <f t="shared" si="555"/>
        <v>7629.79617609654</v>
      </c>
      <c r="AB404" s="369">
        <f t="shared" si="556"/>
        <v>7472.2969755773129</v>
      </c>
      <c r="AC404" s="369">
        <f t="shared" si="557"/>
        <v>7537.6740022079357</v>
      </c>
      <c r="AE404" s="371">
        <f t="shared" si="570"/>
        <v>0</v>
      </c>
      <c r="AF404" s="371">
        <f t="shared" si="558"/>
        <v>0</v>
      </c>
      <c r="AG404" s="371">
        <f t="shared" si="559"/>
        <v>0</v>
      </c>
      <c r="AH404" s="371">
        <f t="shared" si="560"/>
        <v>0</v>
      </c>
      <c r="AI404" s="371">
        <f t="shared" si="561"/>
        <v>0</v>
      </c>
    </row>
    <row r="405" spans="1:35" x14ac:dyDescent="0.2">
      <c r="A405" s="61">
        <v>10</v>
      </c>
      <c r="B405" s="28" t="s">
        <v>452</v>
      </c>
      <c r="C405" s="28" t="str">
        <f>VLOOKUP(B405,Valores!$A$2:$F$223,5,FALSE)</f>
        <v>unid.</v>
      </c>
      <c r="D405" s="281">
        <v>0</v>
      </c>
      <c r="E405" s="209">
        <f>VLOOKUP($B405,Valores!$A$2:$G$300,6,FALSE)*VLOOKUP(VLOOKUP($B405,Indices_Poder!$B$5:$E$250,3,FALSE),Indices_Poder!$G$6:$N$28,4,FALSE)</f>
        <v>151.61455081445314</v>
      </c>
      <c r="F405" s="60">
        <f>$E405*VLOOKUP(F$395,Regional!$A$2:$B$7,2,FALSE)</f>
        <v>153.50973269963379</v>
      </c>
      <c r="G405" s="60">
        <f>$E405*VLOOKUP(G$395,Regional!$A$2:$B$7,2,FALSE)</f>
        <v>147.53611939754435</v>
      </c>
      <c r="H405" s="60">
        <f>$E405*VLOOKUP(H$395,Regional!$A$2:$B$7,2,FALSE)</f>
        <v>155.70814368644335</v>
      </c>
      <c r="I405" s="60">
        <f>$E405*VLOOKUP(I$395,Regional!$A$2:$B$7,2,FALSE)</f>
        <v>152.49391520917698</v>
      </c>
      <c r="J405" s="60">
        <f>$E405*VLOOKUP(J$395,Regional!$A$2:$B$7,2,FALSE)</f>
        <v>153.82812325634416</v>
      </c>
      <c r="K405" s="97">
        <f t="shared" si="562"/>
        <v>0</v>
      </c>
      <c r="L405" s="63">
        <f t="shared" si="563"/>
        <v>0</v>
      </c>
      <c r="M405" s="63">
        <f t="shared" si="564"/>
        <v>0</v>
      </c>
      <c r="N405" s="63">
        <f t="shared" si="565"/>
        <v>0</v>
      </c>
      <c r="O405" s="63">
        <f t="shared" si="566"/>
        <v>0</v>
      </c>
      <c r="P405" s="64">
        <f t="shared" si="567"/>
        <v>0</v>
      </c>
      <c r="Q405" s="1">
        <f>VLOOKUP(B405,Valores!$A$2:$O$300,14,FALSE)</f>
        <v>2.5000000000000001E-2</v>
      </c>
      <c r="R405" s="1" t="str">
        <f>VLOOKUP(B405,Valores!$A$2:$O$300,15,FALSE)</f>
        <v>COM</v>
      </c>
      <c r="S405" s="322">
        <f t="shared" si="568"/>
        <v>0</v>
      </c>
      <c r="T405" s="322">
        <f t="shared" si="550"/>
        <v>0</v>
      </c>
      <c r="U405" s="322">
        <f t="shared" si="551"/>
        <v>0</v>
      </c>
      <c r="V405" s="322">
        <f t="shared" si="552"/>
        <v>0</v>
      </c>
      <c r="W405" s="322">
        <f t="shared" si="553"/>
        <v>0</v>
      </c>
      <c r="Y405" s="369">
        <f t="shared" si="569"/>
        <v>0</v>
      </c>
      <c r="Z405" s="369">
        <f t="shared" si="554"/>
        <v>0</v>
      </c>
      <c r="AA405" s="369">
        <f t="shared" si="555"/>
        <v>0</v>
      </c>
      <c r="AB405" s="369">
        <f t="shared" si="556"/>
        <v>0</v>
      </c>
      <c r="AC405" s="369">
        <f t="shared" si="557"/>
        <v>0</v>
      </c>
      <c r="AE405" s="371">
        <f t="shared" si="570"/>
        <v>0</v>
      </c>
      <c r="AF405" s="371">
        <f t="shared" si="558"/>
        <v>0</v>
      </c>
      <c r="AG405" s="371">
        <f t="shared" si="559"/>
        <v>0</v>
      </c>
      <c r="AH405" s="371">
        <f t="shared" si="560"/>
        <v>0</v>
      </c>
      <c r="AI405" s="371">
        <f t="shared" si="561"/>
        <v>0</v>
      </c>
    </row>
    <row r="406" spans="1:35" x14ac:dyDescent="0.2">
      <c r="A406" s="61">
        <v>11</v>
      </c>
      <c r="B406" s="28" t="s">
        <v>394</v>
      </c>
      <c r="C406" s="28" t="str">
        <f>VLOOKUP(B406,Valores!$A$2:$F$223,5,FALSE)</f>
        <v>kg</v>
      </c>
      <c r="D406" s="281">
        <v>500</v>
      </c>
      <c r="E406" s="209">
        <f>VLOOKUP($B406,Valores!$A$2:$G$300,6,FALSE)*VLOOKUP(VLOOKUP($B406,Indices_Poder!$B$5:$E$250,3,FALSE),Indices_Poder!$G$6:$N$28,4,FALSE)</f>
        <v>46.114880431832724</v>
      </c>
      <c r="F406" s="60">
        <f>$E406*VLOOKUP(F$395,Regional!$A$2:$B$7,2,FALSE)</f>
        <v>46.691316437230633</v>
      </c>
      <c r="G406" s="60">
        <f>$E406*VLOOKUP(G$395,Regional!$A$2:$B$7,2,FALSE)</f>
        <v>44.87439014821642</v>
      </c>
      <c r="H406" s="60">
        <f>$E406*VLOOKUP(H$395,Regional!$A$2:$B$7,2,FALSE)</f>
        <v>47.359982203492201</v>
      </c>
      <c r="I406" s="60">
        <f>$E406*VLOOKUP(I$395,Regional!$A$2:$B$7,2,FALSE)</f>
        <v>46.382346738337354</v>
      </c>
      <c r="J406" s="60">
        <f>$E406*VLOOKUP(J$395,Regional!$A$2:$B$7,2,FALSE)</f>
        <v>46.788157686137481</v>
      </c>
      <c r="K406" s="97">
        <f t="shared" si="562"/>
        <v>23057.440215916362</v>
      </c>
      <c r="L406" s="63">
        <f t="shared" si="563"/>
        <v>23345.658218615317</v>
      </c>
      <c r="M406" s="63">
        <f t="shared" si="564"/>
        <v>22437.195074108211</v>
      </c>
      <c r="N406" s="63">
        <f t="shared" si="565"/>
        <v>23679.991101746102</v>
      </c>
      <c r="O406" s="63">
        <f t="shared" si="566"/>
        <v>23191.173369168679</v>
      </c>
      <c r="P406" s="64">
        <f t="shared" si="567"/>
        <v>23394.078843068739</v>
      </c>
      <c r="Q406" s="1">
        <f>VLOOKUP(B406,Valores!$A$2:$O$300,14,FALSE)</f>
        <v>3.1300000000000001E-2</v>
      </c>
      <c r="R406" s="1" t="str">
        <f>VLOOKUP(B406,Valores!$A$2:$O$300,15,FALSE)</f>
        <v>UAR</v>
      </c>
      <c r="S406" s="322">
        <f t="shared" si="568"/>
        <v>16072.052360305965</v>
      </c>
      <c r="T406" s="322">
        <f t="shared" si="550"/>
        <v>15446.631261050601</v>
      </c>
      <c r="U406" s="322">
        <f t="shared" si="551"/>
        <v>16302.220023737505</v>
      </c>
      <c r="V406" s="322">
        <f t="shared" si="552"/>
        <v>15965.699026168635</v>
      </c>
      <c r="W406" s="322">
        <f t="shared" si="553"/>
        <v>16105.386987423641</v>
      </c>
      <c r="Y406" s="369">
        <f t="shared" si="569"/>
        <v>39417.71057892128</v>
      </c>
      <c r="Z406" s="369">
        <f t="shared" si="554"/>
        <v>37883.82633515881</v>
      </c>
      <c r="AA406" s="369">
        <f t="shared" si="555"/>
        <v>39982.211125483605</v>
      </c>
      <c r="AB406" s="369">
        <f t="shared" si="556"/>
        <v>39156.872395337312</v>
      </c>
      <c r="AC406" s="369">
        <f t="shared" si="557"/>
        <v>39499.46583049238</v>
      </c>
      <c r="AE406" s="371">
        <f t="shared" si="570"/>
        <v>1233.7743411202362</v>
      </c>
      <c r="AF406" s="371">
        <f t="shared" si="558"/>
        <v>1185.7637642904708</v>
      </c>
      <c r="AG406" s="371">
        <f t="shared" si="559"/>
        <v>1251.4432082276369</v>
      </c>
      <c r="AH406" s="371">
        <f t="shared" si="560"/>
        <v>1225.6101059740579</v>
      </c>
      <c r="AI406" s="371">
        <f t="shared" si="561"/>
        <v>1236.3332804944116</v>
      </c>
    </row>
    <row r="407" spans="1:35" x14ac:dyDescent="0.2">
      <c r="A407" s="61">
        <v>12</v>
      </c>
      <c r="B407" s="28" t="s">
        <v>395</v>
      </c>
      <c r="C407" s="28" t="str">
        <f>VLOOKUP(B407,Valores!$A$2:$F$223,5,FALSE)</f>
        <v>kg</v>
      </c>
      <c r="D407" s="281">
        <v>500</v>
      </c>
      <c r="E407" s="209">
        <f>VLOOKUP($B407,Valores!$A$2:$G$300,6,FALSE)*VLOOKUP(VLOOKUP($B407,Indices_Poder!$B$5:$E$250,3,FALSE),Indices_Poder!$G$6:$N$28,4,FALSE)</f>
        <v>46.114880431832724</v>
      </c>
      <c r="F407" s="60">
        <f>$E407*VLOOKUP(F$395,Regional!$A$2:$B$7,2,FALSE)</f>
        <v>46.691316437230633</v>
      </c>
      <c r="G407" s="60">
        <f>$E407*VLOOKUP(G$395,Regional!$A$2:$B$7,2,FALSE)</f>
        <v>44.87439014821642</v>
      </c>
      <c r="H407" s="60">
        <f>$E407*VLOOKUP(H$395,Regional!$A$2:$B$7,2,FALSE)</f>
        <v>47.359982203492201</v>
      </c>
      <c r="I407" s="60">
        <f>$E407*VLOOKUP(I$395,Regional!$A$2:$B$7,2,FALSE)</f>
        <v>46.382346738337354</v>
      </c>
      <c r="J407" s="60">
        <f>$E407*VLOOKUP(J$395,Regional!$A$2:$B$7,2,FALSE)</f>
        <v>46.788157686137481</v>
      </c>
      <c r="K407" s="97">
        <f t="shared" si="562"/>
        <v>23057.440215916362</v>
      </c>
      <c r="L407" s="63">
        <f t="shared" si="563"/>
        <v>23345.658218615317</v>
      </c>
      <c r="M407" s="63">
        <f t="shared" si="564"/>
        <v>22437.195074108211</v>
      </c>
      <c r="N407" s="63">
        <f t="shared" si="565"/>
        <v>23679.991101746102</v>
      </c>
      <c r="O407" s="63">
        <f t="shared" si="566"/>
        <v>23191.173369168679</v>
      </c>
      <c r="P407" s="64">
        <f t="shared" si="567"/>
        <v>23394.078843068739</v>
      </c>
      <c r="Q407" s="1">
        <f>VLOOKUP(B407,Valores!$A$2:$O$300,14,FALSE)</f>
        <v>3.1300000000000001E-2</v>
      </c>
      <c r="R407" s="1" t="str">
        <f>VLOOKUP(B407,Valores!$A$2:$O$300,15,FALSE)</f>
        <v>UAR</v>
      </c>
      <c r="S407" s="322">
        <f t="shared" si="568"/>
        <v>16072.052360305965</v>
      </c>
      <c r="T407" s="322">
        <f t="shared" si="550"/>
        <v>15446.631261050601</v>
      </c>
      <c r="U407" s="322">
        <f t="shared" si="551"/>
        <v>16302.220023737505</v>
      </c>
      <c r="V407" s="322">
        <f t="shared" si="552"/>
        <v>15965.699026168635</v>
      </c>
      <c r="W407" s="322">
        <f t="shared" si="553"/>
        <v>16105.386987423641</v>
      </c>
      <c r="Y407" s="369">
        <f t="shared" si="569"/>
        <v>39417.71057892128</v>
      </c>
      <c r="Z407" s="369">
        <f t="shared" si="554"/>
        <v>37883.82633515881</v>
      </c>
      <c r="AA407" s="369">
        <f t="shared" si="555"/>
        <v>39982.211125483605</v>
      </c>
      <c r="AB407" s="369">
        <f t="shared" si="556"/>
        <v>39156.872395337312</v>
      </c>
      <c r="AC407" s="369">
        <f t="shared" si="557"/>
        <v>39499.46583049238</v>
      </c>
      <c r="AE407" s="371">
        <f t="shared" si="570"/>
        <v>1233.7743411202362</v>
      </c>
      <c r="AF407" s="371">
        <f t="shared" si="558"/>
        <v>1185.7637642904708</v>
      </c>
      <c r="AG407" s="371">
        <f t="shared" si="559"/>
        <v>1251.4432082276369</v>
      </c>
      <c r="AH407" s="371">
        <f t="shared" si="560"/>
        <v>1225.6101059740579</v>
      </c>
      <c r="AI407" s="371">
        <f t="shared" si="561"/>
        <v>1236.3332804944116</v>
      </c>
    </row>
    <row r="408" spans="1:35" x14ac:dyDescent="0.2">
      <c r="A408" s="61">
        <v>13</v>
      </c>
      <c r="B408" s="28" t="s">
        <v>418</v>
      </c>
      <c r="C408" s="28" t="str">
        <f>VLOOKUP(B408,Valores!$A$2:$F$223,5,FALSE)</f>
        <v>m³</v>
      </c>
      <c r="D408" s="282">
        <v>10.1</v>
      </c>
      <c r="E408" s="209">
        <f>VLOOKUP($B408,Valores!$A$2:$G$300,6,FALSE)*VLOOKUP(VLOOKUP($B408,Indices_Poder!$B$5:$E$250,3,FALSE),Indices_Poder!$G$6:$N$28,4,FALSE)</f>
        <v>3532.8480140991414</v>
      </c>
      <c r="F408" s="60">
        <f>$E408*VLOOKUP(F$395,Regional!$A$2:$B$7,2,FALSE)</f>
        <v>3577.0086142753808</v>
      </c>
      <c r="G408" s="60">
        <f>$E408*VLOOKUP(G$395,Regional!$A$2:$B$7,2,FALSE)</f>
        <v>3437.8144025198744</v>
      </c>
      <c r="H408" s="60">
        <f>$E408*VLOOKUP(H$395,Regional!$A$2:$B$7,2,FALSE)</f>
        <v>3628.2349104798182</v>
      </c>
      <c r="I408" s="60">
        <f>$E408*VLOOKUP(I$395,Regional!$A$2:$B$7,2,FALSE)</f>
        <v>3553.3385325809168</v>
      </c>
      <c r="J408" s="60">
        <f>$E408*VLOOKUP(J$395,Regional!$A$2:$B$7,2,FALSE)</f>
        <v>3584.4275951049885</v>
      </c>
      <c r="K408" s="97">
        <f t="shared" si="562"/>
        <v>35681.764942401329</v>
      </c>
      <c r="L408" s="63">
        <f t="shared" si="563"/>
        <v>36127.787004181344</v>
      </c>
      <c r="M408" s="63">
        <f t="shared" si="564"/>
        <v>34721.925465450731</v>
      </c>
      <c r="N408" s="63">
        <f t="shared" si="565"/>
        <v>36645.172595846161</v>
      </c>
      <c r="O408" s="63">
        <f t="shared" si="566"/>
        <v>35888.719179067259</v>
      </c>
      <c r="P408" s="64">
        <f t="shared" si="567"/>
        <v>36202.718710560381</v>
      </c>
      <c r="Q408" s="1">
        <f>VLOOKUP(B408,Valores!$A$2:$O$300,14,FALSE)</f>
        <v>3.1300000000000001E-2</v>
      </c>
      <c r="R408" s="1" t="str">
        <f>VLOOKUP(B408,Valores!$A$2:$O$300,15,FALSE)</f>
        <v>COM</v>
      </c>
      <c r="S408" s="322">
        <f t="shared" si="568"/>
        <v>0</v>
      </c>
      <c r="T408" s="322">
        <f t="shared" si="550"/>
        <v>0</v>
      </c>
      <c r="U408" s="322">
        <f t="shared" si="551"/>
        <v>0</v>
      </c>
      <c r="V408" s="322">
        <f t="shared" si="552"/>
        <v>0</v>
      </c>
      <c r="W408" s="322">
        <f t="shared" si="553"/>
        <v>0</v>
      </c>
      <c r="Y408" s="369">
        <f t="shared" si="569"/>
        <v>36127.787004181344</v>
      </c>
      <c r="Z408" s="369">
        <f t="shared" si="554"/>
        <v>34721.925465450731</v>
      </c>
      <c r="AA408" s="369">
        <f t="shared" si="555"/>
        <v>36645.172595846161</v>
      </c>
      <c r="AB408" s="369">
        <f t="shared" si="556"/>
        <v>35888.719179067259</v>
      </c>
      <c r="AC408" s="369">
        <f t="shared" si="557"/>
        <v>36202.718710560381</v>
      </c>
      <c r="AE408" s="371">
        <f t="shared" si="570"/>
        <v>1130.7997332308762</v>
      </c>
      <c r="AF408" s="371">
        <f t="shared" si="558"/>
        <v>1086.7962670686079</v>
      </c>
      <c r="AG408" s="371">
        <f t="shared" si="559"/>
        <v>1146.9939022499848</v>
      </c>
      <c r="AH408" s="371">
        <f t="shared" si="560"/>
        <v>1123.3169103048053</v>
      </c>
      <c r="AI408" s="371">
        <f t="shared" si="561"/>
        <v>1133.1450956405399</v>
      </c>
    </row>
    <row r="409" spans="1:35" x14ac:dyDescent="0.2">
      <c r="A409" s="61">
        <v>14</v>
      </c>
      <c r="B409" s="28" t="s">
        <v>387</v>
      </c>
      <c r="C409" s="28" t="str">
        <f>VLOOKUP(B409,Valores!$A$2:$F$223,5,FALSE)</f>
        <v>m³</v>
      </c>
      <c r="D409" s="281">
        <v>48</v>
      </c>
      <c r="E409" s="209">
        <f>VLOOKUP($B409,Valores!$A$2:$G$300,6,FALSE)*VLOOKUP(VLOOKUP($B409,Indices_Poder!$B$5:$E$250,3,FALSE),Indices_Poder!$G$6:$N$28,4,FALSE)</f>
        <v>3532.8480140991414</v>
      </c>
      <c r="F409" s="60">
        <f>$E409*VLOOKUP(F$395,Regional!$A$2:$B$7,2,FALSE)</f>
        <v>3577.0086142753808</v>
      </c>
      <c r="G409" s="60">
        <f>$E409*VLOOKUP(G$395,Regional!$A$2:$B$7,2,FALSE)</f>
        <v>3437.8144025198744</v>
      </c>
      <c r="H409" s="60">
        <f>$E409*VLOOKUP(H$395,Regional!$A$2:$B$7,2,FALSE)</f>
        <v>3628.2349104798182</v>
      </c>
      <c r="I409" s="60">
        <f>$E409*VLOOKUP(I$395,Regional!$A$2:$B$7,2,FALSE)</f>
        <v>3553.3385325809168</v>
      </c>
      <c r="J409" s="60">
        <f>$E409*VLOOKUP(J$395,Regional!$A$2:$B$7,2,FALSE)</f>
        <v>3584.4275951049885</v>
      </c>
      <c r="K409" s="97">
        <f>D409*E409</f>
        <v>169576.70467675879</v>
      </c>
      <c r="L409" s="63">
        <f t="shared" si="563"/>
        <v>171696.41348521828</v>
      </c>
      <c r="M409" s="63">
        <f t="shared" si="564"/>
        <v>165015.09132095397</v>
      </c>
      <c r="N409" s="63">
        <f t="shared" si="565"/>
        <v>174155.27570303128</v>
      </c>
      <c r="O409" s="63">
        <f t="shared" si="566"/>
        <v>170560.24956388399</v>
      </c>
      <c r="P409" s="64">
        <f t="shared" si="567"/>
        <v>172052.52456503944</v>
      </c>
      <c r="Q409" s="1">
        <f>VLOOKUP(B409,Valores!$A$2:$O$300,14,FALSE)</f>
        <v>3.1300000000000001E-2</v>
      </c>
      <c r="R409" s="1" t="str">
        <f>VLOOKUP(B409,Valores!$A$2:$O$300,15,FALSE)</f>
        <v>COM</v>
      </c>
      <c r="S409" s="322">
        <f t="shared" si="568"/>
        <v>0</v>
      </c>
      <c r="T409" s="322">
        <f t="shared" si="550"/>
        <v>0</v>
      </c>
      <c r="U409" s="322">
        <f t="shared" si="551"/>
        <v>0</v>
      </c>
      <c r="V409" s="322">
        <f t="shared" si="552"/>
        <v>0</v>
      </c>
      <c r="W409" s="322">
        <f t="shared" si="553"/>
        <v>0</v>
      </c>
      <c r="Y409" s="369">
        <f t="shared" si="569"/>
        <v>171696.41348521828</v>
      </c>
      <c r="Z409" s="369">
        <f t="shared" si="554"/>
        <v>165015.09132095397</v>
      </c>
      <c r="AA409" s="369">
        <f t="shared" si="555"/>
        <v>174155.27570303128</v>
      </c>
      <c r="AB409" s="369">
        <f t="shared" si="556"/>
        <v>170560.24956388399</v>
      </c>
      <c r="AC409" s="369">
        <f t="shared" si="557"/>
        <v>172052.52456503944</v>
      </c>
      <c r="AE409" s="371">
        <f t="shared" si="570"/>
        <v>5374.0977420873323</v>
      </c>
      <c r="AF409" s="371">
        <f t="shared" si="558"/>
        <v>5164.9723583458599</v>
      </c>
      <c r="AG409" s="371">
        <f t="shared" si="559"/>
        <v>5451.0601295048791</v>
      </c>
      <c r="AH409" s="371">
        <f t="shared" si="560"/>
        <v>5338.5358113495695</v>
      </c>
      <c r="AI409" s="371">
        <f t="shared" si="561"/>
        <v>5385.2440188857345</v>
      </c>
    </row>
    <row r="410" spans="1:35" x14ac:dyDescent="0.2">
      <c r="A410" s="61">
        <v>15</v>
      </c>
      <c r="B410" s="28" t="s">
        <v>397</v>
      </c>
      <c r="C410" s="28" t="str">
        <f>VLOOKUP(B410,Valores!$A$2:$F$223,5,FALSE)</f>
        <v>m³</v>
      </c>
      <c r="D410" s="281">
        <v>0.2</v>
      </c>
      <c r="E410" s="209">
        <f>VLOOKUP($B410,Valores!$A$2:$G$300,6,FALSE)*VLOOKUP(VLOOKUP($B410,Indices_Poder!$B$5:$E$250,3,FALSE),Indices_Poder!$G$6:$N$28,4,FALSE)</f>
        <v>3532.8480140991414</v>
      </c>
      <c r="F410" s="60">
        <f>$E410*VLOOKUP(F$395,Regional!$A$2:$B$7,2,FALSE)</f>
        <v>3577.0086142753808</v>
      </c>
      <c r="G410" s="60">
        <f>$E410*VLOOKUP(G$395,Regional!$A$2:$B$7,2,FALSE)</f>
        <v>3437.8144025198744</v>
      </c>
      <c r="H410" s="60">
        <f>$E410*VLOOKUP(H$395,Regional!$A$2:$B$7,2,FALSE)</f>
        <v>3628.2349104798182</v>
      </c>
      <c r="I410" s="60">
        <f>$E410*VLOOKUP(I$395,Regional!$A$2:$B$7,2,FALSE)</f>
        <v>3553.3385325809168</v>
      </c>
      <c r="J410" s="60">
        <f>$E410*VLOOKUP(J$395,Regional!$A$2:$B$7,2,FALSE)</f>
        <v>3584.4275951049885</v>
      </c>
      <c r="K410" s="97">
        <f t="shared" si="562"/>
        <v>706.56960281982833</v>
      </c>
      <c r="L410" s="63">
        <f t="shared" si="563"/>
        <v>715.40172285507617</v>
      </c>
      <c r="M410" s="63">
        <f t="shared" si="564"/>
        <v>687.56288050397495</v>
      </c>
      <c r="N410" s="63">
        <f t="shared" si="565"/>
        <v>725.64698209596372</v>
      </c>
      <c r="O410" s="63">
        <f t="shared" si="566"/>
        <v>710.66770651618344</v>
      </c>
      <c r="P410" s="64">
        <f t="shared" si="567"/>
        <v>716.88551902099778</v>
      </c>
      <c r="Q410" s="1">
        <f>VLOOKUP(B410,Valores!$A$2:$O$300,14,FALSE)</f>
        <v>3.1300000000000001E-2</v>
      </c>
      <c r="R410" s="1" t="str">
        <f>VLOOKUP(B410,Valores!$A$2:$O$300,15,FALSE)</f>
        <v>COM</v>
      </c>
      <c r="S410" s="322">
        <f t="shared" si="568"/>
        <v>0</v>
      </c>
      <c r="T410" s="322">
        <f t="shared" si="550"/>
        <v>0</v>
      </c>
      <c r="U410" s="322">
        <f t="shared" si="551"/>
        <v>0</v>
      </c>
      <c r="V410" s="322">
        <f t="shared" si="552"/>
        <v>0</v>
      </c>
      <c r="W410" s="322">
        <f t="shared" si="553"/>
        <v>0</v>
      </c>
      <c r="Y410" s="369">
        <f t="shared" si="569"/>
        <v>715.40172285507617</v>
      </c>
      <c r="Z410" s="369">
        <f t="shared" si="554"/>
        <v>687.56288050397495</v>
      </c>
      <c r="AA410" s="369">
        <f t="shared" si="555"/>
        <v>725.64698209596372</v>
      </c>
      <c r="AB410" s="369">
        <f t="shared" si="556"/>
        <v>710.66770651618344</v>
      </c>
      <c r="AC410" s="369">
        <f t="shared" si="557"/>
        <v>716.88551902099778</v>
      </c>
      <c r="AE410" s="371">
        <f t="shared" si="570"/>
        <v>22.392073925363885</v>
      </c>
      <c r="AF410" s="371">
        <f t="shared" si="558"/>
        <v>21.520718159774418</v>
      </c>
      <c r="AG410" s="371">
        <f t="shared" si="559"/>
        <v>22.712750539603665</v>
      </c>
      <c r="AH410" s="371">
        <f t="shared" si="560"/>
        <v>22.243899213956542</v>
      </c>
      <c r="AI410" s="371">
        <f t="shared" si="561"/>
        <v>22.43851674535723</v>
      </c>
    </row>
    <row r="411" spans="1:35" x14ac:dyDescent="0.2">
      <c r="A411" s="61">
        <v>16</v>
      </c>
      <c r="B411" s="28" t="s">
        <v>542</v>
      </c>
      <c r="C411" s="28" t="str">
        <f>VLOOKUP(B411,Valores!$A$2:$F$223,5,FALSE)</f>
        <v>m³</v>
      </c>
      <c r="D411" s="281">
        <v>0</v>
      </c>
      <c r="E411" s="209">
        <f>VLOOKUP($B411,Valores!$A$2:$G$300,6,FALSE)*VLOOKUP(VLOOKUP($B411,Indices_Poder!$B$5:$E$250,3,FALSE),Indices_Poder!$G$6:$N$28,4,FALSE)</f>
        <v>3532.8480140991414</v>
      </c>
      <c r="F411" s="60">
        <f>$E411*VLOOKUP(F$395,Regional!$A$2:$B$7,2,FALSE)</f>
        <v>3577.0086142753808</v>
      </c>
      <c r="G411" s="60">
        <f>$E411*VLOOKUP(G$395,Regional!$A$2:$B$7,2,FALSE)</f>
        <v>3437.8144025198744</v>
      </c>
      <c r="H411" s="60">
        <f>$E411*VLOOKUP(H$395,Regional!$A$2:$B$7,2,FALSE)</f>
        <v>3628.2349104798182</v>
      </c>
      <c r="I411" s="60">
        <f>$E411*VLOOKUP(I$395,Regional!$A$2:$B$7,2,FALSE)</f>
        <v>3553.3385325809168</v>
      </c>
      <c r="J411" s="60">
        <f>$E411*VLOOKUP(J$395,Regional!$A$2:$B$7,2,FALSE)</f>
        <v>3584.4275951049885</v>
      </c>
      <c r="K411" s="97">
        <f t="shared" si="562"/>
        <v>0</v>
      </c>
      <c r="L411" s="63">
        <f t="shared" si="563"/>
        <v>0</v>
      </c>
      <c r="M411" s="63">
        <f t="shared" si="564"/>
        <v>0</v>
      </c>
      <c r="N411" s="63">
        <f t="shared" si="565"/>
        <v>0</v>
      </c>
      <c r="O411" s="63">
        <f t="shared" si="566"/>
        <v>0</v>
      </c>
      <c r="P411" s="64">
        <f t="shared" si="567"/>
        <v>0</v>
      </c>
      <c r="Q411" s="1">
        <f>VLOOKUP(B411,Valores!$A$2:$O$300,14,FALSE)</f>
        <v>3.1300000000000001E-2</v>
      </c>
      <c r="R411" s="1" t="str">
        <f>VLOOKUP(B411,Valores!$A$2:$O$300,15,FALSE)</f>
        <v>COM</v>
      </c>
      <c r="S411" s="322">
        <f t="shared" si="568"/>
        <v>0</v>
      </c>
      <c r="T411" s="322">
        <f t="shared" si="550"/>
        <v>0</v>
      </c>
      <c r="U411" s="322">
        <f t="shared" si="551"/>
        <v>0</v>
      </c>
      <c r="V411" s="322">
        <f t="shared" si="552"/>
        <v>0</v>
      </c>
      <c r="W411" s="322">
        <f t="shared" si="553"/>
        <v>0</v>
      </c>
      <c r="Y411" s="369">
        <f t="shared" si="569"/>
        <v>0</v>
      </c>
      <c r="Z411" s="369">
        <f t="shared" si="554"/>
        <v>0</v>
      </c>
      <c r="AA411" s="369">
        <f t="shared" si="555"/>
        <v>0</v>
      </c>
      <c r="AB411" s="369">
        <f t="shared" si="556"/>
        <v>0</v>
      </c>
      <c r="AC411" s="369">
        <f t="shared" si="557"/>
        <v>0</v>
      </c>
      <c r="AE411" s="371">
        <f t="shared" si="570"/>
        <v>0</v>
      </c>
      <c r="AF411" s="371">
        <f t="shared" si="558"/>
        <v>0</v>
      </c>
      <c r="AG411" s="371">
        <f t="shared" si="559"/>
        <v>0</v>
      </c>
      <c r="AH411" s="371">
        <f t="shared" si="560"/>
        <v>0</v>
      </c>
      <c r="AI411" s="371">
        <f t="shared" si="561"/>
        <v>0</v>
      </c>
    </row>
    <row r="412" spans="1:35" x14ac:dyDescent="0.2">
      <c r="A412" s="61">
        <v>17</v>
      </c>
      <c r="B412" s="28" t="s">
        <v>409</v>
      </c>
      <c r="C412" s="28" t="str">
        <f>VLOOKUP(B412,Valores!$A$2:$F$223,5,FALSE)</f>
        <v>m³</v>
      </c>
      <c r="D412" s="281">
        <v>1.75</v>
      </c>
      <c r="E412" s="209">
        <f>VLOOKUP($B412,Valores!$A$2:$G$300,6,FALSE)*VLOOKUP(VLOOKUP($B412,Indices_Poder!$B$5:$E$250,3,FALSE),Indices_Poder!$G$6:$N$28,4,FALSE)</f>
        <v>3532.8480140991414</v>
      </c>
      <c r="F412" s="60">
        <f>$E412*VLOOKUP(F$395,Regional!$A$2:$B$7,2,FALSE)</f>
        <v>3577.0086142753808</v>
      </c>
      <c r="G412" s="60">
        <f>$E412*VLOOKUP(G$395,Regional!$A$2:$B$7,2,FALSE)</f>
        <v>3437.8144025198744</v>
      </c>
      <c r="H412" s="60">
        <f>$E412*VLOOKUP(H$395,Regional!$A$2:$B$7,2,FALSE)</f>
        <v>3628.2349104798182</v>
      </c>
      <c r="I412" s="60">
        <f>$E412*VLOOKUP(I$395,Regional!$A$2:$B$7,2,FALSE)</f>
        <v>3553.3385325809168</v>
      </c>
      <c r="J412" s="60">
        <f>$E412*VLOOKUP(J$395,Regional!$A$2:$B$7,2,FALSE)</f>
        <v>3584.4275951049885</v>
      </c>
      <c r="K412" s="97">
        <f t="shared" si="562"/>
        <v>6182.4840246734975</v>
      </c>
      <c r="L412" s="63">
        <f t="shared" si="563"/>
        <v>6259.7650749819168</v>
      </c>
      <c r="M412" s="63">
        <f t="shared" si="564"/>
        <v>6016.1752044097802</v>
      </c>
      <c r="N412" s="63">
        <f t="shared" si="565"/>
        <v>6349.4110933396814</v>
      </c>
      <c r="O412" s="63">
        <f t="shared" si="566"/>
        <v>6218.3424320166041</v>
      </c>
      <c r="P412" s="64">
        <f t="shared" si="567"/>
        <v>6272.7482914337297</v>
      </c>
      <c r="Q412" s="1">
        <f>VLOOKUP(B412,Valores!$A$2:$O$300,14,FALSE)</f>
        <v>3.1300000000000001E-2</v>
      </c>
      <c r="R412" s="1" t="str">
        <f>VLOOKUP(B412,Valores!$A$2:$O$300,15,FALSE)</f>
        <v>COM</v>
      </c>
      <c r="S412" s="322">
        <f t="shared" si="568"/>
        <v>0</v>
      </c>
      <c r="T412" s="322">
        <f t="shared" si="550"/>
        <v>0</v>
      </c>
      <c r="U412" s="322">
        <f t="shared" si="551"/>
        <v>0</v>
      </c>
      <c r="V412" s="322">
        <f t="shared" si="552"/>
        <v>0</v>
      </c>
      <c r="W412" s="322">
        <f t="shared" si="553"/>
        <v>0</v>
      </c>
      <c r="Y412" s="369">
        <f t="shared" si="569"/>
        <v>6259.7650749819168</v>
      </c>
      <c r="Z412" s="369">
        <f t="shared" si="554"/>
        <v>6016.1752044097802</v>
      </c>
      <c r="AA412" s="369">
        <f t="shared" si="555"/>
        <v>6349.4110933396814</v>
      </c>
      <c r="AB412" s="369">
        <f t="shared" si="556"/>
        <v>6218.3424320166041</v>
      </c>
      <c r="AC412" s="369">
        <f t="shared" si="557"/>
        <v>6272.7482914337297</v>
      </c>
      <c r="AE412" s="371">
        <f t="shared" si="570"/>
        <v>195.930646846934</v>
      </c>
      <c r="AF412" s="371">
        <f t="shared" si="558"/>
        <v>188.30628389802612</v>
      </c>
      <c r="AG412" s="371">
        <f t="shared" si="559"/>
        <v>198.73656722153203</v>
      </c>
      <c r="AH412" s="371">
        <f t="shared" si="560"/>
        <v>194.63411812211973</v>
      </c>
      <c r="AI412" s="371">
        <f t="shared" si="561"/>
        <v>196.33702152187576</v>
      </c>
    </row>
    <row r="413" spans="1:35" x14ac:dyDescent="0.2">
      <c r="A413" s="61">
        <v>18</v>
      </c>
      <c r="B413" s="28" t="s">
        <v>411</v>
      </c>
      <c r="C413" s="28" t="str">
        <f>VLOOKUP(B413,Valores!$A$2:$F$223,5,FALSE)</f>
        <v>m³</v>
      </c>
      <c r="D413" s="281">
        <v>1.75</v>
      </c>
      <c r="E413" s="209">
        <f>VLOOKUP($B413,Valores!$A$2:$G$300,6,FALSE)*VLOOKUP(VLOOKUP($B413,Indices_Poder!$B$5:$E$250,3,FALSE),Indices_Poder!$G$6:$N$28,4,FALSE)</f>
        <v>3532.8480140991414</v>
      </c>
      <c r="F413" s="60">
        <f>$E413*VLOOKUP(F$395,Regional!$A$2:$B$7,2,FALSE)</f>
        <v>3577.0086142753808</v>
      </c>
      <c r="G413" s="60">
        <f>$E413*VLOOKUP(G$395,Regional!$A$2:$B$7,2,FALSE)</f>
        <v>3437.8144025198744</v>
      </c>
      <c r="H413" s="60">
        <f>$E413*VLOOKUP(H$395,Regional!$A$2:$B$7,2,FALSE)</f>
        <v>3628.2349104798182</v>
      </c>
      <c r="I413" s="60">
        <f>$E413*VLOOKUP(I$395,Regional!$A$2:$B$7,2,FALSE)</f>
        <v>3553.3385325809168</v>
      </c>
      <c r="J413" s="60">
        <f>$E413*VLOOKUP(J$395,Regional!$A$2:$B$7,2,FALSE)</f>
        <v>3584.4275951049885</v>
      </c>
      <c r="K413" s="97">
        <f t="shared" si="562"/>
        <v>6182.4840246734975</v>
      </c>
      <c r="L413" s="63">
        <f t="shared" si="563"/>
        <v>6259.7650749819168</v>
      </c>
      <c r="M413" s="63">
        <f t="shared" si="564"/>
        <v>6016.1752044097802</v>
      </c>
      <c r="N413" s="63">
        <f t="shared" si="565"/>
        <v>6349.4110933396814</v>
      </c>
      <c r="O413" s="63">
        <f t="shared" si="566"/>
        <v>6218.3424320166041</v>
      </c>
      <c r="P413" s="64">
        <f t="shared" si="567"/>
        <v>6272.7482914337297</v>
      </c>
      <c r="Q413" s="1">
        <f>VLOOKUP(B413,Valores!$A$2:$O$300,14,FALSE)</f>
        <v>3.1300000000000001E-2</v>
      </c>
      <c r="R413" s="1" t="str">
        <f>VLOOKUP(B413,Valores!$A$2:$O$300,15,FALSE)</f>
        <v>COM</v>
      </c>
      <c r="S413" s="322">
        <f t="shared" si="568"/>
        <v>0</v>
      </c>
      <c r="T413" s="322">
        <f t="shared" si="550"/>
        <v>0</v>
      </c>
      <c r="U413" s="322">
        <f t="shared" si="551"/>
        <v>0</v>
      </c>
      <c r="V413" s="322">
        <f t="shared" si="552"/>
        <v>0</v>
      </c>
      <c r="W413" s="322">
        <f t="shared" si="553"/>
        <v>0</v>
      </c>
      <c r="Y413" s="369">
        <f t="shared" si="569"/>
        <v>6259.7650749819168</v>
      </c>
      <c r="Z413" s="369">
        <f t="shared" si="554"/>
        <v>6016.1752044097802</v>
      </c>
      <c r="AA413" s="369">
        <f t="shared" si="555"/>
        <v>6349.4110933396814</v>
      </c>
      <c r="AB413" s="369">
        <f t="shared" si="556"/>
        <v>6218.3424320166041</v>
      </c>
      <c r="AC413" s="369">
        <f t="shared" si="557"/>
        <v>6272.7482914337297</v>
      </c>
      <c r="AE413" s="371">
        <f t="shared" si="570"/>
        <v>195.930646846934</v>
      </c>
      <c r="AF413" s="371">
        <f t="shared" si="558"/>
        <v>188.30628389802612</v>
      </c>
      <c r="AG413" s="371">
        <f t="shared" si="559"/>
        <v>198.73656722153203</v>
      </c>
      <c r="AH413" s="371">
        <f t="shared" si="560"/>
        <v>194.63411812211973</v>
      </c>
      <c r="AI413" s="371">
        <f t="shared" si="561"/>
        <v>196.33702152187576</v>
      </c>
    </row>
    <row r="414" spans="1:35" x14ac:dyDescent="0.2">
      <c r="A414" s="61">
        <v>19</v>
      </c>
      <c r="B414" s="28" t="s">
        <v>391</v>
      </c>
      <c r="C414" s="28" t="str">
        <f>VLOOKUP(B414,Valores!$A$2:$F$223,5,FALSE)</f>
        <v>m³</v>
      </c>
      <c r="D414" s="283">
        <v>20</v>
      </c>
      <c r="E414" s="209">
        <f>VLOOKUP($B414,Valores!$A$2:$G$300,6,FALSE)*VLOOKUP(VLOOKUP($B414,Indices_Poder!$B$5:$E$250,3,FALSE),Indices_Poder!$G$6:$N$28,4,FALSE)</f>
        <v>3532.8480140991414</v>
      </c>
      <c r="F414" s="60">
        <f>$E414*VLOOKUP(F$395,Regional!$A$2:$B$7,2,FALSE)</f>
        <v>3577.0086142753808</v>
      </c>
      <c r="G414" s="60">
        <f>$E414*VLOOKUP(G$395,Regional!$A$2:$B$7,2,FALSE)</f>
        <v>3437.8144025198744</v>
      </c>
      <c r="H414" s="60">
        <f>$E414*VLOOKUP(H$395,Regional!$A$2:$B$7,2,FALSE)</f>
        <v>3628.2349104798182</v>
      </c>
      <c r="I414" s="60">
        <f>$E414*VLOOKUP(I$395,Regional!$A$2:$B$7,2,FALSE)</f>
        <v>3553.3385325809168</v>
      </c>
      <c r="J414" s="60">
        <f>$E414*VLOOKUP(J$395,Regional!$A$2:$B$7,2,FALSE)</f>
        <v>3584.4275951049885</v>
      </c>
      <c r="K414" s="98">
        <f t="shared" si="562"/>
        <v>70656.960281982829</v>
      </c>
      <c r="L414" s="63">
        <f t="shared" si="563"/>
        <v>71540.172285507608</v>
      </c>
      <c r="M414" s="63">
        <f t="shared" si="564"/>
        <v>68756.288050397488</v>
      </c>
      <c r="N414" s="63">
        <f t="shared" si="565"/>
        <v>72564.698209596361</v>
      </c>
      <c r="O414" s="63">
        <f t="shared" si="566"/>
        <v>71066.770651618339</v>
      </c>
      <c r="P414" s="64">
        <f t="shared" si="567"/>
        <v>71688.551902099774</v>
      </c>
      <c r="Q414" s="1">
        <f>VLOOKUP(B414,Valores!$A$2:$O$300,14,FALSE)</f>
        <v>3.1300000000000001E-2</v>
      </c>
      <c r="R414" s="1" t="str">
        <f>VLOOKUP(B414,Valores!$A$2:$O$300,15,FALSE)</f>
        <v>COM</v>
      </c>
      <c r="S414" s="322">
        <f t="shared" si="568"/>
        <v>0</v>
      </c>
      <c r="T414" s="322">
        <f t="shared" si="550"/>
        <v>0</v>
      </c>
      <c r="U414" s="322">
        <f t="shared" si="551"/>
        <v>0</v>
      </c>
      <c r="V414" s="322">
        <f t="shared" si="552"/>
        <v>0</v>
      </c>
      <c r="W414" s="322">
        <f t="shared" si="553"/>
        <v>0</v>
      </c>
      <c r="Y414" s="369">
        <f t="shared" si="569"/>
        <v>71540.172285507608</v>
      </c>
      <c r="Z414" s="369">
        <f t="shared" si="554"/>
        <v>68756.288050397488</v>
      </c>
      <c r="AA414" s="369">
        <f t="shared" si="555"/>
        <v>72564.698209596361</v>
      </c>
      <c r="AB414" s="369">
        <f t="shared" si="556"/>
        <v>71066.770651618339</v>
      </c>
      <c r="AC414" s="369">
        <f t="shared" si="557"/>
        <v>71688.551902099774</v>
      </c>
      <c r="AE414" s="371">
        <f t="shared" si="570"/>
        <v>2239.2073925363884</v>
      </c>
      <c r="AF414" s="371">
        <f t="shared" si="558"/>
        <v>2152.0718159774415</v>
      </c>
      <c r="AG414" s="371">
        <f t="shared" si="559"/>
        <v>2271.2750539603662</v>
      </c>
      <c r="AH414" s="371">
        <f t="shared" si="560"/>
        <v>2224.3899213956543</v>
      </c>
      <c r="AI414" s="371">
        <f t="shared" si="561"/>
        <v>2243.8516745357229</v>
      </c>
    </row>
    <row r="415" spans="1:35" s="41" customFormat="1" x14ac:dyDescent="0.2">
      <c r="A415" s="36"/>
      <c r="B415" s="37" t="s">
        <v>20</v>
      </c>
      <c r="C415" s="37"/>
      <c r="D415" s="94"/>
      <c r="E415" s="95"/>
      <c r="F415" s="46"/>
      <c r="G415" s="46"/>
      <c r="H415" s="46"/>
      <c r="I415" s="46"/>
      <c r="J415" s="46"/>
      <c r="K415" s="95">
        <f t="shared" ref="K415:P415" si="571">SUM(K396:K414)</f>
        <v>5289705.9569839248</v>
      </c>
      <c r="L415" s="38">
        <f t="shared" si="571"/>
        <v>5355827.281446225</v>
      </c>
      <c r="M415" s="38">
        <f t="shared" si="571"/>
        <v>5147412.8667410566</v>
      </c>
      <c r="N415" s="38">
        <f t="shared" si="571"/>
        <v>5432528.017822491</v>
      </c>
      <c r="O415" s="38">
        <f t="shared" si="571"/>
        <v>5320386.2515344294</v>
      </c>
      <c r="P415" s="38">
        <f t="shared" si="571"/>
        <v>5366935.6639558868</v>
      </c>
      <c r="S415" s="313">
        <f>SUMIF($Q396:$Q414,"&lt;&gt;Rateio",AE396:AE414)</f>
        <v>254876.3290039502</v>
      </c>
      <c r="T415" s="313">
        <f t="shared" ref="T415" si="572">SUMIF($Q396:$Q414,"&lt;&gt;Rateio",AF396:AF414)</f>
        <v>244958.17852221624</v>
      </c>
      <c r="U415" s="313">
        <f t="shared" ref="U415" si="573">SUMIF($Q396:$Q414,"&lt;&gt;Rateio",AG396:AG414)</f>
        <v>258526.40976499437</v>
      </c>
      <c r="V415" s="313">
        <f t="shared" ref="V415" si="574">SUMIF($Q396:$Q414,"&lt;&gt;Rateio",AH396:AH414)</f>
        <v>253189.73996264013</v>
      </c>
      <c r="W415" s="369">
        <f t="shared" ref="W415" si="575">SUMIF($Q396:$Q414,"&lt;&gt;Rateio",AI396:AI414)</f>
        <v>255404.96139003243</v>
      </c>
      <c r="X415" s="2"/>
      <c r="Y415" s="371"/>
      <c r="AA415" s="371"/>
      <c r="AB415" s="2"/>
      <c r="AC415" s="371"/>
      <c r="AD415" s="2"/>
      <c r="AE415" s="371"/>
      <c r="AF415" s="2"/>
      <c r="AG415" s="371"/>
      <c r="AH415" s="2"/>
      <c r="AI415" s="371"/>
    </row>
    <row r="416" spans="1:35" s="41" customFormat="1" hidden="1" x14ac:dyDescent="0.2">
      <c r="A416" s="36"/>
      <c r="B416" s="37"/>
      <c r="C416" s="37"/>
      <c r="D416" s="94"/>
      <c r="E416" s="93" t="s">
        <v>58</v>
      </c>
      <c r="F416" s="84" t="s">
        <v>11</v>
      </c>
      <c r="G416" s="84" t="s">
        <v>12</v>
      </c>
      <c r="H416" s="84" t="s">
        <v>13</v>
      </c>
      <c r="I416" s="84" t="s">
        <v>14</v>
      </c>
      <c r="J416" s="84" t="s">
        <v>15</v>
      </c>
      <c r="K416" s="121"/>
      <c r="L416" s="38"/>
      <c r="M416" s="38"/>
      <c r="N416" s="38"/>
      <c r="O416" s="38"/>
      <c r="P416" s="38"/>
      <c r="W416" s="372"/>
      <c r="Y416" s="372"/>
      <c r="AA416" s="372"/>
      <c r="AC416" s="372"/>
      <c r="AE416" s="372"/>
      <c r="AG416" s="372"/>
      <c r="AI416" s="372"/>
    </row>
    <row r="417" spans="1:35" s="2" customFormat="1" hidden="1" x14ac:dyDescent="0.2">
      <c r="A417" s="11"/>
      <c r="B417" s="12" t="s">
        <v>163</v>
      </c>
      <c r="C417" s="12"/>
      <c r="D417" s="99"/>
      <c r="E417" s="99" t="e">
        <f>(SUMIF(#REF!,"Obras civis",K396:K414)+#REF!)*3.98%</f>
        <v>#REF!</v>
      </c>
      <c r="F417" s="14" t="e">
        <f>(SUMIF(#REF!,"Obras civis",L396:L414)+#REF!)*3.98%</f>
        <v>#REF!</v>
      </c>
      <c r="G417" s="14" t="e">
        <f>(SUMIF(#REF!,"Obras civis",M396:M414)+#REF!)*3.98%</f>
        <v>#REF!</v>
      </c>
      <c r="H417" s="14" t="e">
        <f>(SUMIF(#REF!,"Obras civis",N396:N414)+#REF!)*3.98%</f>
        <v>#REF!</v>
      </c>
      <c r="I417" s="14" t="e">
        <f>(SUMIF(#REF!,"Obras civis",O396:O414)+#REF!)*3.98%</f>
        <v>#REF!</v>
      </c>
      <c r="J417" s="14" t="e">
        <f>(SUMIF(#REF!,"Obras civis",P396:P414)+#REF!)*3.98%</f>
        <v>#REF!</v>
      </c>
      <c r="K417" s="99"/>
      <c r="L417" s="14"/>
      <c r="M417" s="14"/>
      <c r="N417" s="14"/>
      <c r="O417" s="14"/>
      <c r="P417" s="14"/>
      <c r="W417" s="371"/>
      <c r="Y417" s="371"/>
      <c r="Z417" s="41"/>
      <c r="AA417" s="371"/>
      <c r="AC417" s="371"/>
      <c r="AE417" s="371"/>
      <c r="AG417" s="371"/>
      <c r="AI417" s="371"/>
    </row>
    <row r="418" spans="1:35" s="2" customFormat="1" hidden="1" x14ac:dyDescent="0.2">
      <c r="A418" s="11"/>
      <c r="B418" s="12" t="s">
        <v>22</v>
      </c>
      <c r="C418" s="31"/>
      <c r="D418" s="100"/>
      <c r="E418" s="100" t="e">
        <f>K415+#REF!+E417</f>
        <v>#REF!</v>
      </c>
      <c r="F418" s="32" t="e">
        <f>L415+#REF!+F417</f>
        <v>#REF!</v>
      </c>
      <c r="G418" s="32" t="e">
        <f>M415+#REF!+G417</f>
        <v>#REF!</v>
      </c>
      <c r="H418" s="32" t="e">
        <f>N415+#REF!+H417</f>
        <v>#REF!</v>
      </c>
      <c r="I418" s="32" t="e">
        <f>O415+#REF!+I417</f>
        <v>#REF!</v>
      </c>
      <c r="J418" s="32" t="e">
        <f>P415+#REF!+J417</f>
        <v>#REF!</v>
      </c>
      <c r="K418" s="100"/>
      <c r="L418" s="32"/>
      <c r="M418" s="32"/>
      <c r="N418" s="32"/>
      <c r="O418" s="32"/>
      <c r="P418" s="32"/>
      <c r="W418" s="371"/>
      <c r="Y418" s="371"/>
      <c r="Z418" s="41"/>
      <c r="AA418" s="371"/>
      <c r="AC418" s="371"/>
      <c r="AE418" s="371"/>
      <c r="AG418" s="371"/>
      <c r="AI418" s="371"/>
    </row>
    <row r="419" spans="1:35" s="2" customFormat="1" hidden="1" x14ac:dyDescent="0.2">
      <c r="A419" s="11"/>
      <c r="B419" s="12" t="s">
        <v>155</v>
      </c>
      <c r="C419" s="12"/>
      <c r="D419" s="130"/>
      <c r="E419" s="99" t="e">
        <f>E418*2.7%</f>
        <v>#REF!</v>
      </c>
      <c r="F419" s="14" t="e">
        <f>F418*2.7%</f>
        <v>#REF!</v>
      </c>
      <c r="G419" s="14" t="e">
        <f t="shared" ref="G419:J419" si="576">G418*2.7%</f>
        <v>#REF!</v>
      </c>
      <c r="H419" s="14" t="e">
        <f t="shared" si="576"/>
        <v>#REF!</v>
      </c>
      <c r="I419" s="14" t="e">
        <f t="shared" si="576"/>
        <v>#REF!</v>
      </c>
      <c r="J419" s="14" t="e">
        <f t="shared" si="576"/>
        <v>#REF!</v>
      </c>
      <c r="K419" s="99"/>
      <c r="L419" s="14"/>
      <c r="M419" s="14"/>
      <c r="N419" s="14"/>
      <c r="O419" s="14"/>
      <c r="P419" s="14"/>
      <c r="W419" s="371"/>
      <c r="Y419" s="371"/>
      <c r="Z419" s="41"/>
      <c r="AA419" s="371"/>
      <c r="AC419" s="371"/>
      <c r="AE419" s="371"/>
      <c r="AG419" s="371"/>
      <c r="AI419" s="371"/>
    </row>
    <row r="420" spans="1:35" s="2" customFormat="1" hidden="1" x14ac:dyDescent="0.2">
      <c r="A420" s="11"/>
      <c r="B420" s="12" t="s">
        <v>156</v>
      </c>
      <c r="C420" s="31"/>
      <c r="D420" s="131"/>
      <c r="E420" s="100" t="e">
        <f>E418*1.4%</f>
        <v>#REF!</v>
      </c>
      <c r="F420" s="32" t="e">
        <f>F418*1.4%</f>
        <v>#REF!</v>
      </c>
      <c r="G420" s="32" t="e">
        <f t="shared" ref="G420:J420" si="577">G418*1.4%</f>
        <v>#REF!</v>
      </c>
      <c r="H420" s="32" t="e">
        <f t="shared" si="577"/>
        <v>#REF!</v>
      </c>
      <c r="I420" s="32" t="e">
        <f t="shared" si="577"/>
        <v>#REF!</v>
      </c>
      <c r="J420" s="32" t="e">
        <f t="shared" si="577"/>
        <v>#REF!</v>
      </c>
      <c r="K420" s="100"/>
      <c r="L420" s="32"/>
      <c r="M420" s="32"/>
      <c r="N420" s="32"/>
      <c r="O420" s="32"/>
      <c r="P420" s="32"/>
      <c r="W420" s="371"/>
      <c r="Y420" s="371"/>
      <c r="Z420" s="41"/>
      <c r="AA420" s="371"/>
      <c r="AC420" s="371"/>
      <c r="AE420" s="371"/>
      <c r="AG420" s="371"/>
      <c r="AI420" s="371"/>
    </row>
    <row r="421" spans="1:35" s="2" customFormat="1" hidden="1" x14ac:dyDescent="0.2">
      <c r="A421" s="11"/>
      <c r="B421" s="12" t="s">
        <v>160</v>
      </c>
      <c r="C421" s="12"/>
      <c r="D421" s="12"/>
      <c r="E421" s="99" t="e">
        <f>E418*3.99%</f>
        <v>#REF!</v>
      </c>
      <c r="F421" s="14" t="e">
        <f>F418*3.99%</f>
        <v>#REF!</v>
      </c>
      <c r="G421" s="14" t="e">
        <f t="shared" ref="G421:J421" si="578">G418*3.99%</f>
        <v>#REF!</v>
      </c>
      <c r="H421" s="14" t="e">
        <f t="shared" si="578"/>
        <v>#REF!</v>
      </c>
      <c r="I421" s="14" t="e">
        <f t="shared" si="578"/>
        <v>#REF!</v>
      </c>
      <c r="J421" s="14" t="e">
        <f t="shared" si="578"/>
        <v>#REF!</v>
      </c>
      <c r="K421" s="99"/>
      <c r="L421" s="14"/>
      <c r="M421" s="14"/>
      <c r="N421" s="14"/>
      <c r="O421" s="14"/>
      <c r="P421" s="14"/>
      <c r="W421" s="371"/>
      <c r="Y421" s="371"/>
      <c r="Z421" s="41"/>
      <c r="AA421" s="371"/>
      <c r="AC421" s="371"/>
      <c r="AE421" s="371"/>
      <c r="AG421" s="371"/>
      <c r="AI421" s="371"/>
    </row>
    <row r="422" spans="1:35" s="2" customFormat="1" hidden="1" x14ac:dyDescent="0.2">
      <c r="A422" s="11"/>
      <c r="B422" s="33" t="s">
        <v>157</v>
      </c>
      <c r="C422" s="33"/>
      <c r="D422" s="132"/>
      <c r="E422" s="101" t="e">
        <f>E418*2.7%</f>
        <v>#REF!</v>
      </c>
      <c r="F422" s="34" t="e">
        <f>F418*2.7%</f>
        <v>#REF!</v>
      </c>
      <c r="G422" s="34" t="e">
        <f t="shared" ref="G422:J422" si="579">G418*2.7%</f>
        <v>#REF!</v>
      </c>
      <c r="H422" s="34" t="e">
        <f t="shared" si="579"/>
        <v>#REF!</v>
      </c>
      <c r="I422" s="34" t="e">
        <f t="shared" si="579"/>
        <v>#REF!</v>
      </c>
      <c r="J422" s="34" t="e">
        <f t="shared" si="579"/>
        <v>#REF!</v>
      </c>
      <c r="K422" s="101"/>
      <c r="L422" s="34"/>
      <c r="M422" s="34"/>
      <c r="N422" s="34"/>
      <c r="O422" s="34"/>
      <c r="P422" s="34"/>
      <c r="W422" s="371"/>
      <c r="Y422" s="371"/>
      <c r="Z422" s="41"/>
      <c r="AA422" s="371"/>
      <c r="AC422" s="371"/>
      <c r="AE422" s="371"/>
      <c r="AG422" s="371"/>
      <c r="AI422" s="371"/>
    </row>
    <row r="423" spans="1:35" s="2" customFormat="1" hidden="1" x14ac:dyDescent="0.2">
      <c r="A423" s="11"/>
      <c r="B423" s="12" t="s">
        <v>23</v>
      </c>
      <c r="C423" s="12"/>
      <c r="D423" s="130"/>
      <c r="E423" s="101" t="e">
        <f>E418+E419+E420+E421+E422</f>
        <v>#REF!</v>
      </c>
      <c r="F423" s="14" t="e">
        <f>F418+F419+F420+F421+F422</f>
        <v>#REF!</v>
      </c>
      <c r="G423" s="14" t="e">
        <f t="shared" ref="G423" si="580">G418+G419+G420+G421+G422</f>
        <v>#REF!</v>
      </c>
      <c r="H423" s="14" t="e">
        <f t="shared" ref="H423" si="581">H418+H419+H420+H421+H422</f>
        <v>#REF!</v>
      </c>
      <c r="I423" s="14" t="e">
        <f t="shared" ref="I423" si="582">I418+I419+I420+I421+I422</f>
        <v>#REF!</v>
      </c>
      <c r="J423" s="14" t="e">
        <f t="shared" ref="J423" si="583">J418+J419+J420+J421+J422</f>
        <v>#REF!</v>
      </c>
      <c r="K423" s="99"/>
      <c r="L423" s="14"/>
      <c r="M423" s="14"/>
      <c r="N423" s="14"/>
      <c r="O423" s="14"/>
      <c r="P423" s="14"/>
      <c r="W423" s="371"/>
      <c r="Y423" s="371"/>
      <c r="Z423" s="41"/>
      <c r="AA423" s="371"/>
      <c r="AC423" s="371"/>
      <c r="AE423" s="371"/>
      <c r="AG423" s="371"/>
      <c r="AI423" s="371"/>
    </row>
    <row r="424" spans="1:35" s="2" customFormat="1" hidden="1" x14ac:dyDescent="0.2">
      <c r="A424" s="12"/>
      <c r="B424" s="12" t="s">
        <v>24</v>
      </c>
      <c r="C424" s="12"/>
      <c r="D424" s="130"/>
      <c r="E424" s="99" t="e">
        <f t="shared" ref="E424:J424" si="584">E423*3%</f>
        <v>#REF!</v>
      </c>
      <c r="F424" s="14" t="e">
        <f t="shared" si="584"/>
        <v>#REF!</v>
      </c>
      <c r="G424" s="14" t="e">
        <f t="shared" si="584"/>
        <v>#REF!</v>
      </c>
      <c r="H424" s="14" t="e">
        <f t="shared" si="584"/>
        <v>#REF!</v>
      </c>
      <c r="I424" s="14" t="e">
        <f t="shared" si="584"/>
        <v>#REF!</v>
      </c>
      <c r="J424" s="14" t="e">
        <f t="shared" si="584"/>
        <v>#REF!</v>
      </c>
      <c r="K424" s="99"/>
      <c r="L424" s="14"/>
      <c r="M424" s="14"/>
      <c r="N424" s="14"/>
      <c r="O424" s="14"/>
      <c r="P424" s="14"/>
      <c r="W424" s="371"/>
      <c r="Y424" s="371"/>
      <c r="Z424" s="41"/>
      <c r="AA424" s="371"/>
      <c r="AC424" s="371"/>
      <c r="AE424" s="371"/>
      <c r="AG424" s="371"/>
      <c r="AI424" s="371"/>
    </row>
    <row r="425" spans="1:35" s="2" customFormat="1" hidden="1" x14ac:dyDescent="0.2">
      <c r="A425" s="35"/>
      <c r="B425" s="35" t="s">
        <v>158</v>
      </c>
      <c r="C425" s="35"/>
      <c r="D425" s="133"/>
      <c r="E425" s="102" t="e">
        <f>E423*2.7%</f>
        <v>#REF!</v>
      </c>
      <c r="F425" s="13" t="e">
        <f>F423*2.7%</f>
        <v>#REF!</v>
      </c>
      <c r="G425" s="13" t="e">
        <f t="shared" ref="G425:J425" si="585">G423*2.7%</f>
        <v>#REF!</v>
      </c>
      <c r="H425" s="13" t="e">
        <f t="shared" si="585"/>
        <v>#REF!</v>
      </c>
      <c r="I425" s="13" t="e">
        <f t="shared" si="585"/>
        <v>#REF!</v>
      </c>
      <c r="J425" s="13" t="e">
        <f t="shared" si="585"/>
        <v>#REF!</v>
      </c>
      <c r="K425" s="102"/>
      <c r="L425" s="13"/>
      <c r="M425" s="13"/>
      <c r="N425" s="13"/>
      <c r="O425" s="13"/>
      <c r="P425" s="13"/>
      <c r="W425" s="371"/>
      <c r="Y425" s="371"/>
      <c r="Z425" s="41"/>
      <c r="AA425" s="371"/>
      <c r="AC425" s="371"/>
      <c r="AE425" s="371"/>
      <c r="AG425" s="371"/>
      <c r="AI425" s="371"/>
    </row>
    <row r="426" spans="1:35" s="41" customFormat="1" x14ac:dyDescent="0.2">
      <c r="A426" s="36"/>
      <c r="B426" s="37" t="s">
        <v>25</v>
      </c>
      <c r="C426" s="37"/>
      <c r="D426" s="94"/>
      <c r="E426" s="94">
        <f>K415*(1+Entrada!$K$13)</f>
        <v>7241078.4845152944</v>
      </c>
      <c r="F426" s="38">
        <f>L415*(1+Entrada!$K$13)</f>
        <v>7331591.9655717378</v>
      </c>
      <c r="G426" s="38">
        <f>M415*(1+Entrada!$K$13)</f>
        <v>7046293.4732818324</v>
      </c>
      <c r="H426" s="38">
        <f>N415*(1+Entrada!$K$13)</f>
        <v>7436587.6035972079</v>
      </c>
      <c r="I426" s="38">
        <f>O415*(1+Entrada!$K$13)</f>
        <v>7283076.7397254808</v>
      </c>
      <c r="J426" s="38">
        <f>P415*(1+Entrada!$K$13)</f>
        <v>7346798.2303892132</v>
      </c>
      <c r="K426" s="94"/>
      <c r="L426" s="38"/>
      <c r="M426" s="38"/>
      <c r="N426" s="38"/>
      <c r="O426" s="38"/>
      <c r="P426" s="38"/>
      <c r="S426" s="313">
        <f>SUMIF($Q396:$Q414,"&lt;&gt;Rateio",Y396:Y414)</f>
        <v>8826661.5144275744</v>
      </c>
      <c r="T426" s="313">
        <f t="shared" ref="T426" si="586">SUMIF($Q396:$Q414,"&lt;&gt;Rateio",Z396:Z414)</f>
        <v>8483184.5132735521</v>
      </c>
      <c r="U426" s="313">
        <f t="shared" ref="U426" si="587">SUMIF($Q396:$Q414,"&lt;&gt;Rateio",AA396:AA414)</f>
        <v>8953068.0250045601</v>
      </c>
      <c r="V426" s="313">
        <f t="shared" ref="V426" si="588">SUMIF($Q396:$Q414,"&lt;&gt;Rateio",AB396:AB414)</f>
        <v>8768252.9888506196</v>
      </c>
      <c r="W426" s="369">
        <f t="shared" ref="W426" si="589">SUMIF($Q396:$Q414,"&lt;&gt;Rateio",AC396:AC414)</f>
        <v>8844968.6642352715</v>
      </c>
      <c r="Y426" s="372"/>
      <c r="AA426" s="372"/>
      <c r="AC426" s="372"/>
      <c r="AE426" s="372"/>
      <c r="AG426" s="372"/>
      <c r="AI426" s="372"/>
    </row>
    <row r="427" spans="1:35" s="2" customFormat="1" x14ac:dyDescent="0.2">
      <c r="C427" s="52"/>
      <c r="E427" s="88">
        <f>AVERAGE(F427:J427)</f>
        <v>2.8875733887307613E-2</v>
      </c>
      <c r="F427" s="327">
        <f>S427</f>
        <v>2.887573388730761E-2</v>
      </c>
      <c r="G427" s="327">
        <f t="shared" ref="G427" si="590">T427</f>
        <v>2.8875733887307613E-2</v>
      </c>
      <c r="H427" s="327">
        <f t="shared" ref="H427" si="591">U427</f>
        <v>2.8875733887307607E-2</v>
      </c>
      <c r="I427" s="327">
        <f t="shared" ref="I427" si="592">V427</f>
        <v>2.8875733887307617E-2</v>
      </c>
      <c r="J427" s="327">
        <f t="shared" ref="J427" si="593">W427</f>
        <v>2.887573388730762E-2</v>
      </c>
      <c r="K427" s="87"/>
      <c r="L427" s="87"/>
      <c r="M427" s="87"/>
      <c r="N427" s="87"/>
      <c r="O427" s="87"/>
      <c r="P427" s="3"/>
      <c r="Q427" s="3"/>
      <c r="S427" s="308">
        <f>S415/S426</f>
        <v>2.887573388730761E-2</v>
      </c>
      <c r="T427" s="308">
        <f>T415/T426</f>
        <v>2.8875733887307613E-2</v>
      </c>
      <c r="U427" s="308">
        <f>U415/U426</f>
        <v>2.8875733887307607E-2</v>
      </c>
      <c r="V427" s="308">
        <f>V415/V426</f>
        <v>2.8875733887307617E-2</v>
      </c>
      <c r="W427" s="373">
        <f>W415/W426</f>
        <v>2.887573388730762E-2</v>
      </c>
      <c r="Y427" s="373"/>
      <c r="Z427" s="385"/>
      <c r="AA427" s="373"/>
      <c r="AB427" s="324"/>
      <c r="AC427" s="373"/>
      <c r="AE427" s="373"/>
      <c r="AF427" s="324"/>
      <c r="AG427" s="373"/>
      <c r="AH427" s="324"/>
      <c r="AI427" s="373"/>
    </row>
    <row r="428" spans="1:35" s="2" customFormat="1" x14ac:dyDescent="0.2">
      <c r="K428" s="6"/>
      <c r="L428" s="6"/>
      <c r="M428" s="6"/>
      <c r="N428" s="6"/>
      <c r="O428" s="6"/>
      <c r="P428" s="6"/>
      <c r="Q428" s="3"/>
    </row>
    <row r="429" spans="1:35" s="2" customFormat="1" x14ac:dyDescent="0.2">
      <c r="C429" s="52"/>
      <c r="E429" s="86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7"/>
      <c r="Q429" s="3"/>
    </row>
    <row r="430" spans="1:35" s="2" customFormat="1" x14ac:dyDescent="0.2">
      <c r="C430" s="52"/>
      <c r="E430" s="86"/>
      <c r="F430" s="87"/>
      <c r="G430" s="87"/>
      <c r="H430" s="87"/>
      <c r="I430" s="87"/>
      <c r="J430" s="87"/>
      <c r="K430" s="87"/>
      <c r="L430" s="87"/>
      <c r="M430" s="87"/>
      <c r="N430" s="87"/>
      <c r="O430" s="3"/>
      <c r="P430" s="3"/>
      <c r="Q430" s="3"/>
    </row>
    <row r="431" spans="1:35" s="5" customFormat="1" ht="12.75" customHeight="1" x14ac:dyDescent="0.2">
      <c r="B431" s="523" t="s">
        <v>42</v>
      </c>
      <c r="C431" s="70"/>
      <c r="D431" s="52"/>
      <c r="E431" s="87"/>
      <c r="F431" s="87"/>
      <c r="G431" s="52"/>
      <c r="H431" s="53"/>
      <c r="I431" s="54"/>
      <c r="J431" s="6"/>
      <c r="K431" s="6"/>
      <c r="L431" s="112"/>
      <c r="M431" s="6"/>
      <c r="N431" s="6"/>
      <c r="S431" s="359" t="s">
        <v>11</v>
      </c>
      <c r="T431" s="359" t="s">
        <v>12</v>
      </c>
      <c r="U431" s="359" t="s">
        <v>13</v>
      </c>
      <c r="V431" s="359" t="s">
        <v>14</v>
      </c>
      <c r="W431" s="368" t="s">
        <v>15</v>
      </c>
      <c r="Y431" s="368" t="s">
        <v>11</v>
      </c>
      <c r="Z431" s="381" t="s">
        <v>12</v>
      </c>
      <c r="AA431" s="368" t="s">
        <v>13</v>
      </c>
      <c r="AB431" s="360" t="s">
        <v>14</v>
      </c>
      <c r="AC431" s="368" t="s">
        <v>15</v>
      </c>
      <c r="AE431" s="368" t="s">
        <v>11</v>
      </c>
      <c r="AF431" s="360" t="s">
        <v>12</v>
      </c>
      <c r="AG431" s="368" t="s">
        <v>13</v>
      </c>
      <c r="AH431" s="360" t="s">
        <v>14</v>
      </c>
      <c r="AI431" s="368" t="s">
        <v>15</v>
      </c>
    </row>
    <row r="432" spans="1:35" s="5" customFormat="1" ht="12.75" customHeight="1" x14ac:dyDescent="0.2">
      <c r="B432" s="523"/>
      <c r="C432" s="71"/>
      <c r="D432" s="55"/>
      <c r="E432" s="87"/>
      <c r="F432" s="87"/>
      <c r="G432" s="55"/>
      <c r="H432" s="56"/>
      <c r="I432" s="56"/>
      <c r="J432" s="6"/>
      <c r="K432" s="6"/>
      <c r="L432" s="112"/>
      <c r="M432" s="6"/>
      <c r="N432" s="6"/>
      <c r="Q432" s="41" t="s">
        <v>535</v>
      </c>
      <c r="S432" s="313">
        <f>SUMIF($Q435:$Q453,"Rateio",L435:L453)+F465</f>
        <v>7361363.720969256</v>
      </c>
      <c r="T432" s="313">
        <f t="shared" ref="T432" si="594">SUMIF($Q435:$Q453,"Rateio",M435:M453)+G465</f>
        <v>7074906.7030865997</v>
      </c>
      <c r="U432" s="313">
        <f t="shared" ref="U432" si="595">SUMIF($Q435:$Q453,"Rateio",N435:N453)+H465</f>
        <v>7466785.7199362237</v>
      </c>
      <c r="V432" s="313">
        <f t="shared" ref="V432" si="596">SUMIF($Q435:$Q453,"Rateio",O435:O453)+I465</f>
        <v>7312651.4869638262</v>
      </c>
      <c r="W432" s="369">
        <f t="shared" ref="W432" si="597">SUMIF($Q435:$Q453,"Rateio",P435:P453)+J465</f>
        <v>7376631.7346127434</v>
      </c>
      <c r="Y432" s="378"/>
      <c r="Z432" s="382"/>
      <c r="AA432" s="378"/>
      <c r="AC432" s="378"/>
      <c r="AE432" s="378"/>
      <c r="AG432" s="378"/>
      <c r="AI432" s="378"/>
    </row>
    <row r="433" spans="1:35" s="8" customFormat="1" x14ac:dyDescent="0.2">
      <c r="A433" s="512" t="s">
        <v>16</v>
      </c>
      <c r="B433" s="526" t="s">
        <v>17</v>
      </c>
      <c r="C433" s="512" t="s">
        <v>0</v>
      </c>
      <c r="D433" s="524" t="s">
        <v>18</v>
      </c>
      <c r="E433" s="92">
        <f>$E$45</f>
        <v>42917</v>
      </c>
      <c r="F433" s="518" t="str">
        <f>$F$45</f>
        <v>Preço Unitário</v>
      </c>
      <c r="G433" s="518"/>
      <c r="H433" s="518"/>
      <c r="I433" s="518"/>
      <c r="J433" s="518"/>
      <c r="K433" s="92">
        <f>$K$45</f>
        <v>42917</v>
      </c>
      <c r="L433" s="516" t="str">
        <f>$L$45</f>
        <v>Preço Total</v>
      </c>
      <c r="M433" s="516"/>
      <c r="N433" s="516"/>
      <c r="O433" s="516"/>
      <c r="P433" s="516"/>
      <c r="Q433" s="315" t="s">
        <v>536</v>
      </c>
      <c r="S433" s="313">
        <f>SUMIF($R435:$R453,"UAR",L435:L453)</f>
        <v>5068783.1199669885</v>
      </c>
      <c r="T433" s="313">
        <f t="shared" ref="T433" si="598">SUMIF($R435:$R453,"UAR",M435:M453)</f>
        <v>4871538.6212739497</v>
      </c>
      <c r="U433" s="313">
        <f t="shared" ref="U433" si="599">SUMIF($R435:$R453,"UAR",N435:N453)</f>
        <v>5141373.1004504655</v>
      </c>
      <c r="V433" s="313">
        <f t="shared" ref="V433" si="600">SUMIF($R435:$R453,"UAR",O435:O453)</f>
        <v>5035241.5427780682</v>
      </c>
      <c r="W433" s="369">
        <f t="shared" ref="W433" si="601">SUMIF($R435:$R453,"UAR",P435:P453)</f>
        <v>5079296.1516232127</v>
      </c>
      <c r="Y433" s="379"/>
      <c r="Z433" s="383"/>
      <c r="AA433" s="379"/>
      <c r="AC433" s="379"/>
      <c r="AE433" s="379"/>
      <c r="AG433" s="379"/>
      <c r="AI433" s="379"/>
    </row>
    <row r="434" spans="1:35" s="9" customFormat="1" x14ac:dyDescent="0.2">
      <c r="A434" s="512"/>
      <c r="B434" s="513"/>
      <c r="C434" s="513"/>
      <c r="D434" s="525"/>
      <c r="E434" s="90" t="s">
        <v>58</v>
      </c>
      <c r="F434" s="42" t="s">
        <v>11</v>
      </c>
      <c r="G434" s="42" t="s">
        <v>12</v>
      </c>
      <c r="H434" s="42" t="s">
        <v>13</v>
      </c>
      <c r="I434" s="42" t="s">
        <v>14</v>
      </c>
      <c r="J434" s="42" t="s">
        <v>15</v>
      </c>
      <c r="K434" s="90" t="s">
        <v>58</v>
      </c>
      <c r="L434" s="42" t="s">
        <v>11</v>
      </c>
      <c r="M434" s="42" t="s">
        <v>12</v>
      </c>
      <c r="N434" s="42" t="s">
        <v>13</v>
      </c>
      <c r="O434" s="42" t="s">
        <v>14</v>
      </c>
      <c r="P434" s="42" t="s">
        <v>15</v>
      </c>
      <c r="Q434" s="315" t="s">
        <v>537</v>
      </c>
      <c r="S434" s="317">
        <f>S433/S432</f>
        <v>0.68856577559512189</v>
      </c>
      <c r="T434" s="317">
        <f t="shared" ref="T434" si="602">T433/T432</f>
        <v>0.68856577559512167</v>
      </c>
      <c r="U434" s="317">
        <f t="shared" ref="U434" si="603">U433/U432</f>
        <v>0.68856577559512178</v>
      </c>
      <c r="V434" s="317">
        <f t="shared" ref="V434" si="604">V433/V432</f>
        <v>0.68856577559512189</v>
      </c>
      <c r="W434" s="370">
        <f t="shared" ref="W434" si="605">W433/W432</f>
        <v>0.68856577559512189</v>
      </c>
      <c r="Y434" s="380"/>
      <c r="Z434" s="384"/>
      <c r="AA434" s="380"/>
      <c r="AB434" s="318"/>
      <c r="AC434" s="386"/>
      <c r="AE434" s="380"/>
      <c r="AF434" s="318"/>
      <c r="AG434" s="380"/>
      <c r="AH434" s="318"/>
      <c r="AI434" s="386"/>
    </row>
    <row r="435" spans="1:35" x14ac:dyDescent="0.2">
      <c r="A435" s="57">
        <v>1</v>
      </c>
      <c r="B435" s="40" t="s">
        <v>70</v>
      </c>
      <c r="C435" s="28" t="str">
        <f>VLOOKUP(B435,Valores!$A$2:$F$223,5,FALSE)</f>
        <v>unid.</v>
      </c>
      <c r="D435" s="279">
        <v>1</v>
      </c>
      <c r="E435" s="178">
        <f>EXP(11.59383)*POWER(Resumo!$C$29,0.14586)*POWER(Resumo!$D$29,0.00823)*POWER(Resumo!$E$29,0.51615)*(IF(Resumo!$F$29="ONAN/ONAF",0.8,IF(Resumo!$F$29="ONAN/ONAF/ONAF",1,1.1)))*1.027533*(1+Valores!$H$163)*(1+Valores!$I$163)*(1+Valores!$J$163)*VLOOKUP(VLOOKUP($B435,Indices_Poder!$B$5:$E$250,3,FALSE),Indices_Poder!$G$6:$N$28,8,FALSE)</f>
        <v>4818680.799703843</v>
      </c>
      <c r="F435" s="60">
        <f>$E435*VLOOKUP(F$434,Regional!$A$2:$B$7,2,FALSE)</f>
        <v>4878914.3097001407</v>
      </c>
      <c r="G435" s="60">
        <f>$E435*VLOOKUP(G$434,Regional!$A$2:$B$7,2,FALSE)</f>
        <v>4689058.286191809</v>
      </c>
      <c r="H435" s="60">
        <f>$E435*VLOOKUP(H$434,Regional!$A$2:$B$7,2,FALSE)</f>
        <v>4948785.1812958466</v>
      </c>
      <c r="I435" s="60">
        <f>$E435*VLOOKUP(I$434,Regional!$A$2:$B$7,2,FALSE)</f>
        <v>4846629.1483421251</v>
      </c>
      <c r="J435" s="60">
        <f>$E435*VLOOKUP(J$434,Regional!$A$2:$B$7,2,FALSE)</f>
        <v>4889033.5393795185</v>
      </c>
      <c r="K435" s="96">
        <f>D435*E435</f>
        <v>4818680.799703843</v>
      </c>
      <c r="L435" s="58">
        <f>D435*F435</f>
        <v>4878914.3097001407</v>
      </c>
      <c r="M435" s="58">
        <f>D435*G435</f>
        <v>4689058.286191809</v>
      </c>
      <c r="N435" s="58">
        <f>D435*H435</f>
        <v>4948785.1812958466</v>
      </c>
      <c r="O435" s="58">
        <f>D435*I435</f>
        <v>4846629.1483421251</v>
      </c>
      <c r="P435" s="59">
        <f>D435*J435</f>
        <v>4889033.5393795185</v>
      </c>
      <c r="Q435" s="1">
        <f>VLOOKUP(B435,Valores!$A$2:$O$300,14,FALSE)</f>
        <v>2.86E-2</v>
      </c>
      <c r="R435" s="1" t="str">
        <f>VLOOKUP(B435,Valores!$A$2:$O$300,15,FALSE)</f>
        <v>UAR</v>
      </c>
      <c r="S435" s="322">
        <f>IF($R435="UAR",L435*S$434,0)</f>
        <v>3359453.4157208162</v>
      </c>
      <c r="T435" s="322">
        <f t="shared" ref="T435:T453" si="606">IF($R435="UAR",M435*T$434,0)</f>
        <v>3228725.0556423948</v>
      </c>
      <c r="U435" s="322">
        <f t="shared" ref="U435:U453" si="607">IF($R435="UAR",N435*U$434,0)</f>
        <v>3407564.1066126199</v>
      </c>
      <c r="V435" s="322">
        <f t="shared" ref="V435:V453" si="608">IF($R435="UAR",O435*V$434,0)</f>
        <v>3337222.9585501202</v>
      </c>
      <c r="W435" s="322">
        <f t="shared" ref="W435:W453" si="609">IF($R435="UAR",P435*W$434,0)</f>
        <v>3366421.1709534219</v>
      </c>
      <c r="Y435" s="369">
        <f>L435+S435</f>
        <v>8238367.7254209574</v>
      </c>
      <c r="Z435" s="369">
        <f t="shared" ref="Z435:Z453" si="610">M435+T435</f>
        <v>7917783.3418342043</v>
      </c>
      <c r="AA435" s="369">
        <f t="shared" ref="AA435:AA453" si="611">N435+U435</f>
        <v>8356349.2879084665</v>
      </c>
      <c r="AB435" s="369">
        <f t="shared" ref="AB435:AB453" si="612">O435+V435</f>
        <v>8183852.1068922449</v>
      </c>
      <c r="AC435" s="369">
        <f t="shared" ref="AC435:AC453" si="613">P435+W435</f>
        <v>8255454.7103329403</v>
      </c>
      <c r="AE435" s="371">
        <f>IF($Q435="rateio",0,Y435*$Q435)</f>
        <v>235617.31694703939</v>
      </c>
      <c r="AF435" s="371">
        <f t="shared" ref="AF435:AF453" si="614">IF($Q435="rateio",0,Z435*$Q435)</f>
        <v>226448.60357645823</v>
      </c>
      <c r="AG435" s="371">
        <f t="shared" ref="AG435:AG453" si="615">IF($Q435="rateio",0,AA435*$Q435)</f>
        <v>238991.58963418214</v>
      </c>
      <c r="AH435" s="371">
        <f t="shared" ref="AH435:AH453" si="616">IF($Q435="rateio",0,AB435*$Q435)</f>
        <v>234058.17025711821</v>
      </c>
      <c r="AI435" s="371">
        <f t="shared" ref="AI435:AI453" si="617">IF($Q435="rateio",0,AC435*$Q435)</f>
        <v>236106.00471552211</v>
      </c>
    </row>
    <row r="436" spans="1:35" x14ac:dyDescent="0.2">
      <c r="A436" s="61">
        <v>2</v>
      </c>
      <c r="B436" s="28" t="s">
        <v>275</v>
      </c>
      <c r="C436" s="28" t="str">
        <f>VLOOKUP(B436,Valores!$A$2:$F$223,5,FALSE)</f>
        <v>unid.</v>
      </c>
      <c r="D436" s="280">
        <v>0.33300000000000002</v>
      </c>
      <c r="E436" s="209">
        <f>VLOOKUP($B436,Valores!$A$2:$G$300,6,FALSE)*VLOOKUP(VLOOKUP($B436,Indices_Poder!$B$5:$E$250,3,FALSE),Indices_Poder!$G$6:$N$28,4,FALSE)</f>
        <v>86511.582776174182</v>
      </c>
      <c r="F436" s="60">
        <f>$E436*VLOOKUP(F$434,Regional!$A$2:$B$7,2,FALSE)</f>
        <v>87592.977560876359</v>
      </c>
      <c r="G436" s="60">
        <f>$E436*VLOOKUP(G$434,Regional!$A$2:$B$7,2,FALSE)</f>
        <v>84184.421199495089</v>
      </c>
      <c r="H436" s="60">
        <f>$E436*VLOOKUP(H$434,Regional!$A$2:$B$7,2,FALSE)</f>
        <v>88847.395511130875</v>
      </c>
      <c r="I436" s="60">
        <f>$E436*VLOOKUP(I$434,Regional!$A$2:$B$7,2,FALSE)</f>
        <v>87013.349956275997</v>
      </c>
      <c r="J436" s="60">
        <f>$E436*VLOOKUP(J$434,Regional!$A$2:$B$7,2,FALSE)</f>
        <v>87774.651884706327</v>
      </c>
      <c r="K436" s="97">
        <f t="shared" ref="K436:K453" si="618">D436*E436</f>
        <v>28808.357064466003</v>
      </c>
      <c r="L436" s="63">
        <f t="shared" ref="L436:L453" si="619">$D436*F436</f>
        <v>29168.461527771829</v>
      </c>
      <c r="M436" s="63">
        <f t="shared" ref="M436:M453" si="620">$D436*G436</f>
        <v>28033.412259431865</v>
      </c>
      <c r="N436" s="63">
        <f t="shared" ref="N436:N453" si="621">$D436*H436</f>
        <v>29586.182705206582</v>
      </c>
      <c r="O436" s="63">
        <f t="shared" ref="O436:O453" si="622">$D436*I436</f>
        <v>28975.445535439907</v>
      </c>
      <c r="P436" s="64">
        <f t="shared" ref="P436:P453" si="623">$D436*J436</f>
        <v>29228.959077607207</v>
      </c>
      <c r="Q436" s="1">
        <f>VLOOKUP(B436,Valores!$A$2:$O$300,14,FALSE)</f>
        <v>3.5700000000000003E-2</v>
      </c>
      <c r="R436" s="1" t="str">
        <f>VLOOKUP(B436,Valores!$A$2:$O$300,15,FALSE)</f>
        <v>UAR</v>
      </c>
      <c r="S436" s="322">
        <f t="shared" ref="S436:S453" si="624">IF($R436="UAR",L436*S$434,0)</f>
        <v>20084.404334786683</v>
      </c>
      <c r="T436" s="322">
        <f t="shared" si="606"/>
        <v>19302.848254993492</v>
      </c>
      <c r="U436" s="322">
        <f t="shared" si="607"/>
        <v>20372.032841309549</v>
      </c>
      <c r="V436" s="322">
        <f t="shared" si="608"/>
        <v>19951.500128324391</v>
      </c>
      <c r="W436" s="322">
        <f t="shared" si="609"/>
        <v>20126.060877110685</v>
      </c>
      <c r="Y436" s="369">
        <f t="shared" ref="Y436:Y453" si="625">L436+S436</f>
        <v>49252.865862558509</v>
      </c>
      <c r="Z436" s="369">
        <f t="shared" si="610"/>
        <v>47336.260514425361</v>
      </c>
      <c r="AA436" s="369">
        <f t="shared" si="611"/>
        <v>49958.215546516134</v>
      </c>
      <c r="AB436" s="369">
        <f t="shared" si="612"/>
        <v>48926.945663764302</v>
      </c>
      <c r="AC436" s="369">
        <f t="shared" si="613"/>
        <v>49355.019954717893</v>
      </c>
      <c r="AE436" s="371">
        <f t="shared" ref="AE436:AE453" si="626">IF($Q436="rateio",0,Y436*$Q436)</f>
        <v>1758.3273112933389</v>
      </c>
      <c r="AF436" s="371">
        <f t="shared" si="614"/>
        <v>1689.9045003649856</v>
      </c>
      <c r="AG436" s="371">
        <f t="shared" si="615"/>
        <v>1783.5082950106262</v>
      </c>
      <c r="AH436" s="371">
        <f t="shared" si="616"/>
        <v>1746.6919601963857</v>
      </c>
      <c r="AI436" s="371">
        <f t="shared" si="617"/>
        <v>1761.9742123834289</v>
      </c>
    </row>
    <row r="437" spans="1:35" x14ac:dyDescent="0.2">
      <c r="A437" s="61">
        <v>3</v>
      </c>
      <c r="B437" s="28" t="s">
        <v>410</v>
      </c>
      <c r="C437" s="28" t="str">
        <f>VLOOKUP(B437,Valores!$A$2:$F$223,5,FALSE)</f>
        <v>unid.</v>
      </c>
      <c r="D437" s="281">
        <v>1</v>
      </c>
      <c r="E437" s="209">
        <f>VLOOKUP($B437,Valores!$A$2:$G$300,6,FALSE)*VLOOKUP(VLOOKUP($B437,Indices_Poder!$B$5:$E$250,3,FALSE),Indices_Poder!$G$6:$N$28,4,FALSE)</f>
        <v>1568.6315587113145</v>
      </c>
      <c r="F437" s="60">
        <f>$E437*VLOOKUP(F$434,Regional!$A$2:$B$7,2,FALSE)</f>
        <v>1588.2394531952059</v>
      </c>
      <c r="G437" s="60">
        <f>$E437*VLOOKUP(G$434,Regional!$A$2:$B$7,2,FALSE)</f>
        <v>1526.4353697819802</v>
      </c>
      <c r="H437" s="60">
        <f>$E437*VLOOKUP(H$434,Regional!$A$2:$B$7,2,FALSE)</f>
        <v>1610.9846107965197</v>
      </c>
      <c r="I437" s="60">
        <f>$E437*VLOOKUP(I$434,Regional!$A$2:$B$7,2,FALSE)</f>
        <v>1577.7296217518401</v>
      </c>
      <c r="J437" s="60">
        <f>$E437*VLOOKUP(J$434,Regional!$A$2:$B$7,2,FALSE)</f>
        <v>1591.5335794684995</v>
      </c>
      <c r="K437" s="97">
        <f t="shared" si="618"/>
        <v>1568.6315587113145</v>
      </c>
      <c r="L437" s="63">
        <f t="shared" si="619"/>
        <v>1588.2394531952059</v>
      </c>
      <c r="M437" s="63">
        <f t="shared" si="620"/>
        <v>1526.4353697819802</v>
      </c>
      <c r="N437" s="63">
        <f t="shared" si="621"/>
        <v>1610.9846107965197</v>
      </c>
      <c r="O437" s="63">
        <f t="shared" si="622"/>
        <v>1577.7296217518401</v>
      </c>
      <c r="P437" s="64">
        <f t="shared" si="623"/>
        <v>1591.5335794684995</v>
      </c>
      <c r="Q437" s="1">
        <f>VLOOKUP(B437,Valores!$A$2:$O$300,14,FALSE)</f>
        <v>2.7E-2</v>
      </c>
      <c r="R437" s="1" t="str">
        <f>VLOOKUP(B437,Valores!$A$2:$O$300,15,FALSE)</f>
        <v>COM</v>
      </c>
      <c r="S437" s="322">
        <f t="shared" si="624"/>
        <v>0</v>
      </c>
      <c r="T437" s="322">
        <f t="shared" si="606"/>
        <v>0</v>
      </c>
      <c r="U437" s="322">
        <f t="shared" si="607"/>
        <v>0</v>
      </c>
      <c r="V437" s="322">
        <f t="shared" si="608"/>
        <v>0</v>
      </c>
      <c r="W437" s="322">
        <f t="shared" si="609"/>
        <v>0</v>
      </c>
      <c r="Y437" s="369">
        <f t="shared" si="625"/>
        <v>1588.2394531952059</v>
      </c>
      <c r="Z437" s="369">
        <f t="shared" si="610"/>
        <v>1526.4353697819802</v>
      </c>
      <c r="AA437" s="369">
        <f t="shared" si="611"/>
        <v>1610.9846107965197</v>
      </c>
      <c r="AB437" s="369">
        <f t="shared" si="612"/>
        <v>1577.7296217518401</v>
      </c>
      <c r="AC437" s="369">
        <f t="shared" si="613"/>
        <v>1591.5335794684995</v>
      </c>
      <c r="AE437" s="371">
        <f t="shared" si="626"/>
        <v>42.882465236270562</v>
      </c>
      <c r="AF437" s="371">
        <f t="shared" si="614"/>
        <v>41.213754984113464</v>
      </c>
      <c r="AG437" s="371">
        <f t="shared" si="615"/>
        <v>43.496584491506034</v>
      </c>
      <c r="AH437" s="371">
        <f t="shared" si="616"/>
        <v>42.59869978729968</v>
      </c>
      <c r="AI437" s="371">
        <f t="shared" si="617"/>
        <v>42.971406645649488</v>
      </c>
    </row>
    <row r="438" spans="1:35" x14ac:dyDescent="0.2">
      <c r="A438" s="61">
        <v>4</v>
      </c>
      <c r="B438" s="28" t="s">
        <v>408</v>
      </c>
      <c r="C438" s="28" t="str">
        <f>VLOOKUP(B438,Valores!$A$2:$F$223,5,FALSE)</f>
        <v>unid.</v>
      </c>
      <c r="D438" s="281">
        <v>1</v>
      </c>
      <c r="E438" s="209">
        <f>VLOOKUP($B438,Valores!$A$2:$G$300,6,FALSE)*VLOOKUP(VLOOKUP($B438,Indices_Poder!$B$5:$E$250,3,FALSE),Indices_Poder!$G$6:$N$28,4,FALSE)</f>
        <v>1568.6315587113145</v>
      </c>
      <c r="F438" s="60">
        <f>$E438*VLOOKUP(F$434,Regional!$A$2:$B$7,2,FALSE)</f>
        <v>1588.2394531952059</v>
      </c>
      <c r="G438" s="60">
        <f>$E438*VLOOKUP(G$434,Regional!$A$2:$B$7,2,FALSE)</f>
        <v>1526.4353697819802</v>
      </c>
      <c r="H438" s="60">
        <f>$E438*VLOOKUP(H$434,Regional!$A$2:$B$7,2,FALSE)</f>
        <v>1610.9846107965197</v>
      </c>
      <c r="I438" s="60">
        <f>$E438*VLOOKUP(I$434,Regional!$A$2:$B$7,2,FALSE)</f>
        <v>1577.7296217518401</v>
      </c>
      <c r="J438" s="60">
        <f>$E438*VLOOKUP(J$434,Regional!$A$2:$B$7,2,FALSE)</f>
        <v>1591.5335794684995</v>
      </c>
      <c r="K438" s="97">
        <f t="shared" si="618"/>
        <v>1568.6315587113145</v>
      </c>
      <c r="L438" s="63">
        <f t="shared" si="619"/>
        <v>1588.2394531952059</v>
      </c>
      <c r="M438" s="63">
        <f t="shared" si="620"/>
        <v>1526.4353697819802</v>
      </c>
      <c r="N438" s="63">
        <f t="shared" si="621"/>
        <v>1610.9846107965197</v>
      </c>
      <c r="O438" s="63">
        <f t="shared" si="622"/>
        <v>1577.7296217518401</v>
      </c>
      <c r="P438" s="64">
        <f t="shared" si="623"/>
        <v>1591.5335794684995</v>
      </c>
      <c r="Q438" s="1">
        <f>VLOOKUP(B438,Valores!$A$2:$O$300,14,FALSE)</f>
        <v>2.7E-2</v>
      </c>
      <c r="R438" s="1" t="str">
        <f>VLOOKUP(B438,Valores!$A$2:$O$300,15,FALSE)</f>
        <v>COM</v>
      </c>
      <c r="S438" s="322">
        <f t="shared" si="624"/>
        <v>0</v>
      </c>
      <c r="T438" s="322">
        <f t="shared" si="606"/>
        <v>0</v>
      </c>
      <c r="U438" s="322">
        <f t="shared" si="607"/>
        <v>0</v>
      </c>
      <c r="V438" s="322">
        <f t="shared" si="608"/>
        <v>0</v>
      </c>
      <c r="W438" s="322">
        <f t="shared" si="609"/>
        <v>0</v>
      </c>
      <c r="Y438" s="369">
        <f t="shared" si="625"/>
        <v>1588.2394531952059</v>
      </c>
      <c r="Z438" s="369">
        <f t="shared" si="610"/>
        <v>1526.4353697819802</v>
      </c>
      <c r="AA438" s="369">
        <f t="shared" si="611"/>
        <v>1610.9846107965197</v>
      </c>
      <c r="AB438" s="369">
        <f t="shared" si="612"/>
        <v>1577.7296217518401</v>
      </c>
      <c r="AC438" s="369">
        <f t="shared" si="613"/>
        <v>1591.5335794684995</v>
      </c>
      <c r="AE438" s="371">
        <f t="shared" si="626"/>
        <v>42.882465236270562</v>
      </c>
      <c r="AF438" s="371">
        <f t="shared" si="614"/>
        <v>41.213754984113464</v>
      </c>
      <c r="AG438" s="371">
        <f t="shared" si="615"/>
        <v>43.496584491506034</v>
      </c>
      <c r="AH438" s="371">
        <f t="shared" si="616"/>
        <v>42.59869978729968</v>
      </c>
      <c r="AI438" s="371">
        <f t="shared" si="617"/>
        <v>42.971406645649488</v>
      </c>
    </row>
    <row r="439" spans="1:35" x14ac:dyDescent="0.2">
      <c r="A439" s="61">
        <v>5</v>
      </c>
      <c r="B439" s="28" t="s">
        <v>2</v>
      </c>
      <c r="C439" s="28" t="str">
        <f>VLOOKUP(B439,Valores!$A$2:$F$223,5,FALSE)</f>
        <v>unid.</v>
      </c>
      <c r="D439" s="281">
        <v>1</v>
      </c>
      <c r="E439" s="209">
        <f>VLOOKUP($B439,Valores!$A$2:$G$300,6,FALSE)*VLOOKUP(VLOOKUP($B439,Indices_Poder!$B$5:$E$250,3,FALSE),Indices_Poder!$G$6:$N$28,4,FALSE)</f>
        <v>25042.747785145042</v>
      </c>
      <c r="F439" s="60">
        <f>$E439*VLOOKUP(F$434,Regional!$A$2:$B$7,2,FALSE)</f>
        <v>25355.782132459353</v>
      </c>
      <c r="G439" s="60">
        <f>$E439*VLOOKUP(G$434,Regional!$A$2:$B$7,2,FALSE)</f>
        <v>24369.097869724639</v>
      </c>
      <c r="H439" s="60">
        <f>$E439*VLOOKUP(H$434,Regional!$A$2:$B$7,2,FALSE)</f>
        <v>25718.901975343957</v>
      </c>
      <c r="I439" s="60">
        <f>$E439*VLOOKUP(I$434,Regional!$A$2:$B$7,2,FALSE)</f>
        <v>25187.995722298885</v>
      </c>
      <c r="J439" s="60">
        <f>$E439*VLOOKUP(J$434,Regional!$A$2:$B$7,2,FALSE)</f>
        <v>25408.371902808158</v>
      </c>
      <c r="K439" s="97">
        <f t="shared" si="618"/>
        <v>25042.747785145042</v>
      </c>
      <c r="L439" s="63">
        <f t="shared" si="619"/>
        <v>25355.782132459353</v>
      </c>
      <c r="M439" s="63">
        <f t="shared" si="620"/>
        <v>24369.097869724639</v>
      </c>
      <c r="N439" s="63">
        <f t="shared" si="621"/>
        <v>25718.901975343957</v>
      </c>
      <c r="O439" s="63">
        <f t="shared" si="622"/>
        <v>25187.995722298885</v>
      </c>
      <c r="P439" s="64">
        <f t="shared" si="623"/>
        <v>25408.371902808158</v>
      </c>
      <c r="Q439" s="1">
        <f>VLOOKUP(B439,Valores!$A$2:$O$300,14,FALSE)</f>
        <v>0.04</v>
      </c>
      <c r="R439" s="1" t="str">
        <f>VLOOKUP(B439,Valores!$A$2:$O$300,15,FALSE)</f>
        <v>UAR</v>
      </c>
      <c r="S439" s="322">
        <f t="shared" si="624"/>
        <v>17459.123789857807</v>
      </c>
      <c r="T439" s="322">
        <f t="shared" si="606"/>
        <v>16779.726775220373</v>
      </c>
      <c r="U439" s="322">
        <f t="shared" si="607"/>
        <v>17709.155686107621</v>
      </c>
      <c r="V439" s="322">
        <f t="shared" si="608"/>
        <v>17343.591810211343</v>
      </c>
      <c r="W439" s="322">
        <f t="shared" si="609"/>
        <v>17495.335305866403</v>
      </c>
      <c r="Y439" s="369">
        <f t="shared" si="625"/>
        <v>42814.905922317164</v>
      </c>
      <c r="Z439" s="369">
        <f t="shared" si="610"/>
        <v>41148.824644945009</v>
      </c>
      <c r="AA439" s="369">
        <f t="shared" si="611"/>
        <v>43428.057661451574</v>
      </c>
      <c r="AB439" s="369">
        <f t="shared" si="612"/>
        <v>42531.587532510224</v>
      </c>
      <c r="AC439" s="369">
        <f t="shared" si="613"/>
        <v>42903.707208674561</v>
      </c>
      <c r="AE439" s="371">
        <f t="shared" si="626"/>
        <v>1712.5962368926866</v>
      </c>
      <c r="AF439" s="371">
        <f t="shared" si="614"/>
        <v>1645.9529857978005</v>
      </c>
      <c r="AG439" s="371">
        <f t="shared" si="615"/>
        <v>1737.1223064580629</v>
      </c>
      <c r="AH439" s="371">
        <f t="shared" si="616"/>
        <v>1701.263501300409</v>
      </c>
      <c r="AI439" s="371">
        <f t="shared" si="617"/>
        <v>1716.1482883469826</v>
      </c>
    </row>
    <row r="440" spans="1:35" x14ac:dyDescent="0.2">
      <c r="A440" s="61">
        <v>6</v>
      </c>
      <c r="B440" s="28" t="s">
        <v>505</v>
      </c>
      <c r="C440" s="28" t="str">
        <f>VLOOKUP(B440,Valores!$A$2:$F$223,5,FALSE)</f>
        <v>unid.</v>
      </c>
      <c r="D440" s="281">
        <v>0.33</v>
      </c>
      <c r="E440" s="209">
        <f>EXP(10.06941)*POWER(13.8,0.39621)*POWER($Q$4,0.54447)*0.9331847*(1+Valores!$H$135)*(1+Valores!$I$135)*(1+Valores!$J$135)*VLOOKUP(VLOOKUP($B440,Indices_Poder!$B$5:$E$250,3,FALSE),Indices_Poder!$G$6:$N$28,8,FALSE)</f>
        <v>231416.57989152739</v>
      </c>
      <c r="F440" s="60">
        <f>$E440*VLOOKUP(F$434,Regional!$A$2:$B$7,2,FALSE)</f>
        <v>234309.28714017148</v>
      </c>
      <c r="G440" s="60">
        <f>$E440*VLOOKUP(G$434,Regional!$A$2:$B$7,2,FALSE)</f>
        <v>225191.4738924453</v>
      </c>
      <c r="H440" s="60">
        <f>$E440*VLOOKUP(H$434,Regional!$A$2:$B$7,2,FALSE)</f>
        <v>237664.82754859861</v>
      </c>
      <c r="I440" s="60">
        <f>$E440*VLOOKUP(I$434,Regional!$A$2:$B$7,2,FALSE)</f>
        <v>232758.79605489827</v>
      </c>
      <c r="J440" s="60">
        <f>$E440*VLOOKUP(J$434,Regional!$A$2:$B$7,2,FALSE)</f>
        <v>234795.26195794367</v>
      </c>
      <c r="K440" s="97">
        <f t="shared" si="618"/>
        <v>76367.471364204044</v>
      </c>
      <c r="L440" s="63">
        <f t="shared" si="619"/>
        <v>77322.064756256586</v>
      </c>
      <c r="M440" s="63">
        <f t="shared" si="620"/>
        <v>74313.186384506946</v>
      </c>
      <c r="N440" s="63">
        <f t="shared" si="621"/>
        <v>78429.393091037549</v>
      </c>
      <c r="O440" s="63">
        <f t="shared" si="622"/>
        <v>76810.402698116435</v>
      </c>
      <c r="P440" s="64">
        <f t="shared" si="623"/>
        <v>77482.436446121414</v>
      </c>
      <c r="Q440" s="1">
        <f>VLOOKUP(B440,Valores!$A$2:$O$300,14,FALSE)</f>
        <v>3.3300000000000003E-2</v>
      </c>
      <c r="R440" s="1" t="str">
        <f>VLOOKUP(B440,Valores!$A$2:$O$300,15,FALSE)</f>
        <v>UAR</v>
      </c>
      <c r="S440" s="322">
        <f t="shared" si="624"/>
        <v>53241.327489508054</v>
      </c>
      <c r="T440" s="322">
        <f t="shared" si="606"/>
        <v>51169.516819792858</v>
      </c>
      <c r="U440" s="322">
        <f t="shared" si="607"/>
        <v>54003.795883184954</v>
      </c>
      <c r="V440" s="322">
        <f t="shared" si="608"/>
        <v>52889.014507602187</v>
      </c>
      <c r="W440" s="322">
        <f t="shared" si="609"/>
        <v>53351.753946523328</v>
      </c>
      <c r="Y440" s="369">
        <f t="shared" si="625"/>
        <v>130563.39224576464</v>
      </c>
      <c r="Z440" s="369">
        <f t="shared" si="610"/>
        <v>125482.7032042998</v>
      </c>
      <c r="AA440" s="369">
        <f t="shared" si="611"/>
        <v>132433.18897422252</v>
      </c>
      <c r="AB440" s="369">
        <f t="shared" si="612"/>
        <v>129699.41720571862</v>
      </c>
      <c r="AC440" s="369">
        <f t="shared" si="613"/>
        <v>130834.19039264474</v>
      </c>
      <c r="AE440" s="371">
        <f t="shared" si="626"/>
        <v>4347.7609617839626</v>
      </c>
      <c r="AF440" s="371">
        <f t="shared" si="614"/>
        <v>4178.5740167031836</v>
      </c>
      <c r="AG440" s="371">
        <f t="shared" si="615"/>
        <v>4410.0251928416101</v>
      </c>
      <c r="AH440" s="371">
        <f t="shared" si="616"/>
        <v>4318.9905929504303</v>
      </c>
      <c r="AI440" s="371">
        <f t="shared" si="617"/>
        <v>4356.7785400750699</v>
      </c>
    </row>
    <row r="441" spans="1:35" x14ac:dyDescent="0.2">
      <c r="A441" s="125">
        <v>7</v>
      </c>
      <c r="B441" s="28" t="s">
        <v>296</v>
      </c>
      <c r="C441" s="28" t="str">
        <f>VLOOKUP(B441,Valores!$A$2:$F$223,5,FALSE)</f>
        <v>unid.</v>
      </c>
      <c r="D441" s="281">
        <v>0.33</v>
      </c>
      <c r="E441" s="209">
        <f>VLOOKUP($B441,Valores!$A$2:$G$300,6,FALSE)*VLOOKUP(VLOOKUP($B441,Indices_Poder!$B$5:$E$250,3,FALSE),Indices_Poder!$G$6:$N$28,4,FALSE)</f>
        <v>33913.01283390211</v>
      </c>
      <c r="F441" s="60">
        <f>$E441*VLOOKUP(F$434,Regional!$A$2:$B$7,2,FALSE)</f>
        <v>34336.925494325886</v>
      </c>
      <c r="G441" s="60">
        <f>$E441*VLOOKUP(G$434,Regional!$A$2:$B$7,2,FALSE)</f>
        <v>33000.752788670143</v>
      </c>
      <c r="H441" s="60">
        <f>$E441*VLOOKUP(H$434,Regional!$A$2:$B$7,2,FALSE)</f>
        <v>34828.664180417465</v>
      </c>
      <c r="I441" s="60">
        <f>$E441*VLOOKUP(I$434,Regional!$A$2:$B$7,2,FALSE)</f>
        <v>34109.708308338741</v>
      </c>
      <c r="J441" s="60">
        <f>$E441*VLOOKUP(J$434,Regional!$A$2:$B$7,2,FALSE)</f>
        <v>34408.142821277077</v>
      </c>
      <c r="K441" s="128">
        <f t="shared" si="618"/>
        <v>11191.294235187697</v>
      </c>
      <c r="L441" s="60">
        <f t="shared" si="619"/>
        <v>11331.185413127543</v>
      </c>
      <c r="M441" s="60">
        <f t="shared" si="620"/>
        <v>10890.248420261147</v>
      </c>
      <c r="N441" s="60">
        <f t="shared" si="621"/>
        <v>11493.459179537764</v>
      </c>
      <c r="O441" s="60">
        <f t="shared" si="622"/>
        <v>11256.203741751784</v>
      </c>
      <c r="P441" s="82">
        <f t="shared" si="623"/>
        <v>11354.687131021436</v>
      </c>
      <c r="Q441" s="1">
        <f>VLOOKUP(B441,Valores!$A$2:$O$300,14,FALSE)</f>
        <v>2.7799999999999998E-2</v>
      </c>
      <c r="R441" s="1" t="str">
        <f>VLOOKUP(B441,Valores!$A$2:$O$300,15,FALSE)</f>
        <v>UAR</v>
      </c>
      <c r="S441" s="322">
        <f t="shared" si="624"/>
        <v>7802.2664724022979</v>
      </c>
      <c r="T441" s="322">
        <f t="shared" si="606"/>
        <v>7498.6523499206651</v>
      </c>
      <c r="U441" s="322">
        <f t="shared" si="607"/>
        <v>7914.0026342292922</v>
      </c>
      <c r="V441" s="322">
        <f t="shared" si="608"/>
        <v>7750.6366596960306</v>
      </c>
      <c r="W441" s="322">
        <f t="shared" si="609"/>
        <v>7818.4489510117246</v>
      </c>
      <c r="Y441" s="369">
        <f t="shared" si="625"/>
        <v>19133.451885529841</v>
      </c>
      <c r="Z441" s="369">
        <f t="shared" si="610"/>
        <v>18388.900770181812</v>
      </c>
      <c r="AA441" s="369">
        <f t="shared" si="611"/>
        <v>19407.461813767055</v>
      </c>
      <c r="AB441" s="369">
        <f t="shared" si="612"/>
        <v>19006.840401447815</v>
      </c>
      <c r="AC441" s="369">
        <f t="shared" si="613"/>
        <v>19173.136082033161</v>
      </c>
      <c r="AE441" s="371">
        <f t="shared" si="626"/>
        <v>531.9099624177295</v>
      </c>
      <c r="AF441" s="371">
        <f t="shared" si="614"/>
        <v>511.21144141105435</v>
      </c>
      <c r="AG441" s="371">
        <f t="shared" si="615"/>
        <v>539.52743842272412</v>
      </c>
      <c r="AH441" s="371">
        <f t="shared" si="616"/>
        <v>528.39016316024924</v>
      </c>
      <c r="AI441" s="371">
        <f t="shared" si="617"/>
        <v>533.0131830805218</v>
      </c>
    </row>
    <row r="442" spans="1:35" x14ac:dyDescent="0.2">
      <c r="A442" s="125">
        <v>8</v>
      </c>
      <c r="B442" s="28" t="s">
        <v>249</v>
      </c>
      <c r="C442" s="28" t="str">
        <f>VLOOKUP(B442,Valores!$A$2:$F$223,5,FALSE)</f>
        <v>kg</v>
      </c>
      <c r="D442" s="281">
        <v>0</v>
      </c>
      <c r="E442" s="209">
        <f>VLOOKUP($B442,Valores!$A$2:$G$300,6,FALSE)*VLOOKUP(VLOOKUP($B442,Indices_Poder!$B$5:$E$250,3,FALSE),Indices_Poder!$G$6:$N$28,4,FALSE)</f>
        <v>63.149084067654321</v>
      </c>
      <c r="F442" s="60">
        <f>$E442*VLOOKUP(F$434,Regional!$A$2:$B$7,2,FALSE)</f>
        <v>63.9384476185</v>
      </c>
      <c r="G442" s="60">
        <f>$E442*VLOOKUP(G$434,Regional!$A$2:$B$7,2,FALSE)</f>
        <v>61.450373706234416</v>
      </c>
      <c r="H442" s="60">
        <f>$E442*VLOOKUP(H$434,Regional!$A$2:$B$7,2,FALSE)</f>
        <v>64.854109337480978</v>
      </c>
      <c r="I442" s="60">
        <f>$E442*VLOOKUP(I$434,Regional!$A$2:$B$7,2,FALSE)</f>
        <v>63.51534875524672</v>
      </c>
      <c r="J442" s="60">
        <f>$E442*VLOOKUP(J$434,Regional!$A$2:$B$7,2,FALSE)</f>
        <v>64.071060695042078</v>
      </c>
      <c r="K442" s="128">
        <f t="shared" si="618"/>
        <v>0</v>
      </c>
      <c r="L442" s="60">
        <f t="shared" si="619"/>
        <v>0</v>
      </c>
      <c r="M442" s="60">
        <f t="shared" si="620"/>
        <v>0</v>
      </c>
      <c r="N442" s="60">
        <f t="shared" si="621"/>
        <v>0</v>
      </c>
      <c r="O442" s="60">
        <f t="shared" si="622"/>
        <v>0</v>
      </c>
      <c r="P442" s="82">
        <f t="shared" si="623"/>
        <v>0</v>
      </c>
      <c r="Q442" s="1">
        <f>VLOOKUP(B442,Valores!$A$2:$O$300,14,FALSE)</f>
        <v>2.5000000000000001E-2</v>
      </c>
      <c r="R442" s="1" t="str">
        <f>VLOOKUP(B442,Valores!$A$2:$O$300,15,FALSE)</f>
        <v>UAR</v>
      </c>
      <c r="S442" s="322">
        <f t="shared" si="624"/>
        <v>0</v>
      </c>
      <c r="T442" s="322">
        <f t="shared" si="606"/>
        <v>0</v>
      </c>
      <c r="U442" s="322">
        <f t="shared" si="607"/>
        <v>0</v>
      </c>
      <c r="V442" s="322">
        <f t="shared" si="608"/>
        <v>0</v>
      </c>
      <c r="W442" s="322">
        <f t="shared" si="609"/>
        <v>0</v>
      </c>
      <c r="Y442" s="369">
        <f t="shared" si="625"/>
        <v>0</v>
      </c>
      <c r="Z442" s="369">
        <f t="shared" si="610"/>
        <v>0</v>
      </c>
      <c r="AA442" s="369">
        <f t="shared" si="611"/>
        <v>0</v>
      </c>
      <c r="AB442" s="369">
        <f t="shared" si="612"/>
        <v>0</v>
      </c>
      <c r="AC442" s="369">
        <f t="shared" si="613"/>
        <v>0</v>
      </c>
      <c r="AE442" s="371">
        <f t="shared" si="626"/>
        <v>0</v>
      </c>
      <c r="AF442" s="371">
        <f t="shared" si="614"/>
        <v>0</v>
      </c>
      <c r="AG442" s="371">
        <f t="shared" si="615"/>
        <v>0</v>
      </c>
      <c r="AH442" s="371">
        <f t="shared" si="616"/>
        <v>0</v>
      </c>
      <c r="AI442" s="371">
        <f t="shared" si="617"/>
        <v>0</v>
      </c>
    </row>
    <row r="443" spans="1:35" x14ac:dyDescent="0.2">
      <c r="A443" s="61">
        <v>9</v>
      </c>
      <c r="B443" s="28" t="s">
        <v>4</v>
      </c>
      <c r="C443" s="28" t="str">
        <f>VLOOKUP(B443,Valores!$A$2:$F$223,5,FALSE)</f>
        <v>kg</v>
      </c>
      <c r="D443" s="281">
        <v>146</v>
      </c>
      <c r="E443" s="209">
        <f>VLOOKUP($B443,Valores!$A$2:$G$300,6,FALSE)*VLOOKUP(VLOOKUP($B443,Indices_Poder!$B$5:$E$250,3,FALSE),Indices_Poder!$G$6:$N$28,4,FALSE)</f>
        <v>50.884983367545722</v>
      </c>
      <c r="F443" s="60">
        <f>$E443*VLOOKUP(F$434,Regional!$A$2:$B$7,2,FALSE)</f>
        <v>51.521045659640038</v>
      </c>
      <c r="G443" s="60">
        <f>$E443*VLOOKUP(G$434,Regional!$A$2:$B$7,2,FALSE)</f>
        <v>49.516177314958739</v>
      </c>
      <c r="H443" s="60">
        <f>$E443*VLOOKUP(H$434,Regional!$A$2:$B$7,2,FALSE)</f>
        <v>52.258877918469452</v>
      </c>
      <c r="I443" s="60">
        <f>$E443*VLOOKUP(I$434,Regional!$A$2:$B$7,2,FALSE)</f>
        <v>51.180116271077488</v>
      </c>
      <c r="J443" s="60">
        <f>$E443*VLOOKUP(J$434,Regional!$A$2:$B$7,2,FALSE)</f>
        <v>51.62790412471189</v>
      </c>
      <c r="K443" s="97">
        <f t="shared" si="618"/>
        <v>7429.2075716616755</v>
      </c>
      <c r="L443" s="63">
        <f t="shared" si="619"/>
        <v>7522.0726663074456</v>
      </c>
      <c r="M443" s="63">
        <f t="shared" si="620"/>
        <v>7229.361887983976</v>
      </c>
      <c r="N443" s="63">
        <f t="shared" si="621"/>
        <v>7629.79617609654</v>
      </c>
      <c r="O443" s="63">
        <f t="shared" si="622"/>
        <v>7472.2969755773129</v>
      </c>
      <c r="P443" s="64">
        <f t="shared" si="623"/>
        <v>7537.6740022079357</v>
      </c>
      <c r="Q443" s="1" t="str">
        <f>VLOOKUP(B443,Valores!$A$2:$O$300,14,FALSE)</f>
        <v>Rateio</v>
      </c>
      <c r="R443" s="1" t="str">
        <f>VLOOKUP(B443,Valores!$A$2:$O$300,15,FALSE)</f>
        <v>COM</v>
      </c>
      <c r="S443" s="322">
        <f t="shared" si="624"/>
        <v>0</v>
      </c>
      <c r="T443" s="322">
        <f t="shared" si="606"/>
        <v>0</v>
      </c>
      <c r="U443" s="322">
        <f t="shared" si="607"/>
        <v>0</v>
      </c>
      <c r="V443" s="322">
        <f t="shared" si="608"/>
        <v>0</v>
      </c>
      <c r="W443" s="322">
        <f t="shared" si="609"/>
        <v>0</v>
      </c>
      <c r="Y443" s="369">
        <f t="shared" si="625"/>
        <v>7522.0726663074456</v>
      </c>
      <c r="Z443" s="369">
        <f t="shared" si="610"/>
        <v>7229.361887983976</v>
      </c>
      <c r="AA443" s="369">
        <f t="shared" si="611"/>
        <v>7629.79617609654</v>
      </c>
      <c r="AB443" s="369">
        <f t="shared" si="612"/>
        <v>7472.2969755773129</v>
      </c>
      <c r="AC443" s="369">
        <f t="shared" si="613"/>
        <v>7537.6740022079357</v>
      </c>
      <c r="AE443" s="371">
        <f t="shared" si="626"/>
        <v>0</v>
      </c>
      <c r="AF443" s="371">
        <f t="shared" si="614"/>
        <v>0</v>
      </c>
      <c r="AG443" s="371">
        <f t="shared" si="615"/>
        <v>0</v>
      </c>
      <c r="AH443" s="371">
        <f t="shared" si="616"/>
        <v>0</v>
      </c>
      <c r="AI443" s="371">
        <f t="shared" si="617"/>
        <v>0</v>
      </c>
    </row>
    <row r="444" spans="1:35" x14ac:dyDescent="0.2">
      <c r="A444" s="61">
        <v>10</v>
      </c>
      <c r="B444" s="28" t="s">
        <v>452</v>
      </c>
      <c r="C444" s="28" t="str">
        <f>VLOOKUP(B444,Valores!$A$2:$F$223,5,FALSE)</f>
        <v>unid.</v>
      </c>
      <c r="D444" s="281">
        <v>0</v>
      </c>
      <c r="E444" s="209">
        <f>VLOOKUP($B444,Valores!$A$2:$G$300,6,FALSE)*VLOOKUP(VLOOKUP($B444,Indices_Poder!$B$5:$E$250,3,FALSE),Indices_Poder!$G$6:$N$28,4,FALSE)</f>
        <v>151.61455081445314</v>
      </c>
      <c r="F444" s="60">
        <f>$E444*VLOOKUP(F$434,Regional!$A$2:$B$7,2,FALSE)</f>
        <v>153.50973269963379</v>
      </c>
      <c r="G444" s="60">
        <f>$E444*VLOOKUP(G$434,Regional!$A$2:$B$7,2,FALSE)</f>
        <v>147.53611939754435</v>
      </c>
      <c r="H444" s="60">
        <f>$E444*VLOOKUP(H$434,Regional!$A$2:$B$7,2,FALSE)</f>
        <v>155.70814368644335</v>
      </c>
      <c r="I444" s="60">
        <f>$E444*VLOOKUP(I$434,Regional!$A$2:$B$7,2,FALSE)</f>
        <v>152.49391520917698</v>
      </c>
      <c r="J444" s="60">
        <f>$E444*VLOOKUP(J$434,Regional!$A$2:$B$7,2,FALSE)</f>
        <v>153.82812325634416</v>
      </c>
      <c r="K444" s="97">
        <f t="shared" si="618"/>
        <v>0</v>
      </c>
      <c r="L444" s="63">
        <f t="shared" si="619"/>
        <v>0</v>
      </c>
      <c r="M444" s="63">
        <f t="shared" si="620"/>
        <v>0</v>
      </c>
      <c r="N444" s="63">
        <f t="shared" si="621"/>
        <v>0</v>
      </c>
      <c r="O444" s="63">
        <f t="shared" si="622"/>
        <v>0</v>
      </c>
      <c r="P444" s="64">
        <f t="shared" si="623"/>
        <v>0</v>
      </c>
      <c r="Q444" s="1">
        <f>VLOOKUP(B444,Valores!$A$2:$O$300,14,FALSE)</f>
        <v>2.5000000000000001E-2</v>
      </c>
      <c r="R444" s="1" t="str">
        <f>VLOOKUP(B444,Valores!$A$2:$O$300,15,FALSE)</f>
        <v>COM</v>
      </c>
      <c r="S444" s="322">
        <f t="shared" si="624"/>
        <v>0</v>
      </c>
      <c r="T444" s="322">
        <f t="shared" si="606"/>
        <v>0</v>
      </c>
      <c r="U444" s="322">
        <f t="shared" si="607"/>
        <v>0</v>
      </c>
      <c r="V444" s="322">
        <f t="shared" si="608"/>
        <v>0</v>
      </c>
      <c r="W444" s="322">
        <f t="shared" si="609"/>
        <v>0</v>
      </c>
      <c r="Y444" s="369">
        <f t="shared" si="625"/>
        <v>0</v>
      </c>
      <c r="Z444" s="369">
        <f t="shared" si="610"/>
        <v>0</v>
      </c>
      <c r="AA444" s="369">
        <f t="shared" si="611"/>
        <v>0</v>
      </c>
      <c r="AB444" s="369">
        <f t="shared" si="612"/>
        <v>0</v>
      </c>
      <c r="AC444" s="369">
        <f t="shared" si="613"/>
        <v>0</v>
      </c>
      <c r="AE444" s="371">
        <f t="shared" si="626"/>
        <v>0</v>
      </c>
      <c r="AF444" s="371">
        <f t="shared" si="614"/>
        <v>0</v>
      </c>
      <c r="AG444" s="371">
        <f t="shared" si="615"/>
        <v>0</v>
      </c>
      <c r="AH444" s="371">
        <f t="shared" si="616"/>
        <v>0</v>
      </c>
      <c r="AI444" s="371">
        <f t="shared" si="617"/>
        <v>0</v>
      </c>
    </row>
    <row r="445" spans="1:35" x14ac:dyDescent="0.2">
      <c r="A445" s="61">
        <v>11</v>
      </c>
      <c r="B445" s="28" t="s">
        <v>394</v>
      </c>
      <c r="C445" s="28" t="str">
        <f>VLOOKUP(B445,Valores!$A$2:$F$223,5,FALSE)</f>
        <v>kg</v>
      </c>
      <c r="D445" s="281">
        <v>500</v>
      </c>
      <c r="E445" s="209">
        <f>VLOOKUP($B445,Valores!$A$2:$G$300,6,FALSE)*VLOOKUP(VLOOKUP($B445,Indices_Poder!$B$5:$E$250,3,FALSE),Indices_Poder!$G$6:$N$28,4,FALSE)</f>
        <v>46.114880431832724</v>
      </c>
      <c r="F445" s="60">
        <f>$E445*VLOOKUP(F$434,Regional!$A$2:$B$7,2,FALSE)</f>
        <v>46.691316437230633</v>
      </c>
      <c r="G445" s="60">
        <f>$E445*VLOOKUP(G$434,Regional!$A$2:$B$7,2,FALSE)</f>
        <v>44.87439014821642</v>
      </c>
      <c r="H445" s="60">
        <f>$E445*VLOOKUP(H$434,Regional!$A$2:$B$7,2,FALSE)</f>
        <v>47.359982203492201</v>
      </c>
      <c r="I445" s="60">
        <f>$E445*VLOOKUP(I$434,Regional!$A$2:$B$7,2,FALSE)</f>
        <v>46.382346738337354</v>
      </c>
      <c r="J445" s="60">
        <f>$E445*VLOOKUP(J$434,Regional!$A$2:$B$7,2,FALSE)</f>
        <v>46.788157686137481</v>
      </c>
      <c r="K445" s="97">
        <f t="shared" si="618"/>
        <v>23057.440215916362</v>
      </c>
      <c r="L445" s="63">
        <f t="shared" si="619"/>
        <v>23345.658218615317</v>
      </c>
      <c r="M445" s="63">
        <f t="shared" si="620"/>
        <v>22437.195074108211</v>
      </c>
      <c r="N445" s="63">
        <f t="shared" si="621"/>
        <v>23679.991101746102</v>
      </c>
      <c r="O445" s="63">
        <f t="shared" si="622"/>
        <v>23191.173369168679</v>
      </c>
      <c r="P445" s="64">
        <f t="shared" si="623"/>
        <v>23394.078843068739</v>
      </c>
      <c r="Q445" s="1">
        <f>VLOOKUP(B445,Valores!$A$2:$O$300,14,FALSE)</f>
        <v>3.1300000000000001E-2</v>
      </c>
      <c r="R445" s="1" t="str">
        <f>VLOOKUP(B445,Valores!$A$2:$O$300,15,FALSE)</f>
        <v>UAR</v>
      </c>
      <c r="S445" s="322">
        <f t="shared" si="624"/>
        <v>16075.021258079487</v>
      </c>
      <c r="T445" s="322">
        <f t="shared" si="606"/>
        <v>15449.484628382364</v>
      </c>
      <c r="U445" s="322">
        <f t="shared" si="607"/>
        <v>16305.231439059387</v>
      </c>
      <c r="V445" s="322">
        <f t="shared" si="608"/>
        <v>15968.648277902566</v>
      </c>
      <c r="W445" s="322">
        <f t="shared" si="609"/>
        <v>16108.362042911058</v>
      </c>
      <c r="Y445" s="369">
        <f t="shared" si="625"/>
        <v>39420.679476694801</v>
      </c>
      <c r="Z445" s="369">
        <f t="shared" si="610"/>
        <v>37886.679702490575</v>
      </c>
      <c r="AA445" s="369">
        <f t="shared" si="611"/>
        <v>39985.222540805487</v>
      </c>
      <c r="AB445" s="369">
        <f t="shared" si="612"/>
        <v>39159.821647071243</v>
      </c>
      <c r="AC445" s="369">
        <f t="shared" si="613"/>
        <v>39502.440885979799</v>
      </c>
      <c r="AE445" s="371">
        <f t="shared" si="626"/>
        <v>1233.8672676205474</v>
      </c>
      <c r="AF445" s="371">
        <f t="shared" si="614"/>
        <v>1185.8530746879551</v>
      </c>
      <c r="AG445" s="371">
        <f t="shared" si="615"/>
        <v>1251.5374655272119</v>
      </c>
      <c r="AH445" s="371">
        <f t="shared" si="616"/>
        <v>1225.70241755333</v>
      </c>
      <c r="AI445" s="371">
        <f t="shared" si="617"/>
        <v>1236.4263997311677</v>
      </c>
    </row>
    <row r="446" spans="1:35" x14ac:dyDescent="0.2">
      <c r="A446" s="61">
        <v>12</v>
      </c>
      <c r="B446" s="28" t="s">
        <v>395</v>
      </c>
      <c r="C446" s="28" t="str">
        <f>VLOOKUP(B446,Valores!$A$2:$F$223,5,FALSE)</f>
        <v>kg</v>
      </c>
      <c r="D446" s="281">
        <v>500</v>
      </c>
      <c r="E446" s="209">
        <f>VLOOKUP($B446,Valores!$A$2:$G$300,6,FALSE)*VLOOKUP(VLOOKUP($B446,Indices_Poder!$B$5:$E$250,3,FALSE),Indices_Poder!$G$6:$N$28,4,FALSE)</f>
        <v>46.114880431832724</v>
      </c>
      <c r="F446" s="60">
        <f>$E446*VLOOKUP(F$434,Regional!$A$2:$B$7,2,FALSE)</f>
        <v>46.691316437230633</v>
      </c>
      <c r="G446" s="60">
        <f>$E446*VLOOKUP(G$434,Regional!$A$2:$B$7,2,FALSE)</f>
        <v>44.87439014821642</v>
      </c>
      <c r="H446" s="60">
        <f>$E446*VLOOKUP(H$434,Regional!$A$2:$B$7,2,FALSE)</f>
        <v>47.359982203492201</v>
      </c>
      <c r="I446" s="60">
        <f>$E446*VLOOKUP(I$434,Regional!$A$2:$B$7,2,FALSE)</f>
        <v>46.382346738337354</v>
      </c>
      <c r="J446" s="60">
        <f>$E446*VLOOKUP(J$434,Regional!$A$2:$B$7,2,FALSE)</f>
        <v>46.788157686137481</v>
      </c>
      <c r="K446" s="97">
        <f t="shared" si="618"/>
        <v>23057.440215916362</v>
      </c>
      <c r="L446" s="63">
        <f t="shared" si="619"/>
        <v>23345.658218615317</v>
      </c>
      <c r="M446" s="63">
        <f t="shared" si="620"/>
        <v>22437.195074108211</v>
      </c>
      <c r="N446" s="63">
        <f t="shared" si="621"/>
        <v>23679.991101746102</v>
      </c>
      <c r="O446" s="63">
        <f t="shared" si="622"/>
        <v>23191.173369168679</v>
      </c>
      <c r="P446" s="64">
        <f t="shared" si="623"/>
        <v>23394.078843068739</v>
      </c>
      <c r="Q446" s="1">
        <f>VLOOKUP(B446,Valores!$A$2:$O$300,14,FALSE)</f>
        <v>3.1300000000000001E-2</v>
      </c>
      <c r="R446" s="1" t="str">
        <f>VLOOKUP(B446,Valores!$A$2:$O$300,15,FALSE)</f>
        <v>UAR</v>
      </c>
      <c r="S446" s="322">
        <f t="shared" si="624"/>
        <v>16075.021258079487</v>
      </c>
      <c r="T446" s="322">
        <f t="shared" si="606"/>
        <v>15449.484628382364</v>
      </c>
      <c r="U446" s="322">
        <f t="shared" si="607"/>
        <v>16305.231439059387</v>
      </c>
      <c r="V446" s="322">
        <f t="shared" si="608"/>
        <v>15968.648277902566</v>
      </c>
      <c r="W446" s="322">
        <f t="shared" si="609"/>
        <v>16108.362042911058</v>
      </c>
      <c r="Y446" s="369">
        <f t="shared" si="625"/>
        <v>39420.679476694801</v>
      </c>
      <c r="Z446" s="369">
        <f t="shared" si="610"/>
        <v>37886.679702490575</v>
      </c>
      <c r="AA446" s="369">
        <f t="shared" si="611"/>
        <v>39985.222540805487</v>
      </c>
      <c r="AB446" s="369">
        <f t="shared" si="612"/>
        <v>39159.821647071243</v>
      </c>
      <c r="AC446" s="369">
        <f t="shared" si="613"/>
        <v>39502.440885979799</v>
      </c>
      <c r="AE446" s="371">
        <f t="shared" si="626"/>
        <v>1233.8672676205474</v>
      </c>
      <c r="AF446" s="371">
        <f t="shared" si="614"/>
        <v>1185.8530746879551</v>
      </c>
      <c r="AG446" s="371">
        <f t="shared" si="615"/>
        <v>1251.5374655272119</v>
      </c>
      <c r="AH446" s="371">
        <f t="shared" si="616"/>
        <v>1225.70241755333</v>
      </c>
      <c r="AI446" s="371">
        <f t="shared" si="617"/>
        <v>1236.4263997311677</v>
      </c>
    </row>
    <row r="447" spans="1:35" x14ac:dyDescent="0.2">
      <c r="A447" s="61">
        <v>13</v>
      </c>
      <c r="B447" s="28" t="s">
        <v>418</v>
      </c>
      <c r="C447" s="28" t="str">
        <f>VLOOKUP(B447,Valores!$A$2:$F$223,5,FALSE)</f>
        <v>m³</v>
      </c>
      <c r="D447" s="282">
        <v>10.1</v>
      </c>
      <c r="E447" s="209">
        <f>VLOOKUP($B447,Valores!$A$2:$G$300,6,FALSE)*VLOOKUP(VLOOKUP($B447,Indices_Poder!$B$5:$E$250,3,FALSE),Indices_Poder!$G$6:$N$28,4,FALSE)</f>
        <v>3532.8480140991414</v>
      </c>
      <c r="F447" s="60">
        <f>$E447*VLOOKUP(F$434,Regional!$A$2:$B$7,2,FALSE)</f>
        <v>3577.0086142753808</v>
      </c>
      <c r="G447" s="60">
        <f>$E447*VLOOKUP(G$434,Regional!$A$2:$B$7,2,FALSE)</f>
        <v>3437.8144025198744</v>
      </c>
      <c r="H447" s="60">
        <f>$E447*VLOOKUP(H$434,Regional!$A$2:$B$7,2,FALSE)</f>
        <v>3628.2349104798182</v>
      </c>
      <c r="I447" s="60">
        <f>$E447*VLOOKUP(I$434,Regional!$A$2:$B$7,2,FALSE)</f>
        <v>3553.3385325809168</v>
      </c>
      <c r="J447" s="60">
        <f>$E447*VLOOKUP(J$434,Regional!$A$2:$B$7,2,FALSE)</f>
        <v>3584.4275951049885</v>
      </c>
      <c r="K447" s="97">
        <f t="shared" si="618"/>
        <v>35681.764942401329</v>
      </c>
      <c r="L447" s="63">
        <f t="shared" si="619"/>
        <v>36127.787004181344</v>
      </c>
      <c r="M447" s="63">
        <f t="shared" si="620"/>
        <v>34721.925465450731</v>
      </c>
      <c r="N447" s="63">
        <f t="shared" si="621"/>
        <v>36645.172595846161</v>
      </c>
      <c r="O447" s="63">
        <f t="shared" si="622"/>
        <v>35888.719179067259</v>
      </c>
      <c r="P447" s="64">
        <f t="shared" si="623"/>
        <v>36202.718710560381</v>
      </c>
      <c r="Q447" s="1">
        <f>VLOOKUP(B447,Valores!$A$2:$O$300,14,FALSE)</f>
        <v>3.1300000000000001E-2</v>
      </c>
      <c r="R447" s="1" t="str">
        <f>VLOOKUP(B447,Valores!$A$2:$O$300,15,FALSE)</f>
        <v>COM</v>
      </c>
      <c r="S447" s="322">
        <f t="shared" si="624"/>
        <v>0</v>
      </c>
      <c r="T447" s="322">
        <f t="shared" si="606"/>
        <v>0</v>
      </c>
      <c r="U447" s="322">
        <f t="shared" si="607"/>
        <v>0</v>
      </c>
      <c r="V447" s="322">
        <f t="shared" si="608"/>
        <v>0</v>
      </c>
      <c r="W447" s="322">
        <f t="shared" si="609"/>
        <v>0</v>
      </c>
      <c r="Y447" s="369">
        <f t="shared" si="625"/>
        <v>36127.787004181344</v>
      </c>
      <c r="Z447" s="369">
        <f t="shared" si="610"/>
        <v>34721.925465450731</v>
      </c>
      <c r="AA447" s="369">
        <f t="shared" si="611"/>
        <v>36645.172595846161</v>
      </c>
      <c r="AB447" s="369">
        <f t="shared" si="612"/>
        <v>35888.719179067259</v>
      </c>
      <c r="AC447" s="369">
        <f t="shared" si="613"/>
        <v>36202.718710560381</v>
      </c>
      <c r="AE447" s="371">
        <f t="shared" si="626"/>
        <v>1130.7997332308762</v>
      </c>
      <c r="AF447" s="371">
        <f t="shared" si="614"/>
        <v>1086.7962670686079</v>
      </c>
      <c r="AG447" s="371">
        <f t="shared" si="615"/>
        <v>1146.9939022499848</v>
      </c>
      <c r="AH447" s="371">
        <f t="shared" si="616"/>
        <v>1123.3169103048053</v>
      </c>
      <c r="AI447" s="371">
        <f t="shared" si="617"/>
        <v>1133.1450956405399</v>
      </c>
    </row>
    <row r="448" spans="1:35" x14ac:dyDescent="0.2">
      <c r="A448" s="61">
        <v>14</v>
      </c>
      <c r="B448" s="28" t="s">
        <v>387</v>
      </c>
      <c r="C448" s="28" t="str">
        <f>VLOOKUP(B448,Valores!$A$2:$F$223,5,FALSE)</f>
        <v>m³</v>
      </c>
      <c r="D448" s="281">
        <v>48</v>
      </c>
      <c r="E448" s="209">
        <f>VLOOKUP($B448,Valores!$A$2:$G$300,6,FALSE)*VLOOKUP(VLOOKUP($B448,Indices_Poder!$B$5:$E$250,3,FALSE),Indices_Poder!$G$6:$N$28,4,FALSE)</f>
        <v>3532.8480140991414</v>
      </c>
      <c r="F448" s="60">
        <f>$E448*VLOOKUP(F$434,Regional!$A$2:$B$7,2,FALSE)</f>
        <v>3577.0086142753808</v>
      </c>
      <c r="G448" s="60">
        <f>$E448*VLOOKUP(G$434,Regional!$A$2:$B$7,2,FALSE)</f>
        <v>3437.8144025198744</v>
      </c>
      <c r="H448" s="60">
        <f>$E448*VLOOKUP(H$434,Regional!$A$2:$B$7,2,FALSE)</f>
        <v>3628.2349104798182</v>
      </c>
      <c r="I448" s="60">
        <f>$E448*VLOOKUP(I$434,Regional!$A$2:$B$7,2,FALSE)</f>
        <v>3553.3385325809168</v>
      </c>
      <c r="J448" s="60">
        <f>$E448*VLOOKUP(J$434,Regional!$A$2:$B$7,2,FALSE)</f>
        <v>3584.4275951049885</v>
      </c>
      <c r="K448" s="97">
        <f>D448*E448</f>
        <v>169576.70467675879</v>
      </c>
      <c r="L448" s="63">
        <f t="shared" si="619"/>
        <v>171696.41348521828</v>
      </c>
      <c r="M448" s="63">
        <f t="shared" si="620"/>
        <v>165015.09132095397</v>
      </c>
      <c r="N448" s="63">
        <f t="shared" si="621"/>
        <v>174155.27570303128</v>
      </c>
      <c r="O448" s="63">
        <f t="shared" si="622"/>
        <v>170560.24956388399</v>
      </c>
      <c r="P448" s="64">
        <f t="shared" si="623"/>
        <v>172052.52456503944</v>
      </c>
      <c r="Q448" s="1">
        <f>VLOOKUP(B448,Valores!$A$2:$O$300,14,FALSE)</f>
        <v>3.1300000000000001E-2</v>
      </c>
      <c r="R448" s="1" t="str">
        <f>VLOOKUP(B448,Valores!$A$2:$O$300,15,FALSE)</f>
        <v>COM</v>
      </c>
      <c r="S448" s="322">
        <f t="shared" si="624"/>
        <v>0</v>
      </c>
      <c r="T448" s="322">
        <f t="shared" si="606"/>
        <v>0</v>
      </c>
      <c r="U448" s="322">
        <f t="shared" si="607"/>
        <v>0</v>
      </c>
      <c r="V448" s="322">
        <f t="shared" si="608"/>
        <v>0</v>
      </c>
      <c r="W448" s="322">
        <f t="shared" si="609"/>
        <v>0</v>
      </c>
      <c r="Y448" s="369">
        <f t="shared" si="625"/>
        <v>171696.41348521828</v>
      </c>
      <c r="Z448" s="369">
        <f t="shared" si="610"/>
        <v>165015.09132095397</v>
      </c>
      <c r="AA448" s="369">
        <f t="shared" si="611"/>
        <v>174155.27570303128</v>
      </c>
      <c r="AB448" s="369">
        <f t="shared" si="612"/>
        <v>170560.24956388399</v>
      </c>
      <c r="AC448" s="369">
        <f t="shared" si="613"/>
        <v>172052.52456503944</v>
      </c>
      <c r="AE448" s="371">
        <f t="shared" si="626"/>
        <v>5374.0977420873323</v>
      </c>
      <c r="AF448" s="371">
        <f t="shared" si="614"/>
        <v>5164.9723583458599</v>
      </c>
      <c r="AG448" s="371">
        <f t="shared" si="615"/>
        <v>5451.0601295048791</v>
      </c>
      <c r="AH448" s="371">
        <f t="shared" si="616"/>
        <v>5338.5358113495695</v>
      </c>
      <c r="AI448" s="371">
        <f t="shared" si="617"/>
        <v>5385.2440188857345</v>
      </c>
    </row>
    <row r="449" spans="1:35" x14ac:dyDescent="0.2">
      <c r="A449" s="61">
        <v>15</v>
      </c>
      <c r="B449" s="28" t="s">
        <v>397</v>
      </c>
      <c r="C449" s="28" t="str">
        <f>VLOOKUP(B449,Valores!$A$2:$F$223,5,FALSE)</f>
        <v>m³</v>
      </c>
      <c r="D449" s="281">
        <v>0.2</v>
      </c>
      <c r="E449" s="209">
        <f>VLOOKUP($B449,Valores!$A$2:$G$300,6,FALSE)*VLOOKUP(VLOOKUP($B449,Indices_Poder!$B$5:$E$250,3,FALSE),Indices_Poder!$G$6:$N$28,4,FALSE)</f>
        <v>3532.8480140991414</v>
      </c>
      <c r="F449" s="60">
        <f>$E449*VLOOKUP(F$434,Regional!$A$2:$B$7,2,FALSE)</f>
        <v>3577.0086142753808</v>
      </c>
      <c r="G449" s="60">
        <f>$E449*VLOOKUP(G$434,Regional!$A$2:$B$7,2,FALSE)</f>
        <v>3437.8144025198744</v>
      </c>
      <c r="H449" s="60">
        <f>$E449*VLOOKUP(H$434,Regional!$A$2:$B$7,2,FALSE)</f>
        <v>3628.2349104798182</v>
      </c>
      <c r="I449" s="60">
        <f>$E449*VLOOKUP(I$434,Regional!$A$2:$B$7,2,FALSE)</f>
        <v>3553.3385325809168</v>
      </c>
      <c r="J449" s="60">
        <f>$E449*VLOOKUP(J$434,Regional!$A$2:$B$7,2,FALSE)</f>
        <v>3584.4275951049885</v>
      </c>
      <c r="K449" s="97">
        <f t="shared" si="618"/>
        <v>706.56960281982833</v>
      </c>
      <c r="L449" s="63">
        <f t="shared" si="619"/>
        <v>715.40172285507617</v>
      </c>
      <c r="M449" s="63">
        <f t="shared" si="620"/>
        <v>687.56288050397495</v>
      </c>
      <c r="N449" s="63">
        <f t="shared" si="621"/>
        <v>725.64698209596372</v>
      </c>
      <c r="O449" s="63">
        <f t="shared" si="622"/>
        <v>710.66770651618344</v>
      </c>
      <c r="P449" s="64">
        <f t="shared" si="623"/>
        <v>716.88551902099778</v>
      </c>
      <c r="Q449" s="1">
        <f>VLOOKUP(B449,Valores!$A$2:$O$300,14,FALSE)</f>
        <v>3.1300000000000001E-2</v>
      </c>
      <c r="R449" s="1" t="str">
        <f>VLOOKUP(B449,Valores!$A$2:$O$300,15,FALSE)</f>
        <v>COM</v>
      </c>
      <c r="S449" s="322">
        <f t="shared" si="624"/>
        <v>0</v>
      </c>
      <c r="T449" s="322">
        <f t="shared" si="606"/>
        <v>0</v>
      </c>
      <c r="U449" s="322">
        <f t="shared" si="607"/>
        <v>0</v>
      </c>
      <c r="V449" s="322">
        <f t="shared" si="608"/>
        <v>0</v>
      </c>
      <c r="W449" s="322">
        <f t="shared" si="609"/>
        <v>0</v>
      </c>
      <c r="Y449" s="369">
        <f t="shared" si="625"/>
        <v>715.40172285507617</v>
      </c>
      <c r="Z449" s="369">
        <f t="shared" si="610"/>
        <v>687.56288050397495</v>
      </c>
      <c r="AA449" s="369">
        <f t="shared" si="611"/>
        <v>725.64698209596372</v>
      </c>
      <c r="AB449" s="369">
        <f t="shared" si="612"/>
        <v>710.66770651618344</v>
      </c>
      <c r="AC449" s="369">
        <f t="shared" si="613"/>
        <v>716.88551902099778</v>
      </c>
      <c r="AE449" s="371">
        <f t="shared" si="626"/>
        <v>22.392073925363885</v>
      </c>
      <c r="AF449" s="371">
        <f t="shared" si="614"/>
        <v>21.520718159774418</v>
      </c>
      <c r="AG449" s="371">
        <f t="shared" si="615"/>
        <v>22.712750539603665</v>
      </c>
      <c r="AH449" s="371">
        <f t="shared" si="616"/>
        <v>22.243899213956542</v>
      </c>
      <c r="AI449" s="371">
        <f t="shared" si="617"/>
        <v>22.43851674535723</v>
      </c>
    </row>
    <row r="450" spans="1:35" x14ac:dyDescent="0.2">
      <c r="A450" s="61">
        <v>16</v>
      </c>
      <c r="B450" s="28" t="s">
        <v>542</v>
      </c>
      <c r="C450" s="28" t="str">
        <f>VLOOKUP(B450,Valores!$A$2:$F$223,5,FALSE)</f>
        <v>m³</v>
      </c>
      <c r="D450" s="281">
        <v>0</v>
      </c>
      <c r="E450" s="209">
        <f>VLOOKUP($B450,Valores!$A$2:$G$300,6,FALSE)*VLOOKUP(VLOOKUP($B450,Indices_Poder!$B$5:$E$250,3,FALSE),Indices_Poder!$G$6:$N$28,4,FALSE)</f>
        <v>3532.8480140991414</v>
      </c>
      <c r="F450" s="60">
        <f>$E450*VLOOKUP(F$434,Regional!$A$2:$B$7,2,FALSE)</f>
        <v>3577.0086142753808</v>
      </c>
      <c r="G450" s="60">
        <f>$E450*VLOOKUP(G$434,Regional!$A$2:$B$7,2,FALSE)</f>
        <v>3437.8144025198744</v>
      </c>
      <c r="H450" s="60">
        <f>$E450*VLOOKUP(H$434,Regional!$A$2:$B$7,2,FALSE)</f>
        <v>3628.2349104798182</v>
      </c>
      <c r="I450" s="60">
        <f>$E450*VLOOKUP(I$434,Regional!$A$2:$B$7,2,FALSE)</f>
        <v>3553.3385325809168</v>
      </c>
      <c r="J450" s="60">
        <f>$E450*VLOOKUP(J$434,Regional!$A$2:$B$7,2,FALSE)</f>
        <v>3584.4275951049885</v>
      </c>
      <c r="K450" s="97">
        <f t="shared" si="618"/>
        <v>0</v>
      </c>
      <c r="L450" s="63">
        <f t="shared" si="619"/>
        <v>0</v>
      </c>
      <c r="M450" s="63">
        <f t="shared" si="620"/>
        <v>0</v>
      </c>
      <c r="N450" s="63">
        <f t="shared" si="621"/>
        <v>0</v>
      </c>
      <c r="O450" s="63">
        <f t="shared" si="622"/>
        <v>0</v>
      </c>
      <c r="P450" s="64">
        <f t="shared" si="623"/>
        <v>0</v>
      </c>
      <c r="Q450" s="1">
        <f>VLOOKUP(B450,Valores!$A$2:$O$300,14,FALSE)</f>
        <v>3.1300000000000001E-2</v>
      </c>
      <c r="R450" s="1" t="str">
        <f>VLOOKUP(B450,Valores!$A$2:$O$300,15,FALSE)</f>
        <v>COM</v>
      </c>
      <c r="S450" s="322">
        <f t="shared" si="624"/>
        <v>0</v>
      </c>
      <c r="T450" s="322">
        <f t="shared" si="606"/>
        <v>0</v>
      </c>
      <c r="U450" s="322">
        <f t="shared" si="607"/>
        <v>0</v>
      </c>
      <c r="V450" s="322">
        <f t="shared" si="608"/>
        <v>0</v>
      </c>
      <c r="W450" s="322">
        <f t="shared" si="609"/>
        <v>0</v>
      </c>
      <c r="Y450" s="369">
        <f t="shared" si="625"/>
        <v>0</v>
      </c>
      <c r="Z450" s="369">
        <f t="shared" si="610"/>
        <v>0</v>
      </c>
      <c r="AA450" s="369">
        <f t="shared" si="611"/>
        <v>0</v>
      </c>
      <c r="AB450" s="369">
        <f t="shared" si="612"/>
        <v>0</v>
      </c>
      <c r="AC450" s="369">
        <f t="shared" si="613"/>
        <v>0</v>
      </c>
      <c r="AE450" s="371">
        <f t="shared" si="626"/>
        <v>0</v>
      </c>
      <c r="AF450" s="371">
        <f t="shared" si="614"/>
        <v>0</v>
      </c>
      <c r="AG450" s="371">
        <f t="shared" si="615"/>
        <v>0</v>
      </c>
      <c r="AH450" s="371">
        <f t="shared" si="616"/>
        <v>0</v>
      </c>
      <c r="AI450" s="371">
        <f t="shared" si="617"/>
        <v>0</v>
      </c>
    </row>
    <row r="451" spans="1:35" x14ac:dyDescent="0.2">
      <c r="A451" s="61">
        <v>17</v>
      </c>
      <c r="B451" s="28" t="s">
        <v>409</v>
      </c>
      <c r="C451" s="28" t="str">
        <f>VLOOKUP(B451,Valores!$A$2:$F$223,5,FALSE)</f>
        <v>m³</v>
      </c>
      <c r="D451" s="281">
        <v>1.75</v>
      </c>
      <c r="E451" s="209">
        <f>VLOOKUP($B451,Valores!$A$2:$G$300,6,FALSE)*VLOOKUP(VLOOKUP($B451,Indices_Poder!$B$5:$E$250,3,FALSE),Indices_Poder!$G$6:$N$28,4,FALSE)</f>
        <v>3532.8480140991414</v>
      </c>
      <c r="F451" s="60">
        <f>$E451*VLOOKUP(F$434,Regional!$A$2:$B$7,2,FALSE)</f>
        <v>3577.0086142753808</v>
      </c>
      <c r="G451" s="60">
        <f>$E451*VLOOKUP(G$434,Regional!$A$2:$B$7,2,FALSE)</f>
        <v>3437.8144025198744</v>
      </c>
      <c r="H451" s="60">
        <f>$E451*VLOOKUP(H$434,Regional!$A$2:$B$7,2,FALSE)</f>
        <v>3628.2349104798182</v>
      </c>
      <c r="I451" s="60">
        <f>$E451*VLOOKUP(I$434,Regional!$A$2:$B$7,2,FALSE)</f>
        <v>3553.3385325809168</v>
      </c>
      <c r="J451" s="60">
        <f>$E451*VLOOKUP(J$434,Regional!$A$2:$B$7,2,FALSE)</f>
        <v>3584.4275951049885</v>
      </c>
      <c r="K451" s="97">
        <f t="shared" si="618"/>
        <v>6182.4840246734975</v>
      </c>
      <c r="L451" s="63">
        <f t="shared" si="619"/>
        <v>6259.7650749819168</v>
      </c>
      <c r="M451" s="63">
        <f t="shared" si="620"/>
        <v>6016.1752044097802</v>
      </c>
      <c r="N451" s="63">
        <f t="shared" si="621"/>
        <v>6349.4110933396814</v>
      </c>
      <c r="O451" s="63">
        <f t="shared" si="622"/>
        <v>6218.3424320166041</v>
      </c>
      <c r="P451" s="64">
        <f t="shared" si="623"/>
        <v>6272.7482914337297</v>
      </c>
      <c r="Q451" s="1">
        <f>VLOOKUP(B451,Valores!$A$2:$O$300,14,FALSE)</f>
        <v>3.1300000000000001E-2</v>
      </c>
      <c r="R451" s="1" t="str">
        <f>VLOOKUP(B451,Valores!$A$2:$O$300,15,FALSE)</f>
        <v>COM</v>
      </c>
      <c r="S451" s="322">
        <f t="shared" si="624"/>
        <v>0</v>
      </c>
      <c r="T451" s="322">
        <f t="shared" si="606"/>
        <v>0</v>
      </c>
      <c r="U451" s="322">
        <f t="shared" si="607"/>
        <v>0</v>
      </c>
      <c r="V451" s="322">
        <f t="shared" si="608"/>
        <v>0</v>
      </c>
      <c r="W451" s="322">
        <f t="shared" si="609"/>
        <v>0</v>
      </c>
      <c r="Y451" s="369">
        <f t="shared" si="625"/>
        <v>6259.7650749819168</v>
      </c>
      <c r="Z451" s="369">
        <f t="shared" si="610"/>
        <v>6016.1752044097802</v>
      </c>
      <c r="AA451" s="369">
        <f t="shared" si="611"/>
        <v>6349.4110933396814</v>
      </c>
      <c r="AB451" s="369">
        <f t="shared" si="612"/>
        <v>6218.3424320166041</v>
      </c>
      <c r="AC451" s="369">
        <f t="shared" si="613"/>
        <v>6272.7482914337297</v>
      </c>
      <c r="AE451" s="371">
        <f t="shared" si="626"/>
        <v>195.930646846934</v>
      </c>
      <c r="AF451" s="371">
        <f t="shared" si="614"/>
        <v>188.30628389802612</v>
      </c>
      <c r="AG451" s="371">
        <f t="shared" si="615"/>
        <v>198.73656722153203</v>
      </c>
      <c r="AH451" s="371">
        <f t="shared" si="616"/>
        <v>194.63411812211973</v>
      </c>
      <c r="AI451" s="371">
        <f t="shared" si="617"/>
        <v>196.33702152187576</v>
      </c>
    </row>
    <row r="452" spans="1:35" x14ac:dyDescent="0.2">
      <c r="A452" s="61">
        <v>18</v>
      </c>
      <c r="B452" s="28" t="s">
        <v>411</v>
      </c>
      <c r="C452" s="28" t="str">
        <f>VLOOKUP(B452,Valores!$A$2:$F$223,5,FALSE)</f>
        <v>m³</v>
      </c>
      <c r="D452" s="281">
        <v>1.75</v>
      </c>
      <c r="E452" s="209">
        <f>VLOOKUP($B452,Valores!$A$2:$G$300,6,FALSE)*VLOOKUP(VLOOKUP($B452,Indices_Poder!$B$5:$E$250,3,FALSE),Indices_Poder!$G$6:$N$28,4,FALSE)</f>
        <v>3532.8480140991414</v>
      </c>
      <c r="F452" s="60">
        <f>$E452*VLOOKUP(F$434,Regional!$A$2:$B$7,2,FALSE)</f>
        <v>3577.0086142753808</v>
      </c>
      <c r="G452" s="60">
        <f>$E452*VLOOKUP(G$434,Regional!$A$2:$B$7,2,FALSE)</f>
        <v>3437.8144025198744</v>
      </c>
      <c r="H452" s="60">
        <f>$E452*VLOOKUP(H$434,Regional!$A$2:$B$7,2,FALSE)</f>
        <v>3628.2349104798182</v>
      </c>
      <c r="I452" s="60">
        <f>$E452*VLOOKUP(I$434,Regional!$A$2:$B$7,2,FALSE)</f>
        <v>3553.3385325809168</v>
      </c>
      <c r="J452" s="60">
        <f>$E452*VLOOKUP(J$434,Regional!$A$2:$B$7,2,FALSE)</f>
        <v>3584.4275951049885</v>
      </c>
      <c r="K452" s="97">
        <f t="shared" si="618"/>
        <v>6182.4840246734975</v>
      </c>
      <c r="L452" s="63">
        <f t="shared" si="619"/>
        <v>6259.7650749819168</v>
      </c>
      <c r="M452" s="63">
        <f t="shared" si="620"/>
        <v>6016.1752044097802</v>
      </c>
      <c r="N452" s="63">
        <f t="shared" si="621"/>
        <v>6349.4110933396814</v>
      </c>
      <c r="O452" s="63">
        <f t="shared" si="622"/>
        <v>6218.3424320166041</v>
      </c>
      <c r="P452" s="64">
        <f t="shared" si="623"/>
        <v>6272.7482914337297</v>
      </c>
      <c r="Q452" s="1">
        <f>VLOOKUP(B452,Valores!$A$2:$O$300,14,FALSE)</f>
        <v>3.1300000000000001E-2</v>
      </c>
      <c r="R452" s="1" t="str">
        <f>VLOOKUP(B452,Valores!$A$2:$O$300,15,FALSE)</f>
        <v>COM</v>
      </c>
      <c r="S452" s="322">
        <f t="shared" si="624"/>
        <v>0</v>
      </c>
      <c r="T452" s="322">
        <f t="shared" si="606"/>
        <v>0</v>
      </c>
      <c r="U452" s="322">
        <f t="shared" si="607"/>
        <v>0</v>
      </c>
      <c r="V452" s="322">
        <f t="shared" si="608"/>
        <v>0</v>
      </c>
      <c r="W452" s="322">
        <f t="shared" si="609"/>
        <v>0</v>
      </c>
      <c r="Y452" s="369">
        <f t="shared" si="625"/>
        <v>6259.7650749819168</v>
      </c>
      <c r="Z452" s="369">
        <f t="shared" si="610"/>
        <v>6016.1752044097802</v>
      </c>
      <c r="AA452" s="369">
        <f t="shared" si="611"/>
        <v>6349.4110933396814</v>
      </c>
      <c r="AB452" s="369">
        <f t="shared" si="612"/>
        <v>6218.3424320166041</v>
      </c>
      <c r="AC452" s="369">
        <f t="shared" si="613"/>
        <v>6272.7482914337297</v>
      </c>
      <c r="AE452" s="371">
        <f t="shared" si="626"/>
        <v>195.930646846934</v>
      </c>
      <c r="AF452" s="371">
        <f t="shared" si="614"/>
        <v>188.30628389802612</v>
      </c>
      <c r="AG452" s="371">
        <f t="shared" si="615"/>
        <v>198.73656722153203</v>
      </c>
      <c r="AH452" s="371">
        <f t="shared" si="616"/>
        <v>194.63411812211973</v>
      </c>
      <c r="AI452" s="371">
        <f t="shared" si="617"/>
        <v>196.33702152187576</v>
      </c>
    </row>
    <row r="453" spans="1:35" x14ac:dyDescent="0.2">
      <c r="A453" s="61">
        <v>19</v>
      </c>
      <c r="B453" s="28" t="s">
        <v>391</v>
      </c>
      <c r="C453" s="28" t="str">
        <f>VLOOKUP(B453,Valores!$A$2:$F$223,5,FALSE)</f>
        <v>m³</v>
      </c>
      <c r="D453" s="283">
        <v>20</v>
      </c>
      <c r="E453" s="209">
        <f>VLOOKUP($B453,Valores!$A$2:$G$300,6,FALSE)*VLOOKUP(VLOOKUP($B453,Indices_Poder!$B$5:$E$250,3,FALSE),Indices_Poder!$G$6:$N$28,4,FALSE)</f>
        <v>3532.8480140991414</v>
      </c>
      <c r="F453" s="60">
        <f>$E453*VLOOKUP(F$434,Regional!$A$2:$B$7,2,FALSE)</f>
        <v>3577.0086142753808</v>
      </c>
      <c r="G453" s="60">
        <f>$E453*VLOOKUP(G$434,Regional!$A$2:$B$7,2,FALSE)</f>
        <v>3437.8144025198744</v>
      </c>
      <c r="H453" s="60">
        <f>$E453*VLOOKUP(H$434,Regional!$A$2:$B$7,2,FALSE)</f>
        <v>3628.2349104798182</v>
      </c>
      <c r="I453" s="60">
        <f>$E453*VLOOKUP(I$434,Regional!$A$2:$B$7,2,FALSE)</f>
        <v>3553.3385325809168</v>
      </c>
      <c r="J453" s="60">
        <f>$E453*VLOOKUP(J$434,Regional!$A$2:$B$7,2,FALSE)</f>
        <v>3584.4275951049885</v>
      </c>
      <c r="K453" s="98">
        <f t="shared" si="618"/>
        <v>70656.960281982829</v>
      </c>
      <c r="L453" s="63">
        <f t="shared" si="619"/>
        <v>71540.172285507608</v>
      </c>
      <c r="M453" s="63">
        <f t="shared" si="620"/>
        <v>68756.288050397488</v>
      </c>
      <c r="N453" s="63">
        <f t="shared" si="621"/>
        <v>72564.698209596361</v>
      </c>
      <c r="O453" s="63">
        <f t="shared" si="622"/>
        <v>71066.770651618339</v>
      </c>
      <c r="P453" s="64">
        <f t="shared" si="623"/>
        <v>71688.551902099774</v>
      </c>
      <c r="Q453" s="1">
        <f>VLOOKUP(B453,Valores!$A$2:$O$300,14,FALSE)</f>
        <v>3.1300000000000001E-2</v>
      </c>
      <c r="R453" s="1" t="str">
        <f>VLOOKUP(B453,Valores!$A$2:$O$300,15,FALSE)</f>
        <v>COM</v>
      </c>
      <c r="S453" s="322">
        <f t="shared" si="624"/>
        <v>0</v>
      </c>
      <c r="T453" s="322">
        <f t="shared" si="606"/>
        <v>0</v>
      </c>
      <c r="U453" s="322">
        <f t="shared" si="607"/>
        <v>0</v>
      </c>
      <c r="V453" s="322">
        <f t="shared" si="608"/>
        <v>0</v>
      </c>
      <c r="W453" s="322">
        <f t="shared" si="609"/>
        <v>0</v>
      </c>
      <c r="Y453" s="369">
        <f t="shared" si="625"/>
        <v>71540.172285507608</v>
      </c>
      <c r="Z453" s="369">
        <f t="shared" si="610"/>
        <v>68756.288050397488</v>
      </c>
      <c r="AA453" s="369">
        <f t="shared" si="611"/>
        <v>72564.698209596361</v>
      </c>
      <c r="AB453" s="369">
        <f t="shared" si="612"/>
        <v>71066.770651618339</v>
      </c>
      <c r="AC453" s="369">
        <f t="shared" si="613"/>
        <v>71688.551902099774</v>
      </c>
      <c r="AE453" s="371">
        <f t="shared" si="626"/>
        <v>2239.2073925363884</v>
      </c>
      <c r="AF453" s="371">
        <f t="shared" si="614"/>
        <v>2152.0718159774415</v>
      </c>
      <c r="AG453" s="371">
        <f t="shared" si="615"/>
        <v>2271.2750539603662</v>
      </c>
      <c r="AH453" s="371">
        <f t="shared" si="616"/>
        <v>2224.3899213956543</v>
      </c>
      <c r="AI453" s="371">
        <f t="shared" si="617"/>
        <v>2243.8516745357229</v>
      </c>
    </row>
    <row r="454" spans="1:35" s="41" customFormat="1" x14ac:dyDescent="0.2">
      <c r="A454" s="36"/>
      <c r="B454" s="37" t="s">
        <v>20</v>
      </c>
      <c r="C454" s="37"/>
      <c r="D454" s="94"/>
      <c r="E454" s="95"/>
      <c r="F454" s="46"/>
      <c r="G454" s="46"/>
      <c r="H454" s="46"/>
      <c r="I454" s="46"/>
      <c r="J454" s="46"/>
      <c r="K454" s="95">
        <f t="shared" ref="K454:P454" si="627">SUM(K435:K453)</f>
        <v>5305758.9888270739</v>
      </c>
      <c r="L454" s="38">
        <f t="shared" si="627"/>
        <v>5372080.9761874126</v>
      </c>
      <c r="M454" s="38">
        <f t="shared" si="627"/>
        <v>5163034.0720276246</v>
      </c>
      <c r="N454" s="38">
        <f t="shared" si="627"/>
        <v>5449014.4815254053</v>
      </c>
      <c r="O454" s="38">
        <f t="shared" si="627"/>
        <v>5336532.3909622682</v>
      </c>
      <c r="P454" s="38">
        <f t="shared" si="627"/>
        <v>5383223.0700639458</v>
      </c>
      <c r="S454" s="313">
        <f>SUMIF($Q435:$Q453,"&lt;&gt;Rateio",AE435:AE453)</f>
        <v>255679.76912061457</v>
      </c>
      <c r="T454" s="313">
        <f t="shared" ref="T454" si="628">SUMIF($Q435:$Q453,"&lt;&gt;Rateio",AF435:AF453)</f>
        <v>245730.35390742714</v>
      </c>
      <c r="U454" s="313">
        <f t="shared" ref="U454" si="629">SUMIF($Q435:$Q453,"&lt;&gt;Rateio",AG435:AG453)</f>
        <v>259341.35593765049</v>
      </c>
      <c r="V454" s="313">
        <f t="shared" ref="V454" si="630">SUMIF($Q435:$Q453,"&lt;&gt;Rateio",AH435:AH453)</f>
        <v>253987.86348791522</v>
      </c>
      <c r="W454" s="369">
        <f t="shared" ref="W454" si="631">SUMIF($Q435:$Q453,"&lt;&gt;Rateio",AI435:AI453)</f>
        <v>256210.06790101278</v>
      </c>
      <c r="X454" s="2"/>
      <c r="Y454" s="371"/>
      <c r="AA454" s="371"/>
      <c r="AB454" s="2"/>
      <c r="AC454" s="371"/>
      <c r="AD454" s="2"/>
      <c r="AE454" s="371"/>
      <c r="AF454" s="2"/>
      <c r="AG454" s="371"/>
      <c r="AH454" s="2"/>
      <c r="AI454" s="371"/>
    </row>
    <row r="455" spans="1:35" s="41" customFormat="1" hidden="1" x14ac:dyDescent="0.2">
      <c r="A455" s="36"/>
      <c r="B455" s="37"/>
      <c r="C455" s="37"/>
      <c r="D455" s="94"/>
      <c r="E455" s="93" t="s">
        <v>58</v>
      </c>
      <c r="F455" s="84" t="s">
        <v>11</v>
      </c>
      <c r="G455" s="84" t="s">
        <v>12</v>
      </c>
      <c r="H455" s="84" t="s">
        <v>13</v>
      </c>
      <c r="I455" s="84" t="s">
        <v>14</v>
      </c>
      <c r="J455" s="84" t="s">
        <v>15</v>
      </c>
      <c r="K455" s="121"/>
      <c r="L455" s="38"/>
      <c r="M455" s="38"/>
      <c r="N455" s="38"/>
      <c r="O455" s="38"/>
      <c r="P455" s="38"/>
      <c r="W455" s="372"/>
      <c r="Y455" s="372"/>
      <c r="AA455" s="372"/>
      <c r="AC455" s="372"/>
      <c r="AE455" s="372"/>
      <c r="AG455" s="372"/>
      <c r="AI455" s="372"/>
    </row>
    <row r="456" spans="1:35" s="2" customFormat="1" hidden="1" x14ac:dyDescent="0.2">
      <c r="A456" s="11"/>
      <c r="B456" s="12" t="s">
        <v>163</v>
      </c>
      <c r="C456" s="12"/>
      <c r="D456" s="99"/>
      <c r="E456" s="99" t="e">
        <f>(SUMIF(#REF!,"Obras civis",K435:K453)+#REF!)*3.98%</f>
        <v>#REF!</v>
      </c>
      <c r="F456" s="14" t="e">
        <f>(SUMIF(#REF!,"Obras civis",L435:L453)+#REF!)*3.98%</f>
        <v>#REF!</v>
      </c>
      <c r="G456" s="14" t="e">
        <f>(SUMIF(#REF!,"Obras civis",M435:M453)+#REF!)*3.98%</f>
        <v>#REF!</v>
      </c>
      <c r="H456" s="14" t="e">
        <f>(SUMIF(#REF!,"Obras civis",N435:N453)+#REF!)*3.98%</f>
        <v>#REF!</v>
      </c>
      <c r="I456" s="14" t="e">
        <f>(SUMIF(#REF!,"Obras civis",O435:O453)+#REF!)*3.98%</f>
        <v>#REF!</v>
      </c>
      <c r="J456" s="14" t="e">
        <f>(SUMIF(#REF!,"Obras civis",P435:P453)+#REF!)*3.98%</f>
        <v>#REF!</v>
      </c>
      <c r="K456" s="99"/>
      <c r="L456" s="14"/>
      <c r="M456" s="14"/>
      <c r="N456" s="14"/>
      <c r="O456" s="14"/>
      <c r="P456" s="14"/>
      <c r="W456" s="371"/>
      <c r="Y456" s="371"/>
      <c r="Z456" s="41"/>
      <c r="AA456" s="371"/>
      <c r="AC456" s="371"/>
      <c r="AE456" s="371"/>
      <c r="AG456" s="371"/>
      <c r="AI456" s="371"/>
    </row>
    <row r="457" spans="1:35" s="2" customFormat="1" hidden="1" x14ac:dyDescent="0.2">
      <c r="A457" s="11"/>
      <c r="B457" s="12" t="s">
        <v>22</v>
      </c>
      <c r="C457" s="31"/>
      <c r="D457" s="100"/>
      <c r="E457" s="100" t="e">
        <f>K454+#REF!+E456</f>
        <v>#REF!</v>
      </c>
      <c r="F457" s="32" t="e">
        <f>L454+#REF!+F456</f>
        <v>#REF!</v>
      </c>
      <c r="G457" s="32" t="e">
        <f>M454+#REF!+G456</f>
        <v>#REF!</v>
      </c>
      <c r="H457" s="32" t="e">
        <f>N454+#REF!+H456</f>
        <v>#REF!</v>
      </c>
      <c r="I457" s="32" t="e">
        <f>O454+#REF!+I456</f>
        <v>#REF!</v>
      </c>
      <c r="J457" s="32" t="e">
        <f>P454+#REF!+J456</f>
        <v>#REF!</v>
      </c>
      <c r="K457" s="100"/>
      <c r="L457" s="32"/>
      <c r="M457" s="32"/>
      <c r="N457" s="32"/>
      <c r="O457" s="32"/>
      <c r="P457" s="32"/>
      <c r="W457" s="371"/>
      <c r="Y457" s="371"/>
      <c r="Z457" s="41"/>
      <c r="AA457" s="371"/>
      <c r="AC457" s="371"/>
      <c r="AE457" s="371"/>
      <c r="AG457" s="371"/>
      <c r="AI457" s="371"/>
    </row>
    <row r="458" spans="1:35" s="2" customFormat="1" hidden="1" x14ac:dyDescent="0.2">
      <c r="A458" s="11"/>
      <c r="B458" s="12" t="s">
        <v>155</v>
      </c>
      <c r="C458" s="12"/>
      <c r="D458" s="130"/>
      <c r="E458" s="99" t="e">
        <f>E457*2.7%</f>
        <v>#REF!</v>
      </c>
      <c r="F458" s="14" t="e">
        <f>F457*2.7%</f>
        <v>#REF!</v>
      </c>
      <c r="G458" s="14" t="e">
        <f t="shared" ref="G458:J458" si="632">G457*2.7%</f>
        <v>#REF!</v>
      </c>
      <c r="H458" s="14" t="e">
        <f t="shared" si="632"/>
        <v>#REF!</v>
      </c>
      <c r="I458" s="14" t="e">
        <f t="shared" si="632"/>
        <v>#REF!</v>
      </c>
      <c r="J458" s="14" t="e">
        <f t="shared" si="632"/>
        <v>#REF!</v>
      </c>
      <c r="K458" s="99"/>
      <c r="L458" s="14"/>
      <c r="M458" s="14"/>
      <c r="N458" s="14"/>
      <c r="O458" s="14"/>
      <c r="P458" s="14"/>
      <c r="W458" s="371"/>
      <c r="Y458" s="371"/>
      <c r="Z458" s="41"/>
      <c r="AA458" s="371"/>
      <c r="AC458" s="371"/>
      <c r="AE458" s="371"/>
      <c r="AG458" s="371"/>
      <c r="AI458" s="371"/>
    </row>
    <row r="459" spans="1:35" s="2" customFormat="1" hidden="1" x14ac:dyDescent="0.2">
      <c r="A459" s="11"/>
      <c r="B459" s="12" t="s">
        <v>156</v>
      </c>
      <c r="C459" s="31"/>
      <c r="D459" s="131"/>
      <c r="E459" s="100" t="e">
        <f>E457*1.4%</f>
        <v>#REF!</v>
      </c>
      <c r="F459" s="32" t="e">
        <f>F457*1.4%</f>
        <v>#REF!</v>
      </c>
      <c r="G459" s="32" t="e">
        <f t="shared" ref="G459:J459" si="633">G457*1.4%</f>
        <v>#REF!</v>
      </c>
      <c r="H459" s="32" t="e">
        <f t="shared" si="633"/>
        <v>#REF!</v>
      </c>
      <c r="I459" s="32" t="e">
        <f t="shared" si="633"/>
        <v>#REF!</v>
      </c>
      <c r="J459" s="32" t="e">
        <f t="shared" si="633"/>
        <v>#REF!</v>
      </c>
      <c r="K459" s="100"/>
      <c r="L459" s="32"/>
      <c r="M459" s="32"/>
      <c r="N459" s="32"/>
      <c r="O459" s="32"/>
      <c r="P459" s="32"/>
      <c r="W459" s="371"/>
      <c r="Y459" s="371"/>
      <c r="Z459" s="41"/>
      <c r="AA459" s="371"/>
      <c r="AC459" s="371"/>
      <c r="AE459" s="371"/>
      <c r="AG459" s="371"/>
      <c r="AI459" s="371"/>
    </row>
    <row r="460" spans="1:35" s="2" customFormat="1" hidden="1" x14ac:dyDescent="0.2">
      <c r="A460" s="11"/>
      <c r="B460" s="12" t="s">
        <v>160</v>
      </c>
      <c r="C460" s="12"/>
      <c r="D460" s="12"/>
      <c r="E460" s="99" t="e">
        <f>E457*3.99%</f>
        <v>#REF!</v>
      </c>
      <c r="F460" s="14" t="e">
        <f>F457*3.99%</f>
        <v>#REF!</v>
      </c>
      <c r="G460" s="14" t="e">
        <f t="shared" ref="G460:J460" si="634">G457*3.99%</f>
        <v>#REF!</v>
      </c>
      <c r="H460" s="14" t="e">
        <f t="shared" si="634"/>
        <v>#REF!</v>
      </c>
      <c r="I460" s="14" t="e">
        <f t="shared" si="634"/>
        <v>#REF!</v>
      </c>
      <c r="J460" s="14" t="e">
        <f t="shared" si="634"/>
        <v>#REF!</v>
      </c>
      <c r="K460" s="99"/>
      <c r="L460" s="14"/>
      <c r="M460" s="14"/>
      <c r="N460" s="14"/>
      <c r="O460" s="14"/>
      <c r="P460" s="14"/>
      <c r="W460" s="371"/>
      <c r="Y460" s="371"/>
      <c r="Z460" s="41"/>
      <c r="AA460" s="371"/>
      <c r="AC460" s="371"/>
      <c r="AE460" s="371"/>
      <c r="AG460" s="371"/>
      <c r="AI460" s="371"/>
    </row>
    <row r="461" spans="1:35" s="2" customFormat="1" hidden="1" x14ac:dyDescent="0.2">
      <c r="A461" s="11"/>
      <c r="B461" s="33" t="s">
        <v>157</v>
      </c>
      <c r="C461" s="33"/>
      <c r="D461" s="132"/>
      <c r="E461" s="101" t="e">
        <f>E457*2.7%</f>
        <v>#REF!</v>
      </c>
      <c r="F461" s="34" t="e">
        <f>F457*2.7%</f>
        <v>#REF!</v>
      </c>
      <c r="G461" s="34" t="e">
        <f t="shared" ref="G461:J461" si="635">G457*2.7%</f>
        <v>#REF!</v>
      </c>
      <c r="H461" s="34" t="e">
        <f t="shared" si="635"/>
        <v>#REF!</v>
      </c>
      <c r="I461" s="34" t="e">
        <f t="shared" si="635"/>
        <v>#REF!</v>
      </c>
      <c r="J461" s="34" t="e">
        <f t="shared" si="635"/>
        <v>#REF!</v>
      </c>
      <c r="K461" s="101"/>
      <c r="L461" s="34"/>
      <c r="M461" s="34"/>
      <c r="N461" s="34"/>
      <c r="O461" s="34"/>
      <c r="P461" s="34"/>
      <c r="W461" s="371"/>
      <c r="Y461" s="371"/>
      <c r="Z461" s="41"/>
      <c r="AA461" s="371"/>
      <c r="AC461" s="371"/>
      <c r="AE461" s="371"/>
      <c r="AG461" s="371"/>
      <c r="AI461" s="371"/>
    </row>
    <row r="462" spans="1:35" s="2" customFormat="1" hidden="1" x14ac:dyDescent="0.2">
      <c r="A462" s="11"/>
      <c r="B462" s="12" t="s">
        <v>23</v>
      </c>
      <c r="C462" s="12"/>
      <c r="D462" s="130"/>
      <c r="E462" s="101" t="e">
        <f>E457+E458+E459+E460+E461</f>
        <v>#REF!</v>
      </c>
      <c r="F462" s="14" t="e">
        <f>F457+F458+F459+F460+F461</f>
        <v>#REF!</v>
      </c>
      <c r="G462" s="14" t="e">
        <f t="shared" ref="G462" si="636">G457+G458+G459+G460+G461</f>
        <v>#REF!</v>
      </c>
      <c r="H462" s="14" t="e">
        <f t="shared" ref="H462" si="637">H457+H458+H459+H460+H461</f>
        <v>#REF!</v>
      </c>
      <c r="I462" s="14" t="e">
        <f t="shared" ref="I462" si="638">I457+I458+I459+I460+I461</f>
        <v>#REF!</v>
      </c>
      <c r="J462" s="14" t="e">
        <f t="shared" ref="J462" si="639">J457+J458+J459+J460+J461</f>
        <v>#REF!</v>
      </c>
      <c r="K462" s="99"/>
      <c r="L462" s="14"/>
      <c r="M462" s="14"/>
      <c r="N462" s="14"/>
      <c r="O462" s="14"/>
      <c r="P462" s="14"/>
      <c r="W462" s="371"/>
      <c r="Y462" s="371"/>
      <c r="Z462" s="41"/>
      <c r="AA462" s="371"/>
      <c r="AC462" s="371"/>
      <c r="AE462" s="371"/>
      <c r="AG462" s="371"/>
      <c r="AI462" s="371"/>
    </row>
    <row r="463" spans="1:35" s="2" customFormat="1" hidden="1" x14ac:dyDescent="0.2">
      <c r="A463" s="12"/>
      <c r="B463" s="12" t="s">
        <v>24</v>
      </c>
      <c r="C463" s="12"/>
      <c r="D463" s="130"/>
      <c r="E463" s="99" t="e">
        <f t="shared" ref="E463:J463" si="640">E462*3%</f>
        <v>#REF!</v>
      </c>
      <c r="F463" s="14" t="e">
        <f t="shared" si="640"/>
        <v>#REF!</v>
      </c>
      <c r="G463" s="14" t="e">
        <f t="shared" si="640"/>
        <v>#REF!</v>
      </c>
      <c r="H463" s="14" t="e">
        <f t="shared" si="640"/>
        <v>#REF!</v>
      </c>
      <c r="I463" s="14" t="e">
        <f t="shared" si="640"/>
        <v>#REF!</v>
      </c>
      <c r="J463" s="14" t="e">
        <f t="shared" si="640"/>
        <v>#REF!</v>
      </c>
      <c r="K463" s="99"/>
      <c r="L463" s="14"/>
      <c r="M463" s="14"/>
      <c r="N463" s="14"/>
      <c r="O463" s="14"/>
      <c r="P463" s="14"/>
      <c r="W463" s="371"/>
      <c r="Y463" s="371"/>
      <c r="Z463" s="41"/>
      <c r="AA463" s="371"/>
      <c r="AC463" s="371"/>
      <c r="AE463" s="371"/>
      <c r="AG463" s="371"/>
      <c r="AI463" s="371"/>
    </row>
    <row r="464" spans="1:35" s="2" customFormat="1" hidden="1" x14ac:dyDescent="0.2">
      <c r="A464" s="35"/>
      <c r="B464" s="35" t="s">
        <v>158</v>
      </c>
      <c r="C464" s="35"/>
      <c r="D464" s="133"/>
      <c r="E464" s="102" t="e">
        <f>E462*2.7%</f>
        <v>#REF!</v>
      </c>
      <c r="F464" s="13" t="e">
        <f>F462*2.7%</f>
        <v>#REF!</v>
      </c>
      <c r="G464" s="13" t="e">
        <f t="shared" ref="G464:J464" si="641">G462*2.7%</f>
        <v>#REF!</v>
      </c>
      <c r="H464" s="13" t="e">
        <f t="shared" si="641"/>
        <v>#REF!</v>
      </c>
      <c r="I464" s="13" t="e">
        <f t="shared" si="641"/>
        <v>#REF!</v>
      </c>
      <c r="J464" s="13" t="e">
        <f t="shared" si="641"/>
        <v>#REF!</v>
      </c>
      <c r="K464" s="102"/>
      <c r="L464" s="13"/>
      <c r="M464" s="13"/>
      <c r="N464" s="13"/>
      <c r="O464" s="13"/>
      <c r="P464" s="13"/>
      <c r="W464" s="371"/>
      <c r="Y464" s="371"/>
      <c r="Z464" s="41"/>
      <c r="AA464" s="371"/>
      <c r="AC464" s="371"/>
      <c r="AE464" s="371"/>
      <c r="AG464" s="371"/>
      <c r="AI464" s="371"/>
    </row>
    <row r="465" spans="1:35" s="41" customFormat="1" x14ac:dyDescent="0.2">
      <c r="A465" s="36"/>
      <c r="B465" s="37" t="s">
        <v>25</v>
      </c>
      <c r="C465" s="37"/>
      <c r="D465" s="94"/>
      <c r="E465" s="94">
        <f>K454*(1+Entrada!$K$13)</f>
        <v>7263053.479805382</v>
      </c>
      <c r="F465" s="38">
        <f>L454*(1+Entrada!$K$13)</f>
        <v>7353841.648302949</v>
      </c>
      <c r="G465" s="38">
        <f>M454*(1+Entrada!$K$13)</f>
        <v>7067677.3411986157</v>
      </c>
      <c r="H465" s="38">
        <f>N454*(1+Entrada!$K$13)</f>
        <v>7459155.9237601273</v>
      </c>
      <c r="I465" s="38">
        <f>O454*(1+Entrada!$K$13)</f>
        <v>7305179.189988249</v>
      </c>
      <c r="J465" s="38">
        <f>P454*(1+Entrada!$K$13)</f>
        <v>7369094.0606105356</v>
      </c>
      <c r="K465" s="94"/>
      <c r="L465" s="38"/>
      <c r="M465" s="38"/>
      <c r="N465" s="38"/>
      <c r="O465" s="38"/>
      <c r="P465" s="38"/>
      <c r="S465" s="313">
        <f>SUMIF($Q435:$Q453,"&lt;&gt;Rateio",Y435:Y453)</f>
        <v>8854749.483844636</v>
      </c>
      <c r="T465" s="313">
        <f t="shared" ref="T465" si="642">SUMIF($Q435:$Q453,"&lt;&gt;Rateio",Z435:Z453)</f>
        <v>8510179.4792387281</v>
      </c>
      <c r="U465" s="313">
        <f t="shared" ref="U465" si="643">SUMIF($Q435:$Q453,"&lt;&gt;Rateio",AA435:AA453)</f>
        <v>8981558.2418848742</v>
      </c>
      <c r="V465" s="313">
        <f t="shared" ref="V465" si="644">SUMIF($Q435:$Q453,"&lt;&gt;Rateio",AB435:AB453)</f>
        <v>8796155.0921984501</v>
      </c>
      <c r="W465" s="369">
        <f t="shared" ref="W465" si="645">SUMIF($Q435:$Q453,"&lt;&gt;Rateio",AC435:AC453)</f>
        <v>8873114.890181493</v>
      </c>
      <c r="Y465" s="372"/>
      <c r="AA465" s="372"/>
      <c r="AC465" s="372"/>
      <c r="AE465" s="372"/>
      <c r="AG465" s="372"/>
      <c r="AI465" s="372"/>
    </row>
    <row r="466" spans="1:35" s="2" customFormat="1" x14ac:dyDescent="0.2">
      <c r="C466" s="52"/>
      <c r="E466" s="88">
        <f>AVERAGE(F466:J466)</f>
        <v>2.8874873262885497E-2</v>
      </c>
      <c r="F466" s="327">
        <f>S466</f>
        <v>2.887487326288549E-2</v>
      </c>
      <c r="G466" s="327">
        <f t="shared" ref="G466" si="646">T466</f>
        <v>2.8874873262885493E-2</v>
      </c>
      <c r="H466" s="327">
        <f t="shared" ref="H466" si="647">U466</f>
        <v>2.8874873262885504E-2</v>
      </c>
      <c r="I466" s="327">
        <f t="shared" ref="I466" si="648">V466</f>
        <v>2.8874873262885507E-2</v>
      </c>
      <c r="J466" s="327">
        <f t="shared" ref="J466" si="649">W466</f>
        <v>2.8874873262885497E-2</v>
      </c>
      <c r="K466" s="87"/>
      <c r="L466" s="87"/>
      <c r="M466" s="87"/>
      <c r="N466" s="87"/>
      <c r="O466" s="87"/>
      <c r="P466" s="3"/>
      <c r="Q466" s="3"/>
      <c r="S466" s="308">
        <f>S454/S465</f>
        <v>2.887487326288549E-2</v>
      </c>
      <c r="T466" s="308">
        <f>T454/T465</f>
        <v>2.8874873262885493E-2</v>
      </c>
      <c r="U466" s="308">
        <f>U454/U465</f>
        <v>2.8874873262885504E-2</v>
      </c>
      <c r="V466" s="308">
        <f>V454/V465</f>
        <v>2.8874873262885507E-2</v>
      </c>
      <c r="W466" s="373">
        <f>W454/W465</f>
        <v>2.8874873262885497E-2</v>
      </c>
      <c r="Y466" s="373"/>
      <c r="Z466" s="385"/>
      <c r="AA466" s="373"/>
      <c r="AB466" s="324"/>
      <c r="AC466" s="373"/>
      <c r="AE466" s="373"/>
      <c r="AF466" s="324"/>
      <c r="AG466" s="373"/>
      <c r="AH466" s="324"/>
      <c r="AI466" s="373"/>
    </row>
    <row r="467" spans="1:35" s="2" customFormat="1" x14ac:dyDescent="0.2">
      <c r="K467" s="6"/>
      <c r="L467" s="6"/>
      <c r="M467" s="6"/>
      <c r="N467" s="6"/>
      <c r="O467" s="6"/>
      <c r="P467" s="6"/>
      <c r="Q467" s="3"/>
    </row>
    <row r="468" spans="1:35" s="2" customFormat="1" x14ac:dyDescent="0.2">
      <c r="C468" s="52"/>
      <c r="E468" s="86"/>
      <c r="F468" s="87"/>
      <c r="G468" s="87"/>
      <c r="H468" s="87"/>
      <c r="I468" s="87"/>
      <c r="J468" s="87"/>
      <c r="K468" s="87"/>
      <c r="L468" s="87"/>
      <c r="M468" s="87"/>
      <c r="N468" s="87"/>
      <c r="O468" s="87"/>
      <c r="P468" s="87"/>
      <c r="Q468" s="3"/>
    </row>
    <row r="469" spans="1:35" s="2" customFormat="1" x14ac:dyDescent="0.2">
      <c r="C469" s="52"/>
      <c r="E469" s="86"/>
      <c r="F469" s="87"/>
      <c r="G469" s="87"/>
      <c r="H469" s="87"/>
      <c r="I469" s="87"/>
      <c r="J469" s="87"/>
      <c r="K469" s="87"/>
      <c r="L469" s="87"/>
      <c r="M469" s="87"/>
      <c r="N469" s="3"/>
      <c r="O469" s="3"/>
      <c r="P469" s="3"/>
      <c r="Q469" s="3"/>
    </row>
    <row r="470" spans="1:35" s="5" customFormat="1" ht="12.75" customHeight="1" x14ac:dyDescent="0.2">
      <c r="B470" s="523" t="s">
        <v>36</v>
      </c>
      <c r="C470" s="70"/>
      <c r="D470" s="52"/>
      <c r="E470" s="87"/>
      <c r="F470" s="87"/>
      <c r="G470" s="87"/>
      <c r="H470" s="87"/>
      <c r="I470" s="87"/>
      <c r="J470" s="87"/>
      <c r="K470" s="87"/>
      <c r="L470" s="87"/>
      <c r="M470" s="87"/>
      <c r="N470" s="6"/>
      <c r="S470" s="359" t="s">
        <v>11</v>
      </c>
      <c r="T470" s="359" t="s">
        <v>12</v>
      </c>
      <c r="U470" s="359" t="s">
        <v>13</v>
      </c>
      <c r="V470" s="359" t="s">
        <v>14</v>
      </c>
      <c r="W470" s="368" t="s">
        <v>15</v>
      </c>
      <c r="Y470" s="368" t="s">
        <v>11</v>
      </c>
      <c r="Z470" s="381" t="s">
        <v>12</v>
      </c>
      <c r="AA470" s="368" t="s">
        <v>13</v>
      </c>
      <c r="AB470" s="360" t="s">
        <v>14</v>
      </c>
      <c r="AC470" s="368" t="s">
        <v>15</v>
      </c>
      <c r="AE470" s="368" t="s">
        <v>11</v>
      </c>
      <c r="AF470" s="360" t="s">
        <v>12</v>
      </c>
      <c r="AG470" s="368" t="s">
        <v>13</v>
      </c>
      <c r="AH470" s="360" t="s">
        <v>14</v>
      </c>
      <c r="AI470" s="368" t="s">
        <v>15</v>
      </c>
    </row>
    <row r="471" spans="1:35" s="5" customFormat="1" ht="12.75" customHeight="1" x14ac:dyDescent="0.2">
      <c r="B471" s="523"/>
      <c r="C471" s="71"/>
      <c r="D471" s="55"/>
      <c r="E471" s="87"/>
      <c r="F471" s="87"/>
      <c r="G471" s="55"/>
      <c r="H471" s="56"/>
      <c r="I471" s="56"/>
      <c r="J471" s="6"/>
      <c r="K471" s="6"/>
      <c r="L471" s="112"/>
      <c r="M471" s="6"/>
      <c r="N471" s="6"/>
      <c r="Q471" s="41" t="s">
        <v>535</v>
      </c>
      <c r="S471" s="313">
        <f>SUMIF($Q474:$Q492,"Rateio",L474:L492)+F504</f>
        <v>7685859.8128003404</v>
      </c>
      <c r="T471" s="313">
        <f t="shared" ref="T471" si="650">SUMIF($Q474:$Q492,"Rateio",M474:M492)+G504</f>
        <v>7386775.4902084032</v>
      </c>
      <c r="U471" s="313">
        <f t="shared" ref="U471" si="651">SUMIF($Q474:$Q492,"Rateio",N474:N492)+H504</f>
        <v>7795928.9162922958</v>
      </c>
      <c r="V471" s="313">
        <f t="shared" ref="V471" si="652">SUMIF($Q474:$Q492,"Rateio",O474:O492)+I504</f>
        <v>7635000.2960143993</v>
      </c>
      <c r="W471" s="369">
        <f t="shared" ref="W471" si="653">SUMIF($Q474:$Q492,"Rateio",P474:P492)+J504</f>
        <v>7701800.8553750319</v>
      </c>
      <c r="Y471" s="378"/>
      <c r="Z471" s="382"/>
      <c r="AA471" s="378"/>
      <c r="AC471" s="378"/>
      <c r="AE471" s="378"/>
      <c r="AG471" s="378"/>
      <c r="AI471" s="378"/>
    </row>
    <row r="472" spans="1:35" s="8" customFormat="1" x14ac:dyDescent="0.2">
      <c r="A472" s="512" t="s">
        <v>16</v>
      </c>
      <c r="B472" s="526" t="s">
        <v>17</v>
      </c>
      <c r="C472" s="512" t="s">
        <v>0</v>
      </c>
      <c r="D472" s="524" t="s">
        <v>18</v>
      </c>
      <c r="E472" s="92">
        <f>$E$45</f>
        <v>42917</v>
      </c>
      <c r="F472" s="518" t="str">
        <f>$F$45</f>
        <v>Preço Unitário</v>
      </c>
      <c r="G472" s="518"/>
      <c r="H472" s="518"/>
      <c r="I472" s="518"/>
      <c r="J472" s="518"/>
      <c r="K472" s="92">
        <f>$K$45</f>
        <v>42917</v>
      </c>
      <c r="L472" s="516" t="str">
        <f>$L$45</f>
        <v>Preço Total</v>
      </c>
      <c r="M472" s="516"/>
      <c r="N472" s="516"/>
      <c r="O472" s="516"/>
      <c r="P472" s="516"/>
      <c r="Q472" s="315" t="s">
        <v>536</v>
      </c>
      <c r="S472" s="313">
        <f>SUMIF($R474:$R492,"UAR",L474:L492)</f>
        <v>5348786.8765008533</v>
      </c>
      <c r="T472" s="313">
        <f t="shared" ref="T472" si="654">SUMIF($R474:$R492,"UAR",M474:M492)</f>
        <v>5140646.4291584967</v>
      </c>
      <c r="U472" s="313">
        <f t="shared" ref="U472" si="655">SUMIF($R474:$R492,"UAR",N474:N492)</f>
        <v>5425386.7873248151</v>
      </c>
      <c r="V472" s="313">
        <f t="shared" ref="V472" si="656">SUMIF($R474:$R492,"UAR",O474:O492)</f>
        <v>5313392.4349477086</v>
      </c>
      <c r="W472" s="369">
        <f t="shared" ref="W472" si="657">SUMIF($R474:$R492,"UAR",P474:P492)</f>
        <v>5359880.6566891475</v>
      </c>
      <c r="Y472" s="379"/>
      <c r="Z472" s="383"/>
      <c r="AA472" s="379"/>
      <c r="AC472" s="379"/>
      <c r="AE472" s="379"/>
      <c r="AG472" s="379"/>
      <c r="AI472" s="379"/>
    </row>
    <row r="473" spans="1:35" s="9" customFormat="1" x14ac:dyDescent="0.2">
      <c r="A473" s="512"/>
      <c r="B473" s="513"/>
      <c r="C473" s="513"/>
      <c r="D473" s="525"/>
      <c r="E473" s="90" t="s">
        <v>58</v>
      </c>
      <c r="F473" s="42" t="s">
        <v>11</v>
      </c>
      <c r="G473" s="42" t="s">
        <v>12</v>
      </c>
      <c r="H473" s="42" t="s">
        <v>13</v>
      </c>
      <c r="I473" s="42" t="s">
        <v>14</v>
      </c>
      <c r="J473" s="42" t="s">
        <v>15</v>
      </c>
      <c r="K473" s="90" t="s">
        <v>58</v>
      </c>
      <c r="L473" s="42" t="s">
        <v>11</v>
      </c>
      <c r="M473" s="42" t="s">
        <v>12</v>
      </c>
      <c r="N473" s="42" t="s">
        <v>13</v>
      </c>
      <c r="O473" s="42" t="s">
        <v>14</v>
      </c>
      <c r="P473" s="42" t="s">
        <v>15</v>
      </c>
      <c r="Q473" s="315" t="s">
        <v>537</v>
      </c>
      <c r="S473" s="317">
        <f>S472/S471</f>
        <v>0.69592563574901123</v>
      </c>
      <c r="T473" s="317">
        <f t="shared" ref="T473" si="658">T472/T471</f>
        <v>0.69592563574901123</v>
      </c>
      <c r="U473" s="317">
        <f t="shared" ref="U473" si="659">U472/U471</f>
        <v>0.69592563574901112</v>
      </c>
      <c r="V473" s="317">
        <f t="shared" ref="V473" si="660">V472/V471</f>
        <v>0.69592563574901112</v>
      </c>
      <c r="W473" s="370">
        <f t="shared" ref="W473" si="661">W472/W471</f>
        <v>0.69592563574901123</v>
      </c>
      <c r="Y473" s="380"/>
      <c r="Z473" s="384"/>
      <c r="AA473" s="380"/>
      <c r="AB473" s="318"/>
      <c r="AC473" s="386"/>
      <c r="AE473" s="380"/>
      <c r="AF473" s="318"/>
      <c r="AG473" s="380"/>
      <c r="AH473" s="318"/>
      <c r="AI473" s="386"/>
    </row>
    <row r="474" spans="1:35" x14ac:dyDescent="0.2">
      <c r="A474" s="57">
        <v>1</v>
      </c>
      <c r="B474" s="40" t="s">
        <v>70</v>
      </c>
      <c r="C474" s="28" t="str">
        <f>VLOOKUP(B474,Valores!$A$2:$F$223,5,FALSE)</f>
        <v>unid.</v>
      </c>
      <c r="D474" s="279">
        <v>1</v>
      </c>
      <c r="E474" s="178">
        <f>EXP(11.59383)*POWER(Resumo!$C$30,0.14586)*POWER(Resumo!$D$30,0.00823)*POWER(Resumo!$E$30,0.51615)*(IF(Resumo!$F$30="ONAN/ONAF",0.8,IF(Resumo!$F$30="ONAN/ONAF/ONAF",1,1.1)))*1.027533*(1+Valores!$H$163)*(1+Valores!$I$163)*(1+Valores!$J$163)*VLOOKUP(VLOOKUP($B474,Indices_Poder!$B$5:$E$250,3,FALSE),Indices_Poder!$G$6:$N$28,8,FALSE)</f>
        <v>5095227.7197372895</v>
      </c>
      <c r="F474" s="60">
        <f>$E474*VLOOKUP(F$473,Regional!$A$2:$B$7,2,FALSE)</f>
        <v>5158918.0662340056</v>
      </c>
      <c r="G474" s="60">
        <f>$E474*VLOOKUP(G$473,Regional!$A$2:$B$7,2,FALSE)</f>
        <v>4958166.0940763559</v>
      </c>
      <c r="H474" s="60">
        <f>$E474*VLOOKUP(H$473,Regional!$A$2:$B$7,2,FALSE)</f>
        <v>5232798.8681701962</v>
      </c>
      <c r="I474" s="60">
        <f>$E474*VLOOKUP(I$473,Regional!$A$2:$B$7,2,FALSE)</f>
        <v>5124780.0405117655</v>
      </c>
      <c r="J474" s="60">
        <f>$E474*VLOOKUP(J$473,Regional!$A$2:$B$7,2,FALSE)</f>
        <v>5169618.0444454532</v>
      </c>
      <c r="K474" s="96">
        <f>D474*E474</f>
        <v>5095227.7197372895</v>
      </c>
      <c r="L474" s="58">
        <f>D474*F474</f>
        <v>5158918.0662340056</v>
      </c>
      <c r="M474" s="58">
        <f>D474*G474</f>
        <v>4958166.0940763559</v>
      </c>
      <c r="N474" s="58">
        <f>D474*H474</f>
        <v>5232798.8681701962</v>
      </c>
      <c r="O474" s="58">
        <f>D474*I474</f>
        <v>5124780.0405117655</v>
      </c>
      <c r="P474" s="59">
        <f>D474*J474</f>
        <v>5169618.0444454532</v>
      </c>
      <c r="Q474" s="1">
        <f>VLOOKUP(B474,Valores!$A$2:$O$300,14,FALSE)</f>
        <v>2.86E-2</v>
      </c>
      <c r="R474" s="1" t="str">
        <f>VLOOKUP(B474,Valores!$A$2:$O$300,15,FALSE)</f>
        <v>UAR</v>
      </c>
      <c r="S474" s="322">
        <f>IF($R474="UAR",L474*S$473,0)</f>
        <v>3590223.3350209598</v>
      </c>
      <c r="T474" s="322">
        <f t="shared" ref="T474:T492" si="662">IF($R474="UAR",M474*T$473,0)</f>
        <v>3450514.8911692798</v>
      </c>
      <c r="U474" s="322">
        <f t="shared" ref="U474:U492" si="663">IF($R474="UAR",N474*U$473,0)</f>
        <v>3641638.8790780497</v>
      </c>
      <c r="V474" s="322">
        <f t="shared" ref="V474:V492" si="664">IF($R474="UAR",O474*V$473,0)</f>
        <v>3566465.8077669935</v>
      </c>
      <c r="W474" s="322">
        <f t="shared" ref="W474:W492" si="665">IF($R474="UAR",P474*W$473,0)</f>
        <v>3597669.7241602624</v>
      </c>
      <c r="Y474" s="369">
        <f>L474+S474</f>
        <v>8749141.401254965</v>
      </c>
      <c r="Z474" s="369">
        <f t="shared" ref="Z474:Z492" si="666">M474+T474</f>
        <v>8408680.9852456357</v>
      </c>
      <c r="AA474" s="369">
        <f t="shared" ref="AA474:AA492" si="667">N474+U474</f>
        <v>8874437.7472482454</v>
      </c>
      <c r="AB474" s="369">
        <f t="shared" ref="AB474:AB492" si="668">O474+V474</f>
        <v>8691245.848278759</v>
      </c>
      <c r="AC474" s="369">
        <f t="shared" ref="AC474:AC492" si="669">P474+W474</f>
        <v>8767287.7686057165</v>
      </c>
      <c r="AE474" s="371">
        <f>IF($Q474="rateio",0,Y474*$Q474)</f>
        <v>250225.44407589201</v>
      </c>
      <c r="AF474" s="371">
        <f t="shared" ref="AF474:AF492" si="670">IF($Q474="rateio",0,Z474*$Q474)</f>
        <v>240488.27617802517</v>
      </c>
      <c r="AG474" s="371">
        <f t="shared" ref="AG474:AG492" si="671">IF($Q474="rateio",0,AA474*$Q474)</f>
        <v>253808.91957129983</v>
      </c>
      <c r="AH474" s="371">
        <f t="shared" ref="AH474:AH492" si="672">IF($Q474="rateio",0,AB474*$Q474)</f>
        <v>248569.63126077253</v>
      </c>
      <c r="AI474" s="371">
        <f t="shared" ref="AI474:AI492" si="673">IF($Q474="rateio",0,AC474*$Q474)</f>
        <v>250744.4301821235</v>
      </c>
    </row>
    <row r="475" spans="1:35" x14ac:dyDescent="0.2">
      <c r="A475" s="61">
        <v>2</v>
      </c>
      <c r="B475" s="28" t="s">
        <v>275</v>
      </c>
      <c r="C475" s="28" t="str">
        <f>VLOOKUP(B475,Valores!$A$2:$F$223,5,FALSE)</f>
        <v>unid.</v>
      </c>
      <c r="D475" s="280">
        <v>0.33300000000000002</v>
      </c>
      <c r="E475" s="209">
        <f>VLOOKUP($B475,Valores!$A$2:$G$300,6,FALSE)*VLOOKUP(VLOOKUP($B475,Indices_Poder!$B$5:$E$250,3,FALSE),Indices_Poder!$G$6:$N$28,4,FALSE)</f>
        <v>86511.582776174182</v>
      </c>
      <c r="F475" s="60">
        <f>$E475*VLOOKUP(F$473,Regional!$A$2:$B$7,2,FALSE)</f>
        <v>87592.977560876359</v>
      </c>
      <c r="G475" s="60">
        <f>$E475*VLOOKUP(G$473,Regional!$A$2:$B$7,2,FALSE)</f>
        <v>84184.421199495089</v>
      </c>
      <c r="H475" s="60">
        <f>$E475*VLOOKUP(H$473,Regional!$A$2:$B$7,2,FALSE)</f>
        <v>88847.395511130875</v>
      </c>
      <c r="I475" s="60">
        <f>$E475*VLOOKUP(I$473,Regional!$A$2:$B$7,2,FALSE)</f>
        <v>87013.349956275997</v>
      </c>
      <c r="J475" s="60">
        <f>$E475*VLOOKUP(J$473,Regional!$A$2:$B$7,2,FALSE)</f>
        <v>87774.651884706327</v>
      </c>
      <c r="K475" s="97">
        <f t="shared" ref="K475:K492" si="674">D475*E475</f>
        <v>28808.357064466003</v>
      </c>
      <c r="L475" s="63">
        <f t="shared" ref="L475:L492" si="675">$D475*F475</f>
        <v>29168.461527771829</v>
      </c>
      <c r="M475" s="63">
        <f t="shared" ref="M475:M492" si="676">$D475*G475</f>
        <v>28033.412259431865</v>
      </c>
      <c r="N475" s="63">
        <f t="shared" ref="N475:N492" si="677">$D475*H475</f>
        <v>29586.182705206582</v>
      </c>
      <c r="O475" s="63">
        <f t="shared" ref="O475:O492" si="678">$D475*I475</f>
        <v>28975.445535439907</v>
      </c>
      <c r="P475" s="64">
        <f t="shared" ref="P475:P492" si="679">$D475*J475</f>
        <v>29228.959077607207</v>
      </c>
      <c r="Q475" s="1">
        <f>VLOOKUP(B475,Valores!$A$2:$O$300,14,FALSE)</f>
        <v>3.5700000000000003E-2</v>
      </c>
      <c r="R475" s="1" t="str">
        <f>VLOOKUP(B475,Valores!$A$2:$O$300,15,FALSE)</f>
        <v>UAR</v>
      </c>
      <c r="S475" s="322">
        <f t="shared" ref="S475:S492" si="680">IF($R475="UAR",L475*S$473,0)</f>
        <v>20299.080132535186</v>
      </c>
      <c r="T475" s="322">
        <f t="shared" si="662"/>
        <v>19509.170248859245</v>
      </c>
      <c r="U475" s="322">
        <f t="shared" si="663"/>
        <v>20589.783008507289</v>
      </c>
      <c r="V475" s="322">
        <f t="shared" si="664"/>
        <v>20164.755355361864</v>
      </c>
      <c r="W475" s="322">
        <f t="shared" si="665"/>
        <v>20341.18192836563</v>
      </c>
      <c r="Y475" s="369">
        <f t="shared" ref="Y475:Y492" si="681">L475+S475</f>
        <v>49467.541660307019</v>
      </c>
      <c r="Z475" s="369">
        <f t="shared" si="666"/>
        <v>47542.582508291111</v>
      </c>
      <c r="AA475" s="369">
        <f t="shared" si="667"/>
        <v>50175.965713713871</v>
      </c>
      <c r="AB475" s="369">
        <f t="shared" si="668"/>
        <v>49140.200890801774</v>
      </c>
      <c r="AC475" s="369">
        <f t="shared" si="669"/>
        <v>49570.141005972837</v>
      </c>
      <c r="AE475" s="371">
        <f t="shared" ref="AE475:AE492" si="682">IF($Q475="rateio",0,Y475*$Q475)</f>
        <v>1765.9912372729607</v>
      </c>
      <c r="AF475" s="371">
        <f t="shared" si="670"/>
        <v>1697.2701955459927</v>
      </c>
      <c r="AG475" s="371">
        <f t="shared" si="671"/>
        <v>1791.2819759795852</v>
      </c>
      <c r="AH475" s="371">
        <f t="shared" si="672"/>
        <v>1754.3051718016234</v>
      </c>
      <c r="AI475" s="371">
        <f t="shared" si="673"/>
        <v>1769.6540339132305</v>
      </c>
    </row>
    <row r="476" spans="1:35" x14ac:dyDescent="0.2">
      <c r="A476" s="61">
        <v>3</v>
      </c>
      <c r="B476" s="28" t="s">
        <v>410</v>
      </c>
      <c r="C476" s="28" t="str">
        <f>VLOOKUP(B476,Valores!$A$2:$F$223,5,FALSE)</f>
        <v>unid.</v>
      </c>
      <c r="D476" s="281">
        <v>1</v>
      </c>
      <c r="E476" s="209">
        <f>VLOOKUP($B476,Valores!$A$2:$G$300,6,FALSE)*VLOOKUP(VLOOKUP($B476,Indices_Poder!$B$5:$E$250,3,FALSE),Indices_Poder!$G$6:$N$28,4,FALSE)</f>
        <v>1568.6315587113145</v>
      </c>
      <c r="F476" s="60">
        <f>$E476*VLOOKUP(F$473,Regional!$A$2:$B$7,2,FALSE)</f>
        <v>1588.2394531952059</v>
      </c>
      <c r="G476" s="60">
        <f>$E476*VLOOKUP(G$473,Regional!$A$2:$B$7,2,FALSE)</f>
        <v>1526.4353697819802</v>
      </c>
      <c r="H476" s="60">
        <f>$E476*VLOOKUP(H$473,Regional!$A$2:$B$7,2,FALSE)</f>
        <v>1610.9846107965197</v>
      </c>
      <c r="I476" s="60">
        <f>$E476*VLOOKUP(I$473,Regional!$A$2:$B$7,2,FALSE)</f>
        <v>1577.7296217518401</v>
      </c>
      <c r="J476" s="60">
        <f>$E476*VLOOKUP(J$473,Regional!$A$2:$B$7,2,FALSE)</f>
        <v>1591.5335794684995</v>
      </c>
      <c r="K476" s="97">
        <f t="shared" si="674"/>
        <v>1568.6315587113145</v>
      </c>
      <c r="L476" s="63">
        <f t="shared" si="675"/>
        <v>1588.2394531952059</v>
      </c>
      <c r="M476" s="63">
        <f t="shared" si="676"/>
        <v>1526.4353697819802</v>
      </c>
      <c r="N476" s="63">
        <f t="shared" si="677"/>
        <v>1610.9846107965197</v>
      </c>
      <c r="O476" s="63">
        <f t="shared" si="678"/>
        <v>1577.7296217518401</v>
      </c>
      <c r="P476" s="64">
        <f t="shared" si="679"/>
        <v>1591.5335794684995</v>
      </c>
      <c r="Q476" s="1">
        <f>VLOOKUP(B476,Valores!$A$2:$O$300,14,FALSE)</f>
        <v>2.7E-2</v>
      </c>
      <c r="R476" s="1" t="str">
        <f>VLOOKUP(B476,Valores!$A$2:$O$300,15,FALSE)</f>
        <v>COM</v>
      </c>
      <c r="S476" s="322">
        <f t="shared" si="680"/>
        <v>0</v>
      </c>
      <c r="T476" s="322">
        <f t="shared" si="662"/>
        <v>0</v>
      </c>
      <c r="U476" s="322">
        <f t="shared" si="663"/>
        <v>0</v>
      </c>
      <c r="V476" s="322">
        <f t="shared" si="664"/>
        <v>0</v>
      </c>
      <c r="W476" s="322">
        <f t="shared" si="665"/>
        <v>0</v>
      </c>
      <c r="Y476" s="369">
        <f t="shared" si="681"/>
        <v>1588.2394531952059</v>
      </c>
      <c r="Z476" s="369">
        <f t="shared" si="666"/>
        <v>1526.4353697819802</v>
      </c>
      <c r="AA476" s="369">
        <f t="shared" si="667"/>
        <v>1610.9846107965197</v>
      </c>
      <c r="AB476" s="369">
        <f t="shared" si="668"/>
        <v>1577.7296217518401</v>
      </c>
      <c r="AC476" s="369">
        <f t="shared" si="669"/>
        <v>1591.5335794684995</v>
      </c>
      <c r="AE476" s="371">
        <f t="shared" si="682"/>
        <v>42.882465236270562</v>
      </c>
      <c r="AF476" s="371">
        <f t="shared" si="670"/>
        <v>41.213754984113464</v>
      </c>
      <c r="AG476" s="371">
        <f t="shared" si="671"/>
        <v>43.496584491506034</v>
      </c>
      <c r="AH476" s="371">
        <f t="shared" si="672"/>
        <v>42.59869978729968</v>
      </c>
      <c r="AI476" s="371">
        <f t="shared" si="673"/>
        <v>42.971406645649488</v>
      </c>
    </row>
    <row r="477" spans="1:35" x14ac:dyDescent="0.2">
      <c r="A477" s="61">
        <v>4</v>
      </c>
      <c r="B477" s="28" t="s">
        <v>408</v>
      </c>
      <c r="C477" s="28" t="str">
        <f>VLOOKUP(B477,Valores!$A$2:$F$223,5,FALSE)</f>
        <v>unid.</v>
      </c>
      <c r="D477" s="281">
        <v>1</v>
      </c>
      <c r="E477" s="209">
        <f>VLOOKUP($B477,Valores!$A$2:$G$300,6,FALSE)*VLOOKUP(VLOOKUP($B477,Indices_Poder!$B$5:$E$250,3,FALSE),Indices_Poder!$G$6:$N$28,4,FALSE)</f>
        <v>1568.6315587113145</v>
      </c>
      <c r="F477" s="60">
        <f>$E477*VLOOKUP(F$473,Regional!$A$2:$B$7,2,FALSE)</f>
        <v>1588.2394531952059</v>
      </c>
      <c r="G477" s="60">
        <f>$E477*VLOOKUP(G$473,Regional!$A$2:$B$7,2,FALSE)</f>
        <v>1526.4353697819802</v>
      </c>
      <c r="H477" s="60">
        <f>$E477*VLOOKUP(H$473,Regional!$A$2:$B$7,2,FALSE)</f>
        <v>1610.9846107965197</v>
      </c>
      <c r="I477" s="60">
        <f>$E477*VLOOKUP(I$473,Regional!$A$2:$B$7,2,FALSE)</f>
        <v>1577.7296217518401</v>
      </c>
      <c r="J477" s="60">
        <f>$E477*VLOOKUP(J$473,Regional!$A$2:$B$7,2,FALSE)</f>
        <v>1591.5335794684995</v>
      </c>
      <c r="K477" s="97">
        <f t="shared" si="674"/>
        <v>1568.6315587113145</v>
      </c>
      <c r="L477" s="63">
        <f t="shared" si="675"/>
        <v>1588.2394531952059</v>
      </c>
      <c r="M477" s="63">
        <f t="shared" si="676"/>
        <v>1526.4353697819802</v>
      </c>
      <c r="N477" s="63">
        <f t="shared" si="677"/>
        <v>1610.9846107965197</v>
      </c>
      <c r="O477" s="63">
        <f t="shared" si="678"/>
        <v>1577.7296217518401</v>
      </c>
      <c r="P477" s="64">
        <f t="shared" si="679"/>
        <v>1591.5335794684995</v>
      </c>
      <c r="Q477" s="1">
        <f>VLOOKUP(B477,Valores!$A$2:$O$300,14,FALSE)</f>
        <v>2.7E-2</v>
      </c>
      <c r="R477" s="1" t="str">
        <f>VLOOKUP(B477,Valores!$A$2:$O$300,15,FALSE)</f>
        <v>COM</v>
      </c>
      <c r="S477" s="322">
        <f t="shared" si="680"/>
        <v>0</v>
      </c>
      <c r="T477" s="322">
        <f t="shared" si="662"/>
        <v>0</v>
      </c>
      <c r="U477" s="322">
        <f t="shared" si="663"/>
        <v>0</v>
      </c>
      <c r="V477" s="322">
        <f t="shared" si="664"/>
        <v>0</v>
      </c>
      <c r="W477" s="322">
        <f t="shared" si="665"/>
        <v>0</v>
      </c>
      <c r="Y477" s="369">
        <f t="shared" si="681"/>
        <v>1588.2394531952059</v>
      </c>
      <c r="Z477" s="369">
        <f t="shared" si="666"/>
        <v>1526.4353697819802</v>
      </c>
      <c r="AA477" s="369">
        <f t="shared" si="667"/>
        <v>1610.9846107965197</v>
      </c>
      <c r="AB477" s="369">
        <f t="shared" si="668"/>
        <v>1577.7296217518401</v>
      </c>
      <c r="AC477" s="369">
        <f t="shared" si="669"/>
        <v>1591.5335794684995</v>
      </c>
      <c r="AE477" s="371">
        <f t="shared" si="682"/>
        <v>42.882465236270562</v>
      </c>
      <c r="AF477" s="371">
        <f t="shared" si="670"/>
        <v>41.213754984113464</v>
      </c>
      <c r="AG477" s="371">
        <f t="shared" si="671"/>
        <v>43.496584491506034</v>
      </c>
      <c r="AH477" s="371">
        <f t="shared" si="672"/>
        <v>42.59869978729968</v>
      </c>
      <c r="AI477" s="371">
        <f t="shared" si="673"/>
        <v>42.971406645649488</v>
      </c>
    </row>
    <row r="478" spans="1:35" x14ac:dyDescent="0.2">
      <c r="A478" s="61">
        <v>5</v>
      </c>
      <c r="B478" s="28" t="s">
        <v>2</v>
      </c>
      <c r="C478" s="28" t="str">
        <f>VLOOKUP(B478,Valores!$A$2:$F$223,5,FALSE)</f>
        <v>unid.</v>
      </c>
      <c r="D478" s="281">
        <v>1</v>
      </c>
      <c r="E478" s="209">
        <f>VLOOKUP($B478,Valores!$A$2:$G$300,6,FALSE)*VLOOKUP(VLOOKUP($B478,Indices_Poder!$B$5:$E$250,3,FALSE),Indices_Poder!$G$6:$N$28,4,FALSE)</f>
        <v>25042.747785145042</v>
      </c>
      <c r="F478" s="60">
        <f>$E478*VLOOKUP(F$473,Regional!$A$2:$B$7,2,FALSE)</f>
        <v>25355.782132459353</v>
      </c>
      <c r="G478" s="60">
        <f>$E478*VLOOKUP(G$473,Regional!$A$2:$B$7,2,FALSE)</f>
        <v>24369.097869724639</v>
      </c>
      <c r="H478" s="60">
        <f>$E478*VLOOKUP(H$473,Regional!$A$2:$B$7,2,FALSE)</f>
        <v>25718.901975343957</v>
      </c>
      <c r="I478" s="60">
        <f>$E478*VLOOKUP(I$473,Regional!$A$2:$B$7,2,FALSE)</f>
        <v>25187.995722298885</v>
      </c>
      <c r="J478" s="60">
        <f>$E478*VLOOKUP(J$473,Regional!$A$2:$B$7,2,FALSE)</f>
        <v>25408.371902808158</v>
      </c>
      <c r="K478" s="97">
        <f t="shared" si="674"/>
        <v>25042.747785145042</v>
      </c>
      <c r="L478" s="63">
        <f t="shared" si="675"/>
        <v>25355.782132459353</v>
      </c>
      <c r="M478" s="63">
        <f t="shared" si="676"/>
        <v>24369.097869724639</v>
      </c>
      <c r="N478" s="63">
        <f t="shared" si="677"/>
        <v>25718.901975343957</v>
      </c>
      <c r="O478" s="63">
        <f t="shared" si="678"/>
        <v>25187.995722298885</v>
      </c>
      <c r="P478" s="64">
        <f t="shared" si="679"/>
        <v>25408.371902808158</v>
      </c>
      <c r="Q478" s="1">
        <f>VLOOKUP(B478,Valores!$A$2:$O$300,14,FALSE)</f>
        <v>0.04</v>
      </c>
      <c r="R478" s="1" t="str">
        <f>VLOOKUP(B478,Valores!$A$2:$O$300,15,FALSE)</f>
        <v>UAR</v>
      </c>
      <c r="S478" s="322">
        <f t="shared" si="680"/>
        <v>17645.738800445197</v>
      </c>
      <c r="T478" s="322">
        <f t="shared" si="662"/>
        <v>16959.079927617993</v>
      </c>
      <c r="U478" s="322">
        <f t="shared" si="663"/>
        <v>17898.443207957742</v>
      </c>
      <c r="V478" s="322">
        <f t="shared" si="664"/>
        <v>17528.971936284222</v>
      </c>
      <c r="W478" s="322">
        <f t="shared" si="665"/>
        <v>17682.33736980908</v>
      </c>
      <c r="Y478" s="369">
        <f t="shared" si="681"/>
        <v>43001.520932904546</v>
      </c>
      <c r="Z478" s="369">
        <f t="shared" si="666"/>
        <v>41328.177797342636</v>
      </c>
      <c r="AA478" s="369">
        <f t="shared" si="667"/>
        <v>43617.345183301702</v>
      </c>
      <c r="AB478" s="369">
        <f t="shared" si="668"/>
        <v>42716.967658583104</v>
      </c>
      <c r="AC478" s="369">
        <f t="shared" si="669"/>
        <v>43090.709272617241</v>
      </c>
      <c r="AE478" s="371">
        <f t="shared" si="682"/>
        <v>1720.060837316182</v>
      </c>
      <c r="AF478" s="371">
        <f t="shared" si="670"/>
        <v>1653.1271118937054</v>
      </c>
      <c r="AG478" s="371">
        <f t="shared" si="671"/>
        <v>1744.6938073320682</v>
      </c>
      <c r="AH478" s="371">
        <f t="shared" si="672"/>
        <v>1708.6787063433242</v>
      </c>
      <c r="AI478" s="371">
        <f t="shared" si="673"/>
        <v>1723.6283709046897</v>
      </c>
    </row>
    <row r="479" spans="1:35" x14ac:dyDescent="0.2">
      <c r="A479" s="61">
        <v>6</v>
      </c>
      <c r="B479" s="28" t="s">
        <v>505</v>
      </c>
      <c r="C479" s="28" t="str">
        <f>VLOOKUP(B479,Valores!$A$2:$F$223,5,FALSE)</f>
        <v>unid.</v>
      </c>
      <c r="D479" s="281">
        <v>0.33</v>
      </c>
      <c r="E479" s="209">
        <f>EXP(10.06941)*POWER(13.8,0.39621)*POWER($Q$4,0.54447)*0.9331847*(1+Valores!$H$135)*(1+Valores!$I$135)*(1+Valores!$J$135)*VLOOKUP(VLOOKUP($B479,Indices_Poder!$B$5:$E$250,3,FALSE),Indices_Poder!$G$6:$N$28,8,FALSE)</f>
        <v>231416.57989152739</v>
      </c>
      <c r="F479" s="60">
        <f>$E479*VLOOKUP(F$473,Regional!$A$2:$B$7,2,FALSE)</f>
        <v>234309.28714017148</v>
      </c>
      <c r="G479" s="60">
        <f>$E479*VLOOKUP(G$473,Regional!$A$2:$B$7,2,FALSE)</f>
        <v>225191.4738924453</v>
      </c>
      <c r="H479" s="60">
        <f>$E479*VLOOKUP(H$473,Regional!$A$2:$B$7,2,FALSE)</f>
        <v>237664.82754859861</v>
      </c>
      <c r="I479" s="60">
        <f>$E479*VLOOKUP(I$473,Regional!$A$2:$B$7,2,FALSE)</f>
        <v>232758.79605489827</v>
      </c>
      <c r="J479" s="60">
        <f>$E479*VLOOKUP(J$473,Regional!$A$2:$B$7,2,FALSE)</f>
        <v>234795.26195794367</v>
      </c>
      <c r="K479" s="97">
        <f t="shared" si="674"/>
        <v>76367.471364204044</v>
      </c>
      <c r="L479" s="63">
        <f t="shared" si="675"/>
        <v>77322.064756256586</v>
      </c>
      <c r="M479" s="63">
        <f t="shared" si="676"/>
        <v>74313.186384506946</v>
      </c>
      <c r="N479" s="63">
        <f t="shared" si="677"/>
        <v>78429.393091037549</v>
      </c>
      <c r="O479" s="63">
        <f t="shared" si="678"/>
        <v>76810.402698116435</v>
      </c>
      <c r="P479" s="64">
        <f t="shared" si="679"/>
        <v>77482.436446121414</v>
      </c>
      <c r="Q479" s="1">
        <f>VLOOKUP(B479,Valores!$A$2:$O$300,14,FALSE)</f>
        <v>3.3300000000000003E-2</v>
      </c>
      <c r="R479" s="1" t="str">
        <f>VLOOKUP(B479,Valores!$A$2:$O$300,15,FALSE)</f>
        <v>UAR</v>
      </c>
      <c r="S479" s="322">
        <f t="shared" si="680"/>
        <v>53810.407072924078</v>
      </c>
      <c r="T479" s="322">
        <f t="shared" si="662"/>
        <v>51716.451479172763</v>
      </c>
      <c r="U479" s="322">
        <f t="shared" si="663"/>
        <v>54581.025248289407</v>
      </c>
      <c r="V479" s="322">
        <f t="shared" si="664"/>
        <v>53454.328329824239</v>
      </c>
      <c r="W479" s="322">
        <f t="shared" si="665"/>
        <v>53922.013843149405</v>
      </c>
      <c r="Y479" s="369">
        <f t="shared" si="681"/>
        <v>131132.47182918066</v>
      </c>
      <c r="Z479" s="369">
        <f t="shared" si="666"/>
        <v>126029.6378636797</v>
      </c>
      <c r="AA479" s="369">
        <f t="shared" si="667"/>
        <v>133010.41833932695</v>
      </c>
      <c r="AB479" s="369">
        <f t="shared" si="668"/>
        <v>130264.73102794067</v>
      </c>
      <c r="AC479" s="369">
        <f t="shared" si="669"/>
        <v>131404.45028927081</v>
      </c>
      <c r="AE479" s="371">
        <f t="shared" si="682"/>
        <v>4366.7113119117166</v>
      </c>
      <c r="AF479" s="371">
        <f t="shared" si="670"/>
        <v>4196.7869408605347</v>
      </c>
      <c r="AG479" s="371">
        <f t="shared" si="671"/>
        <v>4429.2469306995881</v>
      </c>
      <c r="AH479" s="371">
        <f t="shared" si="672"/>
        <v>4337.8155432304247</v>
      </c>
      <c r="AI479" s="371">
        <f t="shared" si="673"/>
        <v>4375.7681946327184</v>
      </c>
    </row>
    <row r="480" spans="1:35" s="69" customFormat="1" x14ac:dyDescent="0.2">
      <c r="A480" s="125">
        <v>7</v>
      </c>
      <c r="B480" s="28" t="s">
        <v>296</v>
      </c>
      <c r="C480" s="28" t="str">
        <f>VLOOKUP(B480,Valores!$A$2:$F$223,5,FALSE)</f>
        <v>unid.</v>
      </c>
      <c r="D480" s="281">
        <v>0.33</v>
      </c>
      <c r="E480" s="209">
        <f>VLOOKUP($B480,Valores!$A$2:$G$300,6,FALSE)*VLOOKUP(VLOOKUP($B480,Indices_Poder!$B$5:$E$250,3,FALSE),Indices_Poder!$G$6:$N$28,4,FALSE)</f>
        <v>33913.01283390211</v>
      </c>
      <c r="F480" s="60">
        <f>$E480*VLOOKUP(F$473,Regional!$A$2:$B$7,2,FALSE)</f>
        <v>34336.925494325886</v>
      </c>
      <c r="G480" s="60">
        <f>$E480*VLOOKUP(G$473,Regional!$A$2:$B$7,2,FALSE)</f>
        <v>33000.752788670143</v>
      </c>
      <c r="H480" s="60">
        <f>$E480*VLOOKUP(H$473,Regional!$A$2:$B$7,2,FALSE)</f>
        <v>34828.664180417465</v>
      </c>
      <c r="I480" s="60">
        <f>$E480*VLOOKUP(I$473,Regional!$A$2:$B$7,2,FALSE)</f>
        <v>34109.708308338741</v>
      </c>
      <c r="J480" s="60">
        <f>$E480*VLOOKUP(J$473,Regional!$A$2:$B$7,2,FALSE)</f>
        <v>34408.142821277077</v>
      </c>
      <c r="K480" s="128">
        <f t="shared" si="674"/>
        <v>11191.294235187697</v>
      </c>
      <c r="L480" s="60">
        <f t="shared" si="675"/>
        <v>11331.185413127543</v>
      </c>
      <c r="M480" s="60">
        <f t="shared" si="676"/>
        <v>10890.248420261147</v>
      </c>
      <c r="N480" s="60">
        <f t="shared" si="677"/>
        <v>11493.459179537764</v>
      </c>
      <c r="O480" s="60">
        <f t="shared" si="678"/>
        <v>11256.203741751784</v>
      </c>
      <c r="P480" s="82">
        <f t="shared" si="679"/>
        <v>11354.687131021436</v>
      </c>
      <c r="Q480" s="1">
        <f>VLOOKUP(B480,Valores!$A$2:$O$300,14,FALSE)</f>
        <v>2.7799999999999998E-2</v>
      </c>
      <c r="R480" s="1" t="str">
        <f>VLOOKUP(B480,Valores!$A$2:$O$300,15,FALSE)</f>
        <v>UAR</v>
      </c>
      <c r="S480" s="322">
        <f t="shared" si="680"/>
        <v>7885.6624124207083</v>
      </c>
      <c r="T480" s="322">
        <f t="shared" si="662"/>
        <v>7578.8030553349035</v>
      </c>
      <c r="U480" s="322">
        <f t="shared" si="663"/>
        <v>7998.5928864751259</v>
      </c>
      <c r="V480" s="322">
        <f t="shared" si="664"/>
        <v>7833.4807450990083</v>
      </c>
      <c r="W480" s="322">
        <f t="shared" si="665"/>
        <v>7902.0178603872091</v>
      </c>
      <c r="X480" s="1"/>
      <c r="Y480" s="369">
        <f t="shared" si="681"/>
        <v>19216.847825548251</v>
      </c>
      <c r="Z480" s="369">
        <f t="shared" si="666"/>
        <v>18469.05147559605</v>
      </c>
      <c r="AA480" s="369">
        <f t="shared" si="667"/>
        <v>19492.05206601289</v>
      </c>
      <c r="AB480" s="369">
        <f t="shared" si="668"/>
        <v>19089.684486850791</v>
      </c>
      <c r="AC480" s="369">
        <f t="shared" si="669"/>
        <v>19256.704991408646</v>
      </c>
      <c r="AD480" s="1"/>
      <c r="AE480" s="371">
        <f t="shared" si="682"/>
        <v>534.22836955024138</v>
      </c>
      <c r="AF480" s="371">
        <f t="shared" si="670"/>
        <v>513.43963102157022</v>
      </c>
      <c r="AG480" s="371">
        <f t="shared" si="671"/>
        <v>541.87904743515833</v>
      </c>
      <c r="AH480" s="371">
        <f t="shared" si="672"/>
        <v>530.69322873445196</v>
      </c>
      <c r="AI480" s="371">
        <f t="shared" si="673"/>
        <v>535.33639876116035</v>
      </c>
    </row>
    <row r="481" spans="1:35" s="69" customFormat="1" x14ac:dyDescent="0.2">
      <c r="A481" s="125">
        <v>8</v>
      </c>
      <c r="B481" s="28" t="s">
        <v>249</v>
      </c>
      <c r="C481" s="28" t="str">
        <f>VLOOKUP(B481,Valores!$A$2:$F$223,5,FALSE)</f>
        <v>kg</v>
      </c>
      <c r="D481" s="281">
        <v>0</v>
      </c>
      <c r="E481" s="209">
        <f>VLOOKUP($B481,Valores!$A$2:$G$300,6,FALSE)*VLOOKUP(VLOOKUP($B481,Indices_Poder!$B$5:$E$250,3,FALSE),Indices_Poder!$G$6:$N$28,4,FALSE)</f>
        <v>63.149084067654321</v>
      </c>
      <c r="F481" s="60">
        <f>$E481*VLOOKUP(F$473,Regional!$A$2:$B$7,2,FALSE)</f>
        <v>63.9384476185</v>
      </c>
      <c r="G481" s="60">
        <f>$E481*VLOOKUP(G$473,Regional!$A$2:$B$7,2,FALSE)</f>
        <v>61.450373706234416</v>
      </c>
      <c r="H481" s="60">
        <f>$E481*VLOOKUP(H$473,Regional!$A$2:$B$7,2,FALSE)</f>
        <v>64.854109337480978</v>
      </c>
      <c r="I481" s="60">
        <f>$E481*VLOOKUP(I$473,Regional!$A$2:$B$7,2,FALSE)</f>
        <v>63.51534875524672</v>
      </c>
      <c r="J481" s="60">
        <f>$E481*VLOOKUP(J$473,Regional!$A$2:$B$7,2,FALSE)</f>
        <v>64.071060695042078</v>
      </c>
      <c r="K481" s="128">
        <f t="shared" si="674"/>
        <v>0</v>
      </c>
      <c r="L481" s="60">
        <f t="shared" si="675"/>
        <v>0</v>
      </c>
      <c r="M481" s="60">
        <f t="shared" si="676"/>
        <v>0</v>
      </c>
      <c r="N481" s="60">
        <f t="shared" si="677"/>
        <v>0</v>
      </c>
      <c r="O481" s="60">
        <f t="shared" si="678"/>
        <v>0</v>
      </c>
      <c r="P481" s="82">
        <f t="shared" si="679"/>
        <v>0</v>
      </c>
      <c r="Q481" s="1">
        <f>VLOOKUP(B481,Valores!$A$2:$O$300,14,FALSE)</f>
        <v>2.5000000000000001E-2</v>
      </c>
      <c r="R481" s="1" t="str">
        <f>VLOOKUP(B481,Valores!$A$2:$O$300,15,FALSE)</f>
        <v>UAR</v>
      </c>
      <c r="S481" s="322">
        <f t="shared" si="680"/>
        <v>0</v>
      </c>
      <c r="T481" s="322">
        <f t="shared" si="662"/>
        <v>0</v>
      </c>
      <c r="U481" s="322">
        <f t="shared" si="663"/>
        <v>0</v>
      </c>
      <c r="V481" s="322">
        <f t="shared" si="664"/>
        <v>0</v>
      </c>
      <c r="W481" s="322">
        <f t="shared" si="665"/>
        <v>0</v>
      </c>
      <c r="X481" s="1"/>
      <c r="Y481" s="369">
        <f t="shared" si="681"/>
        <v>0</v>
      </c>
      <c r="Z481" s="369">
        <f t="shared" si="666"/>
        <v>0</v>
      </c>
      <c r="AA481" s="369">
        <f t="shared" si="667"/>
        <v>0</v>
      </c>
      <c r="AB481" s="369">
        <f t="shared" si="668"/>
        <v>0</v>
      </c>
      <c r="AC481" s="369">
        <f t="shared" si="669"/>
        <v>0</v>
      </c>
      <c r="AD481" s="1"/>
      <c r="AE481" s="371">
        <f t="shared" si="682"/>
        <v>0</v>
      </c>
      <c r="AF481" s="371">
        <f t="shared" si="670"/>
        <v>0</v>
      </c>
      <c r="AG481" s="371">
        <f t="shared" si="671"/>
        <v>0</v>
      </c>
      <c r="AH481" s="371">
        <f t="shared" si="672"/>
        <v>0</v>
      </c>
      <c r="AI481" s="371">
        <f t="shared" si="673"/>
        <v>0</v>
      </c>
    </row>
    <row r="482" spans="1:35" x14ac:dyDescent="0.2">
      <c r="A482" s="61">
        <v>9</v>
      </c>
      <c r="B482" s="28" t="s">
        <v>4</v>
      </c>
      <c r="C482" s="28" t="str">
        <f>VLOOKUP(B482,Valores!$A$2:$F$223,5,FALSE)</f>
        <v>kg</v>
      </c>
      <c r="D482" s="281">
        <v>146</v>
      </c>
      <c r="E482" s="209">
        <f>VLOOKUP($B482,Valores!$A$2:$G$300,6,FALSE)*VLOOKUP(VLOOKUP($B482,Indices_Poder!$B$5:$E$250,3,FALSE),Indices_Poder!$G$6:$N$28,4,FALSE)</f>
        <v>50.884983367545722</v>
      </c>
      <c r="F482" s="60">
        <f>$E482*VLOOKUP(F$473,Regional!$A$2:$B$7,2,FALSE)</f>
        <v>51.521045659640038</v>
      </c>
      <c r="G482" s="60">
        <f>$E482*VLOOKUP(G$473,Regional!$A$2:$B$7,2,FALSE)</f>
        <v>49.516177314958739</v>
      </c>
      <c r="H482" s="60">
        <f>$E482*VLOOKUP(H$473,Regional!$A$2:$B$7,2,FALSE)</f>
        <v>52.258877918469452</v>
      </c>
      <c r="I482" s="60">
        <f>$E482*VLOOKUP(I$473,Regional!$A$2:$B$7,2,FALSE)</f>
        <v>51.180116271077488</v>
      </c>
      <c r="J482" s="60">
        <f>$E482*VLOOKUP(J$473,Regional!$A$2:$B$7,2,FALSE)</f>
        <v>51.62790412471189</v>
      </c>
      <c r="K482" s="97">
        <f t="shared" si="674"/>
        <v>7429.2075716616755</v>
      </c>
      <c r="L482" s="63">
        <f t="shared" si="675"/>
        <v>7522.0726663074456</v>
      </c>
      <c r="M482" s="63">
        <f t="shared" si="676"/>
        <v>7229.361887983976</v>
      </c>
      <c r="N482" s="63">
        <f t="shared" si="677"/>
        <v>7629.79617609654</v>
      </c>
      <c r="O482" s="63">
        <f t="shared" si="678"/>
        <v>7472.2969755773129</v>
      </c>
      <c r="P482" s="64">
        <f t="shared" si="679"/>
        <v>7537.6740022079357</v>
      </c>
      <c r="Q482" s="1" t="str">
        <f>VLOOKUP(B482,Valores!$A$2:$O$300,14,FALSE)</f>
        <v>Rateio</v>
      </c>
      <c r="R482" s="1" t="str">
        <f>VLOOKUP(B482,Valores!$A$2:$O$300,15,FALSE)</f>
        <v>COM</v>
      </c>
      <c r="S482" s="322">
        <f t="shared" si="680"/>
        <v>0</v>
      </c>
      <c r="T482" s="322">
        <f t="shared" si="662"/>
        <v>0</v>
      </c>
      <c r="U482" s="322">
        <f t="shared" si="663"/>
        <v>0</v>
      </c>
      <c r="V482" s="322">
        <f t="shared" si="664"/>
        <v>0</v>
      </c>
      <c r="W482" s="322">
        <f t="shared" si="665"/>
        <v>0</v>
      </c>
      <c r="Y482" s="369">
        <f t="shared" si="681"/>
        <v>7522.0726663074456</v>
      </c>
      <c r="Z482" s="369">
        <f t="shared" si="666"/>
        <v>7229.361887983976</v>
      </c>
      <c r="AA482" s="369">
        <f t="shared" si="667"/>
        <v>7629.79617609654</v>
      </c>
      <c r="AB482" s="369">
        <f t="shared" si="668"/>
        <v>7472.2969755773129</v>
      </c>
      <c r="AC482" s="369">
        <f t="shared" si="669"/>
        <v>7537.6740022079357</v>
      </c>
      <c r="AE482" s="371">
        <f t="shared" si="682"/>
        <v>0</v>
      </c>
      <c r="AF482" s="371">
        <f t="shared" si="670"/>
        <v>0</v>
      </c>
      <c r="AG482" s="371">
        <f t="shared" si="671"/>
        <v>0</v>
      </c>
      <c r="AH482" s="371">
        <f t="shared" si="672"/>
        <v>0</v>
      </c>
      <c r="AI482" s="371">
        <f t="shared" si="673"/>
        <v>0</v>
      </c>
    </row>
    <row r="483" spans="1:35" x14ac:dyDescent="0.2">
      <c r="A483" s="61">
        <v>10</v>
      </c>
      <c r="B483" s="28" t="s">
        <v>452</v>
      </c>
      <c r="C483" s="28" t="str">
        <f>VLOOKUP(B483,Valores!$A$2:$F$223,5,FALSE)</f>
        <v>unid.</v>
      </c>
      <c r="D483" s="281">
        <v>0</v>
      </c>
      <c r="E483" s="209">
        <f>VLOOKUP($B483,Valores!$A$2:$G$300,6,FALSE)*VLOOKUP(VLOOKUP($B483,Indices_Poder!$B$5:$E$250,3,FALSE),Indices_Poder!$G$6:$N$28,4,FALSE)</f>
        <v>151.61455081445314</v>
      </c>
      <c r="F483" s="60">
        <f>$E483*VLOOKUP(F$473,Regional!$A$2:$B$7,2,FALSE)</f>
        <v>153.50973269963379</v>
      </c>
      <c r="G483" s="60">
        <f>$E483*VLOOKUP(G$473,Regional!$A$2:$B$7,2,FALSE)</f>
        <v>147.53611939754435</v>
      </c>
      <c r="H483" s="60">
        <f>$E483*VLOOKUP(H$473,Regional!$A$2:$B$7,2,FALSE)</f>
        <v>155.70814368644335</v>
      </c>
      <c r="I483" s="60">
        <f>$E483*VLOOKUP(I$473,Regional!$A$2:$B$7,2,FALSE)</f>
        <v>152.49391520917698</v>
      </c>
      <c r="J483" s="60">
        <f>$E483*VLOOKUP(J$473,Regional!$A$2:$B$7,2,FALSE)</f>
        <v>153.82812325634416</v>
      </c>
      <c r="K483" s="97">
        <f t="shared" si="674"/>
        <v>0</v>
      </c>
      <c r="L483" s="63">
        <f t="shared" si="675"/>
        <v>0</v>
      </c>
      <c r="M483" s="63">
        <f t="shared" si="676"/>
        <v>0</v>
      </c>
      <c r="N483" s="63">
        <f t="shared" si="677"/>
        <v>0</v>
      </c>
      <c r="O483" s="63">
        <f t="shared" si="678"/>
        <v>0</v>
      </c>
      <c r="P483" s="64">
        <f t="shared" si="679"/>
        <v>0</v>
      </c>
      <c r="Q483" s="1">
        <f>VLOOKUP(B483,Valores!$A$2:$O$300,14,FALSE)</f>
        <v>2.5000000000000001E-2</v>
      </c>
      <c r="R483" s="1" t="str">
        <f>VLOOKUP(B483,Valores!$A$2:$O$300,15,FALSE)</f>
        <v>COM</v>
      </c>
      <c r="S483" s="322">
        <f t="shared" si="680"/>
        <v>0</v>
      </c>
      <c r="T483" s="322">
        <f t="shared" si="662"/>
        <v>0</v>
      </c>
      <c r="U483" s="322">
        <f t="shared" si="663"/>
        <v>0</v>
      </c>
      <c r="V483" s="322">
        <f t="shared" si="664"/>
        <v>0</v>
      </c>
      <c r="W483" s="322">
        <f t="shared" si="665"/>
        <v>0</v>
      </c>
      <c r="Y483" s="369">
        <f t="shared" si="681"/>
        <v>0</v>
      </c>
      <c r="Z483" s="369">
        <f t="shared" si="666"/>
        <v>0</v>
      </c>
      <c r="AA483" s="369">
        <f t="shared" si="667"/>
        <v>0</v>
      </c>
      <c r="AB483" s="369">
        <f t="shared" si="668"/>
        <v>0</v>
      </c>
      <c r="AC483" s="369">
        <f t="shared" si="669"/>
        <v>0</v>
      </c>
      <c r="AE483" s="371">
        <f t="shared" si="682"/>
        <v>0</v>
      </c>
      <c r="AF483" s="371">
        <f t="shared" si="670"/>
        <v>0</v>
      </c>
      <c r="AG483" s="371">
        <f t="shared" si="671"/>
        <v>0</v>
      </c>
      <c r="AH483" s="371">
        <f t="shared" si="672"/>
        <v>0</v>
      </c>
      <c r="AI483" s="371">
        <f t="shared" si="673"/>
        <v>0</v>
      </c>
    </row>
    <row r="484" spans="1:35" x14ac:dyDescent="0.2">
      <c r="A484" s="61">
        <v>11</v>
      </c>
      <c r="B484" s="28" t="s">
        <v>394</v>
      </c>
      <c r="C484" s="28" t="str">
        <f>VLOOKUP(B484,Valores!$A$2:$F$223,5,FALSE)</f>
        <v>kg</v>
      </c>
      <c r="D484" s="281">
        <v>500</v>
      </c>
      <c r="E484" s="209">
        <f>VLOOKUP($B484,Valores!$A$2:$G$300,6,FALSE)*VLOOKUP(VLOOKUP($B484,Indices_Poder!$B$5:$E$250,3,FALSE),Indices_Poder!$G$6:$N$28,4,FALSE)</f>
        <v>46.114880431832724</v>
      </c>
      <c r="F484" s="60">
        <f>$E484*VLOOKUP(F$473,Regional!$A$2:$B$7,2,FALSE)</f>
        <v>46.691316437230633</v>
      </c>
      <c r="G484" s="60">
        <f>$E484*VLOOKUP(G$473,Regional!$A$2:$B$7,2,FALSE)</f>
        <v>44.87439014821642</v>
      </c>
      <c r="H484" s="60">
        <f>$E484*VLOOKUP(H$473,Regional!$A$2:$B$7,2,FALSE)</f>
        <v>47.359982203492201</v>
      </c>
      <c r="I484" s="60">
        <f>$E484*VLOOKUP(I$473,Regional!$A$2:$B$7,2,FALSE)</f>
        <v>46.382346738337354</v>
      </c>
      <c r="J484" s="60">
        <f>$E484*VLOOKUP(J$473,Regional!$A$2:$B$7,2,FALSE)</f>
        <v>46.788157686137481</v>
      </c>
      <c r="K484" s="97">
        <f t="shared" si="674"/>
        <v>23057.440215916362</v>
      </c>
      <c r="L484" s="63">
        <f t="shared" si="675"/>
        <v>23345.658218615317</v>
      </c>
      <c r="M484" s="63">
        <f t="shared" si="676"/>
        <v>22437.195074108211</v>
      </c>
      <c r="N484" s="63">
        <f t="shared" si="677"/>
        <v>23679.991101746102</v>
      </c>
      <c r="O484" s="63">
        <f t="shared" si="678"/>
        <v>23191.173369168679</v>
      </c>
      <c r="P484" s="64">
        <f t="shared" si="679"/>
        <v>23394.078843068739</v>
      </c>
      <c r="Q484" s="1">
        <f>VLOOKUP(B484,Valores!$A$2:$O$300,14,FALSE)</f>
        <v>3.1300000000000001E-2</v>
      </c>
      <c r="R484" s="1" t="str">
        <f>VLOOKUP(B484,Valores!$A$2:$O$300,15,FALSE)</f>
        <v>UAR</v>
      </c>
      <c r="S484" s="322">
        <f t="shared" si="680"/>
        <v>16246.842037768994</v>
      </c>
      <c r="T484" s="322">
        <f t="shared" si="662"/>
        <v>15614.619246373341</v>
      </c>
      <c r="U484" s="322">
        <f t="shared" si="663"/>
        <v>16479.512862013584</v>
      </c>
      <c r="V484" s="322">
        <f t="shared" si="664"/>
        <v>16139.332070704249</v>
      </c>
      <c r="W484" s="322">
        <f t="shared" si="665"/>
        <v>16280.539191625105</v>
      </c>
      <c r="Y484" s="369">
        <f t="shared" si="681"/>
        <v>39592.500256384315</v>
      </c>
      <c r="Z484" s="369">
        <f t="shared" si="666"/>
        <v>38051.81432048155</v>
      </c>
      <c r="AA484" s="369">
        <f t="shared" si="667"/>
        <v>40159.503963759686</v>
      </c>
      <c r="AB484" s="369">
        <f t="shared" si="668"/>
        <v>39330.505439872926</v>
      </c>
      <c r="AC484" s="369">
        <f t="shared" si="669"/>
        <v>39674.618034693842</v>
      </c>
      <c r="AE484" s="371">
        <f t="shared" si="682"/>
        <v>1239.2452580248291</v>
      </c>
      <c r="AF484" s="371">
        <f t="shared" si="670"/>
        <v>1191.0217882310726</v>
      </c>
      <c r="AG484" s="371">
        <f t="shared" si="671"/>
        <v>1256.9924740656782</v>
      </c>
      <c r="AH484" s="371">
        <f t="shared" si="672"/>
        <v>1231.0448202680227</v>
      </c>
      <c r="AI484" s="371">
        <f t="shared" si="673"/>
        <v>1241.8155444859174</v>
      </c>
    </row>
    <row r="485" spans="1:35" x14ac:dyDescent="0.2">
      <c r="A485" s="61">
        <v>12</v>
      </c>
      <c r="B485" s="28" t="s">
        <v>395</v>
      </c>
      <c r="C485" s="28" t="str">
        <f>VLOOKUP(B485,Valores!$A$2:$F$223,5,FALSE)</f>
        <v>kg</v>
      </c>
      <c r="D485" s="281">
        <v>500</v>
      </c>
      <c r="E485" s="209">
        <f>VLOOKUP($B485,Valores!$A$2:$G$300,6,FALSE)*VLOOKUP(VLOOKUP($B485,Indices_Poder!$B$5:$E$250,3,FALSE),Indices_Poder!$G$6:$N$28,4,FALSE)</f>
        <v>46.114880431832724</v>
      </c>
      <c r="F485" s="60">
        <f>$E485*VLOOKUP(F$473,Regional!$A$2:$B$7,2,FALSE)</f>
        <v>46.691316437230633</v>
      </c>
      <c r="G485" s="60">
        <f>$E485*VLOOKUP(G$473,Regional!$A$2:$B$7,2,FALSE)</f>
        <v>44.87439014821642</v>
      </c>
      <c r="H485" s="60">
        <f>$E485*VLOOKUP(H$473,Regional!$A$2:$B$7,2,FALSE)</f>
        <v>47.359982203492201</v>
      </c>
      <c r="I485" s="60">
        <f>$E485*VLOOKUP(I$473,Regional!$A$2:$B$7,2,FALSE)</f>
        <v>46.382346738337354</v>
      </c>
      <c r="J485" s="60">
        <f>$E485*VLOOKUP(J$473,Regional!$A$2:$B$7,2,FALSE)</f>
        <v>46.788157686137481</v>
      </c>
      <c r="K485" s="97">
        <f t="shared" si="674"/>
        <v>23057.440215916362</v>
      </c>
      <c r="L485" s="63">
        <f t="shared" si="675"/>
        <v>23345.658218615317</v>
      </c>
      <c r="M485" s="63">
        <f t="shared" si="676"/>
        <v>22437.195074108211</v>
      </c>
      <c r="N485" s="63">
        <f t="shared" si="677"/>
        <v>23679.991101746102</v>
      </c>
      <c r="O485" s="63">
        <f t="shared" si="678"/>
        <v>23191.173369168679</v>
      </c>
      <c r="P485" s="64">
        <f t="shared" si="679"/>
        <v>23394.078843068739</v>
      </c>
      <c r="Q485" s="1">
        <f>VLOOKUP(B485,Valores!$A$2:$O$300,14,FALSE)</f>
        <v>3.1300000000000001E-2</v>
      </c>
      <c r="R485" s="1" t="str">
        <f>VLOOKUP(B485,Valores!$A$2:$O$300,15,FALSE)</f>
        <v>UAR</v>
      </c>
      <c r="S485" s="322">
        <f t="shared" si="680"/>
        <v>16246.842037768994</v>
      </c>
      <c r="T485" s="322">
        <f t="shared" si="662"/>
        <v>15614.619246373341</v>
      </c>
      <c r="U485" s="322">
        <f t="shared" si="663"/>
        <v>16479.512862013584</v>
      </c>
      <c r="V485" s="322">
        <f t="shared" si="664"/>
        <v>16139.332070704249</v>
      </c>
      <c r="W485" s="322">
        <f t="shared" si="665"/>
        <v>16280.539191625105</v>
      </c>
      <c r="Y485" s="369">
        <f t="shared" si="681"/>
        <v>39592.500256384315</v>
      </c>
      <c r="Z485" s="369">
        <f t="shared" si="666"/>
        <v>38051.81432048155</v>
      </c>
      <c r="AA485" s="369">
        <f t="shared" si="667"/>
        <v>40159.503963759686</v>
      </c>
      <c r="AB485" s="369">
        <f t="shared" si="668"/>
        <v>39330.505439872926</v>
      </c>
      <c r="AC485" s="369">
        <f t="shared" si="669"/>
        <v>39674.618034693842</v>
      </c>
      <c r="AE485" s="371">
        <f t="shared" si="682"/>
        <v>1239.2452580248291</v>
      </c>
      <c r="AF485" s="371">
        <f t="shared" si="670"/>
        <v>1191.0217882310726</v>
      </c>
      <c r="AG485" s="371">
        <f t="shared" si="671"/>
        <v>1256.9924740656782</v>
      </c>
      <c r="AH485" s="371">
        <f t="shared" si="672"/>
        <v>1231.0448202680227</v>
      </c>
      <c r="AI485" s="371">
        <f t="shared" si="673"/>
        <v>1241.8155444859174</v>
      </c>
    </row>
    <row r="486" spans="1:35" x14ac:dyDescent="0.2">
      <c r="A486" s="61">
        <v>13</v>
      </c>
      <c r="B486" s="28" t="s">
        <v>418</v>
      </c>
      <c r="C486" s="28" t="str">
        <f>VLOOKUP(B486,Valores!$A$2:$F$223,5,FALSE)</f>
        <v>m³</v>
      </c>
      <c r="D486" s="282">
        <v>10.1</v>
      </c>
      <c r="E486" s="209">
        <f>VLOOKUP($B486,Valores!$A$2:$G$300,6,FALSE)*VLOOKUP(VLOOKUP($B486,Indices_Poder!$B$5:$E$250,3,FALSE),Indices_Poder!$G$6:$N$28,4,FALSE)</f>
        <v>3532.8480140991414</v>
      </c>
      <c r="F486" s="60">
        <f>$E486*VLOOKUP(F$473,Regional!$A$2:$B$7,2,FALSE)</f>
        <v>3577.0086142753808</v>
      </c>
      <c r="G486" s="60">
        <f>$E486*VLOOKUP(G$473,Regional!$A$2:$B$7,2,FALSE)</f>
        <v>3437.8144025198744</v>
      </c>
      <c r="H486" s="60">
        <f>$E486*VLOOKUP(H$473,Regional!$A$2:$B$7,2,FALSE)</f>
        <v>3628.2349104798182</v>
      </c>
      <c r="I486" s="60">
        <f>$E486*VLOOKUP(I$473,Regional!$A$2:$B$7,2,FALSE)</f>
        <v>3553.3385325809168</v>
      </c>
      <c r="J486" s="60">
        <f>$E486*VLOOKUP(J$473,Regional!$A$2:$B$7,2,FALSE)</f>
        <v>3584.4275951049885</v>
      </c>
      <c r="K486" s="97">
        <f t="shared" si="674"/>
        <v>35681.764942401329</v>
      </c>
      <c r="L486" s="63">
        <f t="shared" si="675"/>
        <v>36127.787004181344</v>
      </c>
      <c r="M486" s="63">
        <f t="shared" si="676"/>
        <v>34721.925465450731</v>
      </c>
      <c r="N486" s="63">
        <f t="shared" si="677"/>
        <v>36645.172595846161</v>
      </c>
      <c r="O486" s="63">
        <f t="shared" si="678"/>
        <v>35888.719179067259</v>
      </c>
      <c r="P486" s="64">
        <f t="shared" si="679"/>
        <v>36202.718710560381</v>
      </c>
      <c r="Q486" s="1">
        <f>VLOOKUP(B486,Valores!$A$2:$O$300,14,FALSE)</f>
        <v>3.1300000000000001E-2</v>
      </c>
      <c r="R486" s="1" t="str">
        <f>VLOOKUP(B486,Valores!$A$2:$O$300,15,FALSE)</f>
        <v>COM</v>
      </c>
      <c r="S486" s="322">
        <f t="shared" si="680"/>
        <v>0</v>
      </c>
      <c r="T486" s="322">
        <f t="shared" si="662"/>
        <v>0</v>
      </c>
      <c r="U486" s="322">
        <f t="shared" si="663"/>
        <v>0</v>
      </c>
      <c r="V486" s="322">
        <f t="shared" si="664"/>
        <v>0</v>
      </c>
      <c r="W486" s="322">
        <f t="shared" si="665"/>
        <v>0</v>
      </c>
      <c r="Y486" s="369">
        <f t="shared" si="681"/>
        <v>36127.787004181344</v>
      </c>
      <c r="Z486" s="369">
        <f t="shared" si="666"/>
        <v>34721.925465450731</v>
      </c>
      <c r="AA486" s="369">
        <f t="shared" si="667"/>
        <v>36645.172595846161</v>
      </c>
      <c r="AB486" s="369">
        <f t="shared" si="668"/>
        <v>35888.719179067259</v>
      </c>
      <c r="AC486" s="369">
        <f t="shared" si="669"/>
        <v>36202.718710560381</v>
      </c>
      <c r="AE486" s="371">
        <f t="shared" si="682"/>
        <v>1130.7997332308762</v>
      </c>
      <c r="AF486" s="371">
        <f t="shared" si="670"/>
        <v>1086.7962670686079</v>
      </c>
      <c r="AG486" s="371">
        <f t="shared" si="671"/>
        <v>1146.9939022499848</v>
      </c>
      <c r="AH486" s="371">
        <f t="shared" si="672"/>
        <v>1123.3169103048053</v>
      </c>
      <c r="AI486" s="371">
        <f t="shared" si="673"/>
        <v>1133.1450956405399</v>
      </c>
    </row>
    <row r="487" spans="1:35" x14ac:dyDescent="0.2">
      <c r="A487" s="61">
        <v>14</v>
      </c>
      <c r="B487" s="28" t="s">
        <v>387</v>
      </c>
      <c r="C487" s="28" t="str">
        <f>VLOOKUP(B487,Valores!$A$2:$F$223,5,FALSE)</f>
        <v>m³</v>
      </c>
      <c r="D487" s="281">
        <v>48</v>
      </c>
      <c r="E487" s="209">
        <f>VLOOKUP($B487,Valores!$A$2:$G$300,6,FALSE)*VLOOKUP(VLOOKUP($B487,Indices_Poder!$B$5:$E$250,3,FALSE),Indices_Poder!$G$6:$N$28,4,FALSE)</f>
        <v>3532.8480140991414</v>
      </c>
      <c r="F487" s="60">
        <f>$E487*VLOOKUP(F$473,Regional!$A$2:$B$7,2,FALSE)</f>
        <v>3577.0086142753808</v>
      </c>
      <c r="G487" s="60">
        <f>$E487*VLOOKUP(G$473,Regional!$A$2:$B$7,2,FALSE)</f>
        <v>3437.8144025198744</v>
      </c>
      <c r="H487" s="60">
        <f>$E487*VLOOKUP(H$473,Regional!$A$2:$B$7,2,FALSE)</f>
        <v>3628.2349104798182</v>
      </c>
      <c r="I487" s="60">
        <f>$E487*VLOOKUP(I$473,Regional!$A$2:$B$7,2,FALSE)</f>
        <v>3553.3385325809168</v>
      </c>
      <c r="J487" s="60">
        <f>$E487*VLOOKUP(J$473,Regional!$A$2:$B$7,2,FALSE)</f>
        <v>3584.4275951049885</v>
      </c>
      <c r="K487" s="97">
        <f>D487*E487</f>
        <v>169576.70467675879</v>
      </c>
      <c r="L487" s="63">
        <f t="shared" si="675"/>
        <v>171696.41348521828</v>
      </c>
      <c r="M487" s="63">
        <f t="shared" si="676"/>
        <v>165015.09132095397</v>
      </c>
      <c r="N487" s="63">
        <f t="shared" si="677"/>
        <v>174155.27570303128</v>
      </c>
      <c r="O487" s="63">
        <f t="shared" si="678"/>
        <v>170560.24956388399</v>
      </c>
      <c r="P487" s="64">
        <f t="shared" si="679"/>
        <v>172052.52456503944</v>
      </c>
      <c r="Q487" s="1">
        <f>VLOOKUP(B487,Valores!$A$2:$O$300,14,FALSE)</f>
        <v>3.1300000000000001E-2</v>
      </c>
      <c r="R487" s="1" t="str">
        <f>VLOOKUP(B487,Valores!$A$2:$O$300,15,FALSE)</f>
        <v>COM</v>
      </c>
      <c r="S487" s="322">
        <f t="shared" si="680"/>
        <v>0</v>
      </c>
      <c r="T487" s="322">
        <f t="shared" si="662"/>
        <v>0</v>
      </c>
      <c r="U487" s="322">
        <f t="shared" si="663"/>
        <v>0</v>
      </c>
      <c r="V487" s="322">
        <f t="shared" si="664"/>
        <v>0</v>
      </c>
      <c r="W487" s="322">
        <f t="shared" si="665"/>
        <v>0</v>
      </c>
      <c r="Y487" s="369">
        <f t="shared" si="681"/>
        <v>171696.41348521828</v>
      </c>
      <c r="Z487" s="369">
        <f t="shared" si="666"/>
        <v>165015.09132095397</v>
      </c>
      <c r="AA487" s="369">
        <f t="shared" si="667"/>
        <v>174155.27570303128</v>
      </c>
      <c r="AB487" s="369">
        <f t="shared" si="668"/>
        <v>170560.24956388399</v>
      </c>
      <c r="AC487" s="369">
        <f t="shared" si="669"/>
        <v>172052.52456503944</v>
      </c>
      <c r="AE487" s="371">
        <f t="shared" si="682"/>
        <v>5374.0977420873323</v>
      </c>
      <c r="AF487" s="371">
        <f t="shared" si="670"/>
        <v>5164.9723583458599</v>
      </c>
      <c r="AG487" s="371">
        <f t="shared" si="671"/>
        <v>5451.0601295048791</v>
      </c>
      <c r="AH487" s="371">
        <f t="shared" si="672"/>
        <v>5338.5358113495695</v>
      </c>
      <c r="AI487" s="371">
        <f t="shared" si="673"/>
        <v>5385.2440188857345</v>
      </c>
    </row>
    <row r="488" spans="1:35" x14ac:dyDescent="0.2">
      <c r="A488" s="61">
        <v>15</v>
      </c>
      <c r="B488" s="28" t="s">
        <v>397</v>
      </c>
      <c r="C488" s="28" t="str">
        <f>VLOOKUP(B488,Valores!$A$2:$F$223,5,FALSE)</f>
        <v>m³</v>
      </c>
      <c r="D488" s="281">
        <v>0.2</v>
      </c>
      <c r="E488" s="209">
        <f>VLOOKUP($B488,Valores!$A$2:$G$300,6,FALSE)*VLOOKUP(VLOOKUP($B488,Indices_Poder!$B$5:$E$250,3,FALSE),Indices_Poder!$G$6:$N$28,4,FALSE)</f>
        <v>3532.8480140991414</v>
      </c>
      <c r="F488" s="60">
        <f>$E488*VLOOKUP(F$473,Regional!$A$2:$B$7,2,FALSE)</f>
        <v>3577.0086142753808</v>
      </c>
      <c r="G488" s="60">
        <f>$E488*VLOOKUP(G$473,Regional!$A$2:$B$7,2,FALSE)</f>
        <v>3437.8144025198744</v>
      </c>
      <c r="H488" s="60">
        <f>$E488*VLOOKUP(H$473,Regional!$A$2:$B$7,2,FALSE)</f>
        <v>3628.2349104798182</v>
      </c>
      <c r="I488" s="60">
        <f>$E488*VLOOKUP(I$473,Regional!$A$2:$B$7,2,FALSE)</f>
        <v>3553.3385325809168</v>
      </c>
      <c r="J488" s="60">
        <f>$E488*VLOOKUP(J$473,Regional!$A$2:$B$7,2,FALSE)</f>
        <v>3584.4275951049885</v>
      </c>
      <c r="K488" s="97">
        <f t="shared" si="674"/>
        <v>706.56960281982833</v>
      </c>
      <c r="L488" s="63">
        <f t="shared" si="675"/>
        <v>715.40172285507617</v>
      </c>
      <c r="M488" s="63">
        <f t="shared" si="676"/>
        <v>687.56288050397495</v>
      </c>
      <c r="N488" s="63">
        <f t="shared" si="677"/>
        <v>725.64698209596372</v>
      </c>
      <c r="O488" s="63">
        <f t="shared" si="678"/>
        <v>710.66770651618344</v>
      </c>
      <c r="P488" s="64">
        <f t="shared" si="679"/>
        <v>716.88551902099778</v>
      </c>
      <c r="Q488" s="1">
        <f>VLOOKUP(B488,Valores!$A$2:$O$300,14,FALSE)</f>
        <v>3.1300000000000001E-2</v>
      </c>
      <c r="R488" s="1" t="str">
        <f>VLOOKUP(B488,Valores!$A$2:$O$300,15,FALSE)</f>
        <v>COM</v>
      </c>
      <c r="S488" s="322">
        <f t="shared" si="680"/>
        <v>0</v>
      </c>
      <c r="T488" s="322">
        <f t="shared" si="662"/>
        <v>0</v>
      </c>
      <c r="U488" s="322">
        <f t="shared" si="663"/>
        <v>0</v>
      </c>
      <c r="V488" s="322">
        <f t="shared" si="664"/>
        <v>0</v>
      </c>
      <c r="W488" s="322">
        <f t="shared" si="665"/>
        <v>0</v>
      </c>
      <c r="Y488" s="369">
        <f t="shared" si="681"/>
        <v>715.40172285507617</v>
      </c>
      <c r="Z488" s="369">
        <f t="shared" si="666"/>
        <v>687.56288050397495</v>
      </c>
      <c r="AA488" s="369">
        <f t="shared" si="667"/>
        <v>725.64698209596372</v>
      </c>
      <c r="AB488" s="369">
        <f t="shared" si="668"/>
        <v>710.66770651618344</v>
      </c>
      <c r="AC488" s="369">
        <f t="shared" si="669"/>
        <v>716.88551902099778</v>
      </c>
      <c r="AE488" s="371">
        <f t="shared" si="682"/>
        <v>22.392073925363885</v>
      </c>
      <c r="AF488" s="371">
        <f t="shared" si="670"/>
        <v>21.520718159774418</v>
      </c>
      <c r="AG488" s="371">
        <f t="shared" si="671"/>
        <v>22.712750539603665</v>
      </c>
      <c r="AH488" s="371">
        <f t="shared" si="672"/>
        <v>22.243899213956542</v>
      </c>
      <c r="AI488" s="371">
        <f t="shared" si="673"/>
        <v>22.43851674535723</v>
      </c>
    </row>
    <row r="489" spans="1:35" x14ac:dyDescent="0.2">
      <c r="A489" s="61">
        <v>16</v>
      </c>
      <c r="B489" s="28" t="s">
        <v>542</v>
      </c>
      <c r="C489" s="28" t="str">
        <f>VLOOKUP(B489,Valores!$A$2:$F$223,5,FALSE)</f>
        <v>m³</v>
      </c>
      <c r="D489" s="281">
        <v>0</v>
      </c>
      <c r="E489" s="209">
        <f>VLOOKUP($B489,Valores!$A$2:$G$300,6,FALSE)*VLOOKUP(VLOOKUP($B489,Indices_Poder!$B$5:$E$250,3,FALSE),Indices_Poder!$G$6:$N$28,4,FALSE)</f>
        <v>3532.8480140991414</v>
      </c>
      <c r="F489" s="60">
        <f>$E489*VLOOKUP(F$473,Regional!$A$2:$B$7,2,FALSE)</f>
        <v>3577.0086142753808</v>
      </c>
      <c r="G489" s="60">
        <f>$E489*VLOOKUP(G$473,Regional!$A$2:$B$7,2,FALSE)</f>
        <v>3437.8144025198744</v>
      </c>
      <c r="H489" s="60">
        <f>$E489*VLOOKUP(H$473,Regional!$A$2:$B$7,2,FALSE)</f>
        <v>3628.2349104798182</v>
      </c>
      <c r="I489" s="60">
        <f>$E489*VLOOKUP(I$473,Regional!$A$2:$B$7,2,FALSE)</f>
        <v>3553.3385325809168</v>
      </c>
      <c r="J489" s="60">
        <f>$E489*VLOOKUP(J$473,Regional!$A$2:$B$7,2,FALSE)</f>
        <v>3584.4275951049885</v>
      </c>
      <c r="K489" s="97">
        <f t="shared" si="674"/>
        <v>0</v>
      </c>
      <c r="L489" s="63">
        <f t="shared" si="675"/>
        <v>0</v>
      </c>
      <c r="M489" s="63">
        <f t="shared" si="676"/>
        <v>0</v>
      </c>
      <c r="N489" s="63">
        <f t="shared" si="677"/>
        <v>0</v>
      </c>
      <c r="O489" s="63">
        <f t="shared" si="678"/>
        <v>0</v>
      </c>
      <c r="P489" s="64">
        <f t="shared" si="679"/>
        <v>0</v>
      </c>
      <c r="Q489" s="1">
        <f>VLOOKUP(B489,Valores!$A$2:$O$300,14,FALSE)</f>
        <v>3.1300000000000001E-2</v>
      </c>
      <c r="R489" s="1" t="str">
        <f>VLOOKUP(B489,Valores!$A$2:$O$300,15,FALSE)</f>
        <v>COM</v>
      </c>
      <c r="S489" s="322">
        <f t="shared" si="680"/>
        <v>0</v>
      </c>
      <c r="T489" s="322">
        <f t="shared" si="662"/>
        <v>0</v>
      </c>
      <c r="U489" s="322">
        <f t="shared" si="663"/>
        <v>0</v>
      </c>
      <c r="V489" s="322">
        <f t="shared" si="664"/>
        <v>0</v>
      </c>
      <c r="W489" s="322">
        <f t="shared" si="665"/>
        <v>0</v>
      </c>
      <c r="Y489" s="369">
        <f t="shared" si="681"/>
        <v>0</v>
      </c>
      <c r="Z489" s="369">
        <f t="shared" si="666"/>
        <v>0</v>
      </c>
      <c r="AA489" s="369">
        <f t="shared" si="667"/>
        <v>0</v>
      </c>
      <c r="AB489" s="369">
        <f t="shared" si="668"/>
        <v>0</v>
      </c>
      <c r="AC489" s="369">
        <f t="shared" si="669"/>
        <v>0</v>
      </c>
      <c r="AE489" s="371">
        <f t="shared" si="682"/>
        <v>0</v>
      </c>
      <c r="AF489" s="371">
        <f t="shared" si="670"/>
        <v>0</v>
      </c>
      <c r="AG489" s="371">
        <f t="shared" si="671"/>
        <v>0</v>
      </c>
      <c r="AH489" s="371">
        <f t="shared" si="672"/>
        <v>0</v>
      </c>
      <c r="AI489" s="371">
        <f t="shared" si="673"/>
        <v>0</v>
      </c>
    </row>
    <row r="490" spans="1:35" x14ac:dyDescent="0.2">
      <c r="A490" s="61">
        <v>17</v>
      </c>
      <c r="B490" s="28" t="s">
        <v>409</v>
      </c>
      <c r="C490" s="28" t="str">
        <f>VLOOKUP(B490,Valores!$A$2:$F$223,5,FALSE)</f>
        <v>m³</v>
      </c>
      <c r="D490" s="281">
        <v>2.33</v>
      </c>
      <c r="E490" s="209">
        <f>VLOOKUP($B490,Valores!$A$2:$G$300,6,FALSE)*VLOOKUP(VLOOKUP($B490,Indices_Poder!$B$5:$E$250,3,FALSE),Indices_Poder!$G$6:$N$28,4,FALSE)</f>
        <v>3532.8480140991414</v>
      </c>
      <c r="F490" s="60">
        <f>$E490*VLOOKUP(F$473,Regional!$A$2:$B$7,2,FALSE)</f>
        <v>3577.0086142753808</v>
      </c>
      <c r="G490" s="60">
        <f>$E490*VLOOKUP(G$473,Regional!$A$2:$B$7,2,FALSE)</f>
        <v>3437.8144025198744</v>
      </c>
      <c r="H490" s="60">
        <f>$E490*VLOOKUP(H$473,Regional!$A$2:$B$7,2,FALSE)</f>
        <v>3628.2349104798182</v>
      </c>
      <c r="I490" s="60">
        <f>$E490*VLOOKUP(I$473,Regional!$A$2:$B$7,2,FALSE)</f>
        <v>3553.3385325809168</v>
      </c>
      <c r="J490" s="60">
        <f>$E490*VLOOKUP(J$473,Regional!$A$2:$B$7,2,FALSE)</f>
        <v>3584.4275951049885</v>
      </c>
      <c r="K490" s="97">
        <f t="shared" si="674"/>
        <v>8231.535872851</v>
      </c>
      <c r="L490" s="63">
        <f t="shared" si="675"/>
        <v>8334.4300712616368</v>
      </c>
      <c r="M490" s="63">
        <f t="shared" si="676"/>
        <v>8010.107557871308</v>
      </c>
      <c r="N490" s="63">
        <f t="shared" si="677"/>
        <v>8453.7873414179758</v>
      </c>
      <c r="O490" s="63">
        <f t="shared" si="678"/>
        <v>8279.278780913537</v>
      </c>
      <c r="P490" s="64">
        <f t="shared" si="679"/>
        <v>8351.7162965946227</v>
      </c>
      <c r="Q490" s="1">
        <f>VLOOKUP(B490,Valores!$A$2:$O$300,14,FALSE)</f>
        <v>3.1300000000000001E-2</v>
      </c>
      <c r="R490" s="1" t="str">
        <f>VLOOKUP(B490,Valores!$A$2:$O$300,15,FALSE)</f>
        <v>COM</v>
      </c>
      <c r="S490" s="322">
        <f t="shared" si="680"/>
        <v>0</v>
      </c>
      <c r="T490" s="322">
        <f t="shared" si="662"/>
        <v>0</v>
      </c>
      <c r="U490" s="322">
        <f t="shared" si="663"/>
        <v>0</v>
      </c>
      <c r="V490" s="322">
        <f t="shared" si="664"/>
        <v>0</v>
      </c>
      <c r="W490" s="322">
        <f t="shared" si="665"/>
        <v>0</v>
      </c>
      <c r="Y490" s="369">
        <f t="shared" si="681"/>
        <v>8334.4300712616368</v>
      </c>
      <c r="Z490" s="369">
        <f t="shared" si="666"/>
        <v>8010.107557871308</v>
      </c>
      <c r="AA490" s="369">
        <f t="shared" si="667"/>
        <v>8453.7873414179758</v>
      </c>
      <c r="AB490" s="369">
        <f t="shared" si="668"/>
        <v>8279.278780913537</v>
      </c>
      <c r="AC490" s="369">
        <f t="shared" si="669"/>
        <v>8351.7162965946227</v>
      </c>
      <c r="AE490" s="371">
        <f t="shared" si="682"/>
        <v>260.86766123048926</v>
      </c>
      <c r="AF490" s="371">
        <f t="shared" si="670"/>
        <v>250.71636656137196</v>
      </c>
      <c r="AG490" s="371">
        <f t="shared" si="671"/>
        <v>264.60354378638266</v>
      </c>
      <c r="AH490" s="371">
        <f t="shared" si="672"/>
        <v>259.14142584259372</v>
      </c>
      <c r="AI490" s="371">
        <f t="shared" si="673"/>
        <v>261.40872008341171</v>
      </c>
    </row>
    <row r="491" spans="1:35" x14ac:dyDescent="0.2">
      <c r="A491" s="61">
        <v>18</v>
      </c>
      <c r="B491" s="28" t="s">
        <v>411</v>
      </c>
      <c r="C491" s="28" t="str">
        <f>VLOOKUP(B491,Valores!$A$2:$F$223,5,FALSE)</f>
        <v>m³</v>
      </c>
      <c r="D491" s="281">
        <v>2.33</v>
      </c>
      <c r="E491" s="209">
        <f>VLOOKUP($B491,Valores!$A$2:$G$300,6,FALSE)*VLOOKUP(VLOOKUP($B491,Indices_Poder!$B$5:$E$250,3,FALSE),Indices_Poder!$G$6:$N$28,4,FALSE)</f>
        <v>3532.8480140991414</v>
      </c>
      <c r="F491" s="60">
        <f>$E491*VLOOKUP(F$473,Regional!$A$2:$B$7,2,FALSE)</f>
        <v>3577.0086142753808</v>
      </c>
      <c r="G491" s="60">
        <f>$E491*VLOOKUP(G$473,Regional!$A$2:$B$7,2,FALSE)</f>
        <v>3437.8144025198744</v>
      </c>
      <c r="H491" s="60">
        <f>$E491*VLOOKUP(H$473,Regional!$A$2:$B$7,2,FALSE)</f>
        <v>3628.2349104798182</v>
      </c>
      <c r="I491" s="60">
        <f>$E491*VLOOKUP(I$473,Regional!$A$2:$B$7,2,FALSE)</f>
        <v>3553.3385325809168</v>
      </c>
      <c r="J491" s="60">
        <f>$E491*VLOOKUP(J$473,Regional!$A$2:$B$7,2,FALSE)</f>
        <v>3584.4275951049885</v>
      </c>
      <c r="K491" s="97">
        <f t="shared" si="674"/>
        <v>8231.535872851</v>
      </c>
      <c r="L491" s="63">
        <f t="shared" si="675"/>
        <v>8334.4300712616368</v>
      </c>
      <c r="M491" s="63">
        <f t="shared" si="676"/>
        <v>8010.107557871308</v>
      </c>
      <c r="N491" s="63">
        <f t="shared" si="677"/>
        <v>8453.7873414179758</v>
      </c>
      <c r="O491" s="63">
        <f t="shared" si="678"/>
        <v>8279.278780913537</v>
      </c>
      <c r="P491" s="64">
        <f t="shared" si="679"/>
        <v>8351.7162965946227</v>
      </c>
      <c r="Q491" s="1">
        <f>VLOOKUP(B491,Valores!$A$2:$O$300,14,FALSE)</f>
        <v>3.1300000000000001E-2</v>
      </c>
      <c r="R491" s="1" t="str">
        <f>VLOOKUP(B491,Valores!$A$2:$O$300,15,FALSE)</f>
        <v>COM</v>
      </c>
      <c r="S491" s="322">
        <f t="shared" si="680"/>
        <v>0</v>
      </c>
      <c r="T491" s="322">
        <f t="shared" si="662"/>
        <v>0</v>
      </c>
      <c r="U491" s="322">
        <f t="shared" si="663"/>
        <v>0</v>
      </c>
      <c r="V491" s="322">
        <f t="shared" si="664"/>
        <v>0</v>
      </c>
      <c r="W491" s="322">
        <f t="shared" si="665"/>
        <v>0</v>
      </c>
      <c r="Y491" s="369">
        <f t="shared" si="681"/>
        <v>8334.4300712616368</v>
      </c>
      <c r="Z491" s="369">
        <f t="shared" si="666"/>
        <v>8010.107557871308</v>
      </c>
      <c r="AA491" s="369">
        <f t="shared" si="667"/>
        <v>8453.7873414179758</v>
      </c>
      <c r="AB491" s="369">
        <f t="shared" si="668"/>
        <v>8279.278780913537</v>
      </c>
      <c r="AC491" s="369">
        <f t="shared" si="669"/>
        <v>8351.7162965946227</v>
      </c>
      <c r="AE491" s="371">
        <f t="shared" si="682"/>
        <v>260.86766123048926</v>
      </c>
      <c r="AF491" s="371">
        <f t="shared" si="670"/>
        <v>250.71636656137196</v>
      </c>
      <c r="AG491" s="371">
        <f t="shared" si="671"/>
        <v>264.60354378638266</v>
      </c>
      <c r="AH491" s="371">
        <f t="shared" si="672"/>
        <v>259.14142584259372</v>
      </c>
      <c r="AI491" s="371">
        <f t="shared" si="673"/>
        <v>261.40872008341171</v>
      </c>
    </row>
    <row r="492" spans="1:35" x14ac:dyDescent="0.2">
      <c r="A492" s="61">
        <v>19</v>
      </c>
      <c r="B492" s="28" t="s">
        <v>391</v>
      </c>
      <c r="C492" s="28" t="str">
        <f>VLOOKUP(B492,Valores!$A$2:$F$223,5,FALSE)</f>
        <v>m³</v>
      </c>
      <c r="D492" s="283">
        <v>20</v>
      </c>
      <c r="E492" s="209">
        <f>VLOOKUP($B492,Valores!$A$2:$G$300,6,FALSE)*VLOOKUP(VLOOKUP($B492,Indices_Poder!$B$5:$E$250,3,FALSE),Indices_Poder!$G$6:$N$28,4,FALSE)</f>
        <v>3532.8480140991414</v>
      </c>
      <c r="F492" s="60">
        <f>$E492*VLOOKUP(F$473,Regional!$A$2:$B$7,2,FALSE)</f>
        <v>3577.0086142753808</v>
      </c>
      <c r="G492" s="60">
        <f>$E492*VLOOKUP(G$473,Regional!$A$2:$B$7,2,FALSE)</f>
        <v>3437.8144025198744</v>
      </c>
      <c r="H492" s="60">
        <f>$E492*VLOOKUP(H$473,Regional!$A$2:$B$7,2,FALSE)</f>
        <v>3628.2349104798182</v>
      </c>
      <c r="I492" s="60">
        <f>$E492*VLOOKUP(I$473,Regional!$A$2:$B$7,2,FALSE)</f>
        <v>3553.3385325809168</v>
      </c>
      <c r="J492" s="60">
        <f>$E492*VLOOKUP(J$473,Regional!$A$2:$B$7,2,FALSE)</f>
        <v>3584.4275951049885</v>
      </c>
      <c r="K492" s="98">
        <f t="shared" si="674"/>
        <v>70656.960281982829</v>
      </c>
      <c r="L492" s="63">
        <f t="shared" si="675"/>
        <v>71540.172285507608</v>
      </c>
      <c r="M492" s="63">
        <f t="shared" si="676"/>
        <v>68756.288050397488</v>
      </c>
      <c r="N492" s="63">
        <f t="shared" si="677"/>
        <v>72564.698209596361</v>
      </c>
      <c r="O492" s="63">
        <f t="shared" si="678"/>
        <v>71066.770651618339</v>
      </c>
      <c r="P492" s="64">
        <f t="shared" si="679"/>
        <v>71688.551902099774</v>
      </c>
      <c r="Q492" s="1">
        <f>VLOOKUP(B492,Valores!$A$2:$O$300,14,FALSE)</f>
        <v>3.1300000000000001E-2</v>
      </c>
      <c r="R492" s="1" t="str">
        <f>VLOOKUP(B492,Valores!$A$2:$O$300,15,FALSE)</f>
        <v>COM</v>
      </c>
      <c r="S492" s="322">
        <f t="shared" si="680"/>
        <v>0</v>
      </c>
      <c r="T492" s="322">
        <f t="shared" si="662"/>
        <v>0</v>
      </c>
      <c r="U492" s="322">
        <f t="shared" si="663"/>
        <v>0</v>
      </c>
      <c r="V492" s="322">
        <f t="shared" si="664"/>
        <v>0</v>
      </c>
      <c r="W492" s="322">
        <f t="shared" si="665"/>
        <v>0</v>
      </c>
      <c r="Y492" s="369">
        <f t="shared" si="681"/>
        <v>71540.172285507608</v>
      </c>
      <c r="Z492" s="369">
        <f t="shared" si="666"/>
        <v>68756.288050397488</v>
      </c>
      <c r="AA492" s="369">
        <f t="shared" si="667"/>
        <v>72564.698209596361</v>
      </c>
      <c r="AB492" s="369">
        <f t="shared" si="668"/>
        <v>71066.770651618339</v>
      </c>
      <c r="AC492" s="369">
        <f t="shared" si="669"/>
        <v>71688.551902099774</v>
      </c>
      <c r="AE492" s="371">
        <f t="shared" si="682"/>
        <v>2239.2073925363884</v>
      </c>
      <c r="AF492" s="371">
        <f t="shared" si="670"/>
        <v>2152.0718159774415</v>
      </c>
      <c r="AG492" s="371">
        <f t="shared" si="671"/>
        <v>2271.2750539603662</v>
      </c>
      <c r="AH492" s="371">
        <f t="shared" si="672"/>
        <v>2224.3899213956543</v>
      </c>
      <c r="AI492" s="371">
        <f t="shared" si="673"/>
        <v>2243.8516745357229</v>
      </c>
    </row>
    <row r="493" spans="1:35" s="41" customFormat="1" x14ac:dyDescent="0.2">
      <c r="A493" s="36"/>
      <c r="B493" s="37" t="s">
        <v>20</v>
      </c>
      <c r="C493" s="37"/>
      <c r="D493" s="94"/>
      <c r="E493" s="95"/>
      <c r="F493" s="46"/>
      <c r="G493" s="46"/>
      <c r="H493" s="46"/>
      <c r="I493" s="46"/>
      <c r="J493" s="46"/>
      <c r="K493" s="95">
        <f t="shared" ref="K493:P493" si="683">SUM(K474:K492)</f>
        <v>5586404.0125568742</v>
      </c>
      <c r="L493" s="38">
        <f t="shared" si="683"/>
        <v>5656234.0627138363</v>
      </c>
      <c r="M493" s="38">
        <f t="shared" si="683"/>
        <v>5436129.7446190938</v>
      </c>
      <c r="N493" s="38">
        <f t="shared" si="683"/>
        <v>5737236.9208959118</v>
      </c>
      <c r="O493" s="38">
        <f t="shared" si="683"/>
        <v>5618805.1558297034</v>
      </c>
      <c r="P493" s="38">
        <f t="shared" si="683"/>
        <v>5667965.5111402022</v>
      </c>
      <c r="S493" s="313">
        <f>SUMIF($Q474:$Q492,"&lt;&gt;Rateio",AE474:AE492)</f>
        <v>270464.9235427063</v>
      </c>
      <c r="T493" s="313">
        <f t="shared" ref="T493" si="684">SUMIF($Q474:$Q492,"&lt;&gt;Rateio",AF474:AF492)</f>
        <v>259940.16503645177</v>
      </c>
      <c r="U493" s="313">
        <f t="shared" ref="U493" si="685">SUMIF($Q474:$Q492,"&lt;&gt;Rateio",AG474:AG492)</f>
        <v>274338.24837368826</v>
      </c>
      <c r="V493" s="313">
        <f t="shared" ref="V493" si="686">SUMIF($Q474:$Q492,"&lt;&gt;Rateio",AH474:AH492)</f>
        <v>268675.18034494214</v>
      </c>
      <c r="W493" s="369">
        <f t="shared" ref="W493" si="687">SUMIF($Q474:$Q492,"&lt;&gt;Rateio",AI474:AI492)</f>
        <v>271025.8878285726</v>
      </c>
      <c r="X493" s="2"/>
      <c r="Y493" s="371"/>
      <c r="AA493" s="371"/>
      <c r="AB493" s="2"/>
      <c r="AC493" s="371"/>
      <c r="AD493" s="2"/>
      <c r="AE493" s="371"/>
      <c r="AF493" s="2"/>
      <c r="AG493" s="371"/>
      <c r="AH493" s="2"/>
      <c r="AI493" s="371"/>
    </row>
    <row r="494" spans="1:35" s="41" customFormat="1" hidden="1" x14ac:dyDescent="0.2">
      <c r="A494" s="36"/>
      <c r="B494" s="37"/>
      <c r="C494" s="37"/>
      <c r="D494" s="94"/>
      <c r="E494" s="93" t="s">
        <v>58</v>
      </c>
      <c r="F494" s="84" t="s">
        <v>11</v>
      </c>
      <c r="G494" s="84" t="s">
        <v>12</v>
      </c>
      <c r="H494" s="84" t="s">
        <v>13</v>
      </c>
      <c r="I494" s="84" t="s">
        <v>14</v>
      </c>
      <c r="J494" s="84" t="s">
        <v>15</v>
      </c>
      <c r="K494" s="121"/>
      <c r="L494" s="38"/>
      <c r="M494" s="38"/>
      <c r="N494" s="38"/>
      <c r="O494" s="38"/>
      <c r="P494" s="38"/>
      <c r="W494" s="372"/>
      <c r="Y494" s="372"/>
      <c r="AA494" s="372"/>
      <c r="AC494" s="372"/>
      <c r="AE494" s="372"/>
      <c r="AG494" s="372"/>
      <c r="AI494" s="372"/>
    </row>
    <row r="495" spans="1:35" s="2" customFormat="1" hidden="1" x14ac:dyDescent="0.2">
      <c r="A495" s="11"/>
      <c r="B495" s="12" t="s">
        <v>163</v>
      </c>
      <c r="C495" s="12"/>
      <c r="D495" s="99"/>
      <c r="E495" s="99" t="e">
        <f>(SUMIF(#REF!,"Obras civis",K474:K492)+#REF!)*3.98%</f>
        <v>#REF!</v>
      </c>
      <c r="F495" s="14" t="e">
        <f>(SUMIF(#REF!,"Obras civis",L474:L492)+#REF!)*3.98%</f>
        <v>#REF!</v>
      </c>
      <c r="G495" s="14" t="e">
        <f>(SUMIF(#REF!,"Obras civis",M474:M492)+#REF!)*3.98%</f>
        <v>#REF!</v>
      </c>
      <c r="H495" s="14" t="e">
        <f>(SUMIF(#REF!,"Obras civis",N474:N492)+#REF!)*3.98%</f>
        <v>#REF!</v>
      </c>
      <c r="I495" s="14" t="e">
        <f>(SUMIF(#REF!,"Obras civis",O474:O492)+#REF!)*3.98%</f>
        <v>#REF!</v>
      </c>
      <c r="J495" s="14" t="e">
        <f>(SUMIF(#REF!,"Obras civis",P474:P492)+#REF!)*3.98%</f>
        <v>#REF!</v>
      </c>
      <c r="K495" s="99"/>
      <c r="L495" s="14"/>
      <c r="M495" s="14"/>
      <c r="N495" s="14"/>
      <c r="O495" s="14"/>
      <c r="P495" s="14"/>
      <c r="W495" s="371"/>
      <c r="Y495" s="371"/>
      <c r="Z495" s="41"/>
      <c r="AA495" s="371"/>
      <c r="AC495" s="371"/>
      <c r="AE495" s="371"/>
      <c r="AG495" s="371"/>
      <c r="AI495" s="371"/>
    </row>
    <row r="496" spans="1:35" s="2" customFormat="1" hidden="1" x14ac:dyDescent="0.2">
      <c r="A496" s="11"/>
      <c r="B496" s="12" t="s">
        <v>22</v>
      </c>
      <c r="C496" s="31"/>
      <c r="D496" s="100"/>
      <c r="E496" s="100" t="e">
        <f>K493+#REF!+E495</f>
        <v>#REF!</v>
      </c>
      <c r="F496" s="32" t="e">
        <f>L493+#REF!+F495</f>
        <v>#REF!</v>
      </c>
      <c r="G496" s="32" t="e">
        <f>M493+#REF!+G495</f>
        <v>#REF!</v>
      </c>
      <c r="H496" s="32" t="e">
        <f>N493+#REF!+H495</f>
        <v>#REF!</v>
      </c>
      <c r="I496" s="32" t="e">
        <f>O493+#REF!+I495</f>
        <v>#REF!</v>
      </c>
      <c r="J496" s="32" t="e">
        <f>P493+#REF!+J495</f>
        <v>#REF!</v>
      </c>
      <c r="K496" s="100"/>
      <c r="L496" s="32"/>
      <c r="M496" s="32"/>
      <c r="N496" s="32"/>
      <c r="O496" s="32"/>
      <c r="P496" s="32"/>
      <c r="W496" s="371"/>
      <c r="Y496" s="371"/>
      <c r="Z496" s="41"/>
      <c r="AA496" s="371"/>
      <c r="AC496" s="371"/>
      <c r="AE496" s="371"/>
      <c r="AG496" s="371"/>
      <c r="AI496" s="371"/>
    </row>
    <row r="497" spans="1:35" s="2" customFormat="1" hidden="1" x14ac:dyDescent="0.2">
      <c r="A497" s="11"/>
      <c r="B497" s="12" t="s">
        <v>155</v>
      </c>
      <c r="C497" s="12"/>
      <c r="D497" s="130"/>
      <c r="E497" s="99" t="e">
        <f>E496*2.7%</f>
        <v>#REF!</v>
      </c>
      <c r="F497" s="14" t="e">
        <f>F496*2.7%</f>
        <v>#REF!</v>
      </c>
      <c r="G497" s="14" t="e">
        <f t="shared" ref="G497:J497" si="688">G496*2.7%</f>
        <v>#REF!</v>
      </c>
      <c r="H497" s="14" t="e">
        <f t="shared" si="688"/>
        <v>#REF!</v>
      </c>
      <c r="I497" s="14" t="e">
        <f t="shared" si="688"/>
        <v>#REF!</v>
      </c>
      <c r="J497" s="14" t="e">
        <f t="shared" si="688"/>
        <v>#REF!</v>
      </c>
      <c r="K497" s="99"/>
      <c r="L497" s="14"/>
      <c r="M497" s="14"/>
      <c r="N497" s="14"/>
      <c r="O497" s="14"/>
      <c r="P497" s="14"/>
      <c r="W497" s="371"/>
      <c r="Y497" s="371"/>
      <c r="Z497" s="41"/>
      <c r="AA497" s="371"/>
      <c r="AC497" s="371"/>
      <c r="AE497" s="371"/>
      <c r="AG497" s="371"/>
      <c r="AI497" s="371"/>
    </row>
    <row r="498" spans="1:35" s="2" customFormat="1" hidden="1" x14ac:dyDescent="0.2">
      <c r="A498" s="11"/>
      <c r="B498" s="12" t="s">
        <v>156</v>
      </c>
      <c r="C498" s="31"/>
      <c r="D498" s="131"/>
      <c r="E498" s="100" t="e">
        <f>E496*1.4%</f>
        <v>#REF!</v>
      </c>
      <c r="F498" s="32" t="e">
        <f>F496*1.4%</f>
        <v>#REF!</v>
      </c>
      <c r="G498" s="32" t="e">
        <f t="shared" ref="G498:J498" si="689">G496*1.4%</f>
        <v>#REF!</v>
      </c>
      <c r="H498" s="32" t="e">
        <f t="shared" si="689"/>
        <v>#REF!</v>
      </c>
      <c r="I498" s="32" t="e">
        <f t="shared" si="689"/>
        <v>#REF!</v>
      </c>
      <c r="J498" s="32" t="e">
        <f t="shared" si="689"/>
        <v>#REF!</v>
      </c>
      <c r="K498" s="100"/>
      <c r="L498" s="32"/>
      <c r="M498" s="32"/>
      <c r="N498" s="32"/>
      <c r="O498" s="32"/>
      <c r="P498" s="32"/>
      <c r="W498" s="371"/>
      <c r="Y498" s="371"/>
      <c r="Z498" s="41"/>
      <c r="AA498" s="371"/>
      <c r="AC498" s="371"/>
      <c r="AE498" s="371"/>
      <c r="AG498" s="371"/>
      <c r="AI498" s="371"/>
    </row>
    <row r="499" spans="1:35" s="2" customFormat="1" hidden="1" x14ac:dyDescent="0.2">
      <c r="A499" s="11"/>
      <c r="B499" s="12" t="s">
        <v>160</v>
      </c>
      <c r="C499" s="12"/>
      <c r="D499" s="12"/>
      <c r="E499" s="99" t="e">
        <f>E496*3.99%</f>
        <v>#REF!</v>
      </c>
      <c r="F499" s="14" t="e">
        <f>F496*3.99%</f>
        <v>#REF!</v>
      </c>
      <c r="G499" s="14" t="e">
        <f t="shared" ref="G499:J499" si="690">G496*3.99%</f>
        <v>#REF!</v>
      </c>
      <c r="H499" s="14" t="e">
        <f t="shared" si="690"/>
        <v>#REF!</v>
      </c>
      <c r="I499" s="14" t="e">
        <f t="shared" si="690"/>
        <v>#REF!</v>
      </c>
      <c r="J499" s="14" t="e">
        <f t="shared" si="690"/>
        <v>#REF!</v>
      </c>
      <c r="K499" s="99"/>
      <c r="L499" s="14"/>
      <c r="M499" s="14"/>
      <c r="N499" s="14"/>
      <c r="O499" s="14"/>
      <c r="P499" s="14"/>
      <c r="W499" s="371"/>
      <c r="Y499" s="371"/>
      <c r="Z499" s="41"/>
      <c r="AA499" s="371"/>
      <c r="AC499" s="371"/>
      <c r="AE499" s="371"/>
      <c r="AG499" s="371"/>
      <c r="AI499" s="371"/>
    </row>
    <row r="500" spans="1:35" s="2" customFormat="1" hidden="1" x14ac:dyDescent="0.2">
      <c r="A500" s="11"/>
      <c r="B500" s="33" t="s">
        <v>157</v>
      </c>
      <c r="C500" s="33"/>
      <c r="D500" s="132"/>
      <c r="E500" s="101" t="e">
        <f>E496*2.7%</f>
        <v>#REF!</v>
      </c>
      <c r="F500" s="34" t="e">
        <f>F496*2.7%</f>
        <v>#REF!</v>
      </c>
      <c r="G500" s="34" t="e">
        <f t="shared" ref="G500:J500" si="691">G496*2.7%</f>
        <v>#REF!</v>
      </c>
      <c r="H500" s="34" t="e">
        <f t="shared" si="691"/>
        <v>#REF!</v>
      </c>
      <c r="I500" s="34" t="e">
        <f t="shared" si="691"/>
        <v>#REF!</v>
      </c>
      <c r="J500" s="34" t="e">
        <f t="shared" si="691"/>
        <v>#REF!</v>
      </c>
      <c r="K500" s="101"/>
      <c r="L500" s="34"/>
      <c r="M500" s="34"/>
      <c r="N500" s="34"/>
      <c r="O500" s="34"/>
      <c r="P500" s="34"/>
      <c r="W500" s="371"/>
      <c r="Y500" s="371"/>
      <c r="Z500" s="41"/>
      <c r="AA500" s="371"/>
      <c r="AC500" s="371"/>
      <c r="AE500" s="371"/>
      <c r="AG500" s="371"/>
      <c r="AI500" s="371"/>
    </row>
    <row r="501" spans="1:35" s="2" customFormat="1" hidden="1" x14ac:dyDescent="0.2">
      <c r="A501" s="11"/>
      <c r="B501" s="12" t="s">
        <v>23</v>
      </c>
      <c r="C501" s="12"/>
      <c r="D501" s="130"/>
      <c r="E501" s="101" t="e">
        <f>E496+E497+E498+E499+E500</f>
        <v>#REF!</v>
      </c>
      <c r="F501" s="14" t="e">
        <f>F496+F497+F498+F499+F500</f>
        <v>#REF!</v>
      </c>
      <c r="G501" s="14" t="e">
        <f t="shared" ref="G501" si="692">G496+G497+G498+G499+G500</f>
        <v>#REF!</v>
      </c>
      <c r="H501" s="14" t="e">
        <f t="shared" ref="H501" si="693">H496+H497+H498+H499+H500</f>
        <v>#REF!</v>
      </c>
      <c r="I501" s="14" t="e">
        <f t="shared" ref="I501" si="694">I496+I497+I498+I499+I500</f>
        <v>#REF!</v>
      </c>
      <c r="J501" s="14" t="e">
        <f t="shared" ref="J501" si="695">J496+J497+J498+J499+J500</f>
        <v>#REF!</v>
      </c>
      <c r="K501" s="99"/>
      <c r="L501" s="14"/>
      <c r="M501" s="14"/>
      <c r="N501" s="14"/>
      <c r="O501" s="14"/>
      <c r="P501" s="14"/>
      <c r="W501" s="371"/>
      <c r="Y501" s="371"/>
      <c r="Z501" s="41"/>
      <c r="AA501" s="371"/>
      <c r="AC501" s="371"/>
      <c r="AE501" s="371"/>
      <c r="AG501" s="371"/>
      <c r="AI501" s="371"/>
    </row>
    <row r="502" spans="1:35" s="2" customFormat="1" hidden="1" x14ac:dyDescent="0.2">
      <c r="A502" s="12"/>
      <c r="B502" s="12" t="s">
        <v>24</v>
      </c>
      <c r="C502" s="12"/>
      <c r="D502" s="130"/>
      <c r="E502" s="99" t="e">
        <f t="shared" ref="E502:J502" si="696">E501*3%</f>
        <v>#REF!</v>
      </c>
      <c r="F502" s="14" t="e">
        <f t="shared" si="696"/>
        <v>#REF!</v>
      </c>
      <c r="G502" s="14" t="e">
        <f t="shared" si="696"/>
        <v>#REF!</v>
      </c>
      <c r="H502" s="14" t="e">
        <f t="shared" si="696"/>
        <v>#REF!</v>
      </c>
      <c r="I502" s="14" t="e">
        <f t="shared" si="696"/>
        <v>#REF!</v>
      </c>
      <c r="J502" s="14" t="e">
        <f t="shared" si="696"/>
        <v>#REF!</v>
      </c>
      <c r="K502" s="99"/>
      <c r="L502" s="14"/>
      <c r="M502" s="14"/>
      <c r="N502" s="14"/>
      <c r="O502" s="14"/>
      <c r="P502" s="14"/>
      <c r="W502" s="371"/>
      <c r="Y502" s="371"/>
      <c r="Z502" s="41"/>
      <c r="AA502" s="371"/>
      <c r="AC502" s="371"/>
      <c r="AE502" s="371"/>
      <c r="AG502" s="371"/>
      <c r="AI502" s="371"/>
    </row>
    <row r="503" spans="1:35" s="2" customFormat="1" hidden="1" x14ac:dyDescent="0.2">
      <c r="A503" s="35"/>
      <c r="B503" s="35" t="s">
        <v>158</v>
      </c>
      <c r="C503" s="35"/>
      <c r="D503" s="133"/>
      <c r="E503" s="102" t="e">
        <f>E501*2.7%</f>
        <v>#REF!</v>
      </c>
      <c r="F503" s="13" t="e">
        <f>F501*2.7%</f>
        <v>#REF!</v>
      </c>
      <c r="G503" s="13" t="e">
        <f t="shared" ref="G503:J503" si="697">G501*2.7%</f>
        <v>#REF!</v>
      </c>
      <c r="H503" s="13" t="e">
        <f t="shared" si="697"/>
        <v>#REF!</v>
      </c>
      <c r="I503" s="13" t="e">
        <f t="shared" si="697"/>
        <v>#REF!</v>
      </c>
      <c r="J503" s="13" t="e">
        <f t="shared" si="697"/>
        <v>#REF!</v>
      </c>
      <c r="K503" s="102"/>
      <c r="L503" s="13"/>
      <c r="M503" s="13"/>
      <c r="N503" s="13"/>
      <c r="O503" s="13"/>
      <c r="P503" s="13"/>
      <c r="W503" s="371"/>
      <c r="Y503" s="371"/>
      <c r="Z503" s="41"/>
      <c r="AA503" s="371"/>
      <c r="AC503" s="371"/>
      <c r="AE503" s="371"/>
      <c r="AG503" s="371"/>
      <c r="AI503" s="371"/>
    </row>
    <row r="504" spans="1:35" s="41" customFormat="1" x14ac:dyDescent="0.2">
      <c r="A504" s="36"/>
      <c r="B504" s="37" t="s">
        <v>25</v>
      </c>
      <c r="C504" s="37"/>
      <c r="D504" s="94"/>
      <c r="E504" s="94">
        <f>K493*(1+Entrada!$L$13)</f>
        <v>7583543.4470459567</v>
      </c>
      <c r="F504" s="38">
        <f>L493*(1+Entrada!$L$13)</f>
        <v>7678337.7401340324</v>
      </c>
      <c r="G504" s="38">
        <f>M493*(1+Entrada!$L$13)</f>
        <v>7379546.1283204192</v>
      </c>
      <c r="H504" s="38">
        <f>N493*(1+Entrada!$L$13)</f>
        <v>7788299.1201161994</v>
      </c>
      <c r="I504" s="38">
        <f>O493*(1+Entrada!$L$13)</f>
        <v>7627527.999038822</v>
      </c>
      <c r="J504" s="38">
        <f>P493*(1+Entrada!$L$13)</f>
        <v>7694263.1813728241</v>
      </c>
      <c r="K504" s="94"/>
      <c r="L504" s="38"/>
      <c r="M504" s="38"/>
      <c r="N504" s="38"/>
      <c r="O504" s="38"/>
      <c r="P504" s="38"/>
      <c r="S504" s="313">
        <f>SUMIF($Q474:$Q492,"&lt;&gt;Rateio",Y474:Y492)</f>
        <v>9371069.8975623492</v>
      </c>
      <c r="T504" s="313">
        <f t="shared" ref="T504" si="698">SUMIF($Q474:$Q492,"&lt;&gt;Rateio",Z474:Z492)</f>
        <v>9006408.0171041209</v>
      </c>
      <c r="U504" s="313">
        <f t="shared" ref="U504" si="699">SUMIF($Q474:$Q492,"&lt;&gt;Rateio",AA474:AA492)</f>
        <v>9505272.8738731164</v>
      </c>
      <c r="V504" s="313">
        <f t="shared" ref="V504" si="700">SUMIF($Q474:$Q492,"&lt;&gt;Rateio",AB474:AB492)</f>
        <v>9309058.8671290968</v>
      </c>
      <c r="W504" s="369">
        <f t="shared" ref="W504" si="701">SUMIF($Q474:$Q492,"&lt;&gt;Rateio",AC474:AC492)</f>
        <v>9390506.1906832214</v>
      </c>
      <c r="Y504" s="372"/>
      <c r="AA504" s="372"/>
      <c r="AC504" s="372"/>
      <c r="AE504" s="372"/>
      <c r="AG504" s="372"/>
      <c r="AI504" s="372"/>
    </row>
    <row r="505" spans="1:35" s="2" customFormat="1" x14ac:dyDescent="0.2">
      <c r="C505" s="52"/>
      <c r="E505" s="88">
        <f>AVERAGE(F505:J505)</f>
        <v>2.8861690980777018E-2</v>
      </c>
      <c r="F505" s="327">
        <f>S505</f>
        <v>2.8861690980777021E-2</v>
      </c>
      <c r="G505" s="327">
        <f t="shared" ref="G505" si="702">T505</f>
        <v>2.8861690980777011E-2</v>
      </c>
      <c r="H505" s="327">
        <f t="shared" ref="H505" si="703">U505</f>
        <v>2.8861690980777028E-2</v>
      </c>
      <c r="I505" s="327">
        <f t="shared" ref="I505" si="704">V505</f>
        <v>2.8861690980777014E-2</v>
      </c>
      <c r="J505" s="327">
        <f t="shared" ref="J505" si="705">W505</f>
        <v>2.8861690980777007E-2</v>
      </c>
      <c r="K505" s="87"/>
      <c r="L505" s="87"/>
      <c r="M505" s="87"/>
      <c r="N505" s="87"/>
      <c r="O505" s="87"/>
      <c r="P505" s="3"/>
      <c r="Q505" s="3"/>
      <c r="S505" s="308">
        <f>S493/S504</f>
        <v>2.8861690980777021E-2</v>
      </c>
      <c r="T505" s="308">
        <f>T493/T504</f>
        <v>2.8861690980777011E-2</v>
      </c>
      <c r="U505" s="308">
        <f>U493/U504</f>
        <v>2.8861690980777028E-2</v>
      </c>
      <c r="V505" s="308">
        <f>V493/V504</f>
        <v>2.8861690980777014E-2</v>
      </c>
      <c r="W505" s="373">
        <f>W493/W504</f>
        <v>2.8861690980777007E-2</v>
      </c>
      <c r="Y505" s="373"/>
      <c r="Z505" s="385"/>
      <c r="AA505" s="373"/>
      <c r="AB505" s="324"/>
      <c r="AC505" s="373"/>
      <c r="AE505" s="373"/>
      <c r="AF505" s="324"/>
      <c r="AG505" s="373"/>
      <c r="AH505" s="324"/>
      <c r="AI505" s="373"/>
    </row>
    <row r="506" spans="1:35" s="2" customFormat="1" x14ac:dyDescent="0.2">
      <c r="K506" s="6"/>
      <c r="L506" s="6"/>
      <c r="M506" s="6"/>
      <c r="N506" s="6"/>
      <c r="O506" s="6"/>
      <c r="P506" s="6"/>
      <c r="Q506" s="3"/>
    </row>
    <row r="507" spans="1:35" s="2" customFormat="1" x14ac:dyDescent="0.2">
      <c r="C507" s="52"/>
      <c r="E507" s="86"/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7"/>
      <c r="Q507" s="3"/>
    </row>
    <row r="508" spans="1:35" s="2" customFormat="1" x14ac:dyDescent="0.2">
      <c r="C508" s="52"/>
      <c r="E508" s="86"/>
      <c r="F508" s="87"/>
      <c r="G508" s="87"/>
      <c r="H508" s="87"/>
      <c r="I508" s="87"/>
      <c r="J508" s="87"/>
      <c r="K508" s="87"/>
      <c r="L508" s="87"/>
      <c r="M508" s="87"/>
      <c r="N508" s="87"/>
      <c r="O508" s="3"/>
      <c r="P508" s="3"/>
      <c r="Q508" s="3"/>
    </row>
    <row r="509" spans="1:35" s="5" customFormat="1" ht="12.75" customHeight="1" x14ac:dyDescent="0.2">
      <c r="B509" s="523" t="s">
        <v>37</v>
      </c>
      <c r="C509" s="70"/>
      <c r="D509" s="52"/>
      <c r="E509" s="87"/>
      <c r="F509" s="87"/>
      <c r="G509" s="52"/>
      <c r="H509" s="53"/>
      <c r="I509" s="54"/>
      <c r="J509" s="6"/>
      <c r="K509" s="6"/>
      <c r="L509" s="112"/>
      <c r="M509" s="6"/>
      <c r="N509" s="6"/>
      <c r="S509" s="359" t="s">
        <v>11</v>
      </c>
      <c r="T509" s="359" t="s">
        <v>12</v>
      </c>
      <c r="U509" s="359" t="s">
        <v>13</v>
      </c>
      <c r="V509" s="359" t="s">
        <v>14</v>
      </c>
      <c r="W509" s="368" t="s">
        <v>15</v>
      </c>
      <c r="Y509" s="368" t="s">
        <v>11</v>
      </c>
      <c r="Z509" s="381" t="s">
        <v>12</v>
      </c>
      <c r="AA509" s="368" t="s">
        <v>13</v>
      </c>
      <c r="AB509" s="360" t="s">
        <v>14</v>
      </c>
      <c r="AC509" s="368" t="s">
        <v>15</v>
      </c>
      <c r="AE509" s="368" t="s">
        <v>11</v>
      </c>
      <c r="AF509" s="360" t="s">
        <v>12</v>
      </c>
      <c r="AG509" s="368" t="s">
        <v>13</v>
      </c>
      <c r="AH509" s="360" t="s">
        <v>14</v>
      </c>
      <c r="AI509" s="368" t="s">
        <v>15</v>
      </c>
    </row>
    <row r="510" spans="1:35" s="5" customFormat="1" ht="12.75" customHeight="1" x14ac:dyDescent="0.2">
      <c r="B510" s="523"/>
      <c r="C510" s="71"/>
      <c r="D510" s="55"/>
      <c r="E510" s="87"/>
      <c r="F510" s="87"/>
      <c r="G510" s="55"/>
      <c r="H510" s="56"/>
      <c r="I510" s="56"/>
      <c r="J510" s="6"/>
      <c r="K510" s="6"/>
      <c r="L510" s="112"/>
      <c r="M510" s="6"/>
      <c r="N510" s="6"/>
      <c r="Q510" s="41" t="s">
        <v>535</v>
      </c>
      <c r="S510" s="313">
        <f>SUMIF($Q513:$Q531,"Rateio",L513:L531)+F543</f>
        <v>7709268.475743873</v>
      </c>
      <c r="T510" s="313">
        <f t="shared" ref="T510" si="706">SUMIF($Q513:$Q531,"Rateio",M513:M531)+G543</f>
        <v>7409273.2382680103</v>
      </c>
      <c r="U510" s="313">
        <f t="shared" ref="U510" si="707">SUMIF($Q513:$Q531,"Rateio",N513:N531)+H543</f>
        <v>7819672.8144088481</v>
      </c>
      <c r="V510" s="313">
        <f t="shared" ref="V510" si="708">SUMIF($Q513:$Q531,"Rateio",O513:O531)+I543</f>
        <v>7658254.0571883321</v>
      </c>
      <c r="W510" s="369">
        <f t="shared" ref="W510" si="709">SUMIF($Q513:$Q531,"Rateio",P513:P531)+J543</f>
        <v>7725258.0696194861</v>
      </c>
      <c r="Y510" s="378"/>
      <c r="Z510" s="382"/>
      <c r="AA510" s="378"/>
      <c r="AC510" s="378"/>
      <c r="AE510" s="378"/>
      <c r="AG510" s="378"/>
      <c r="AI510" s="378"/>
    </row>
    <row r="511" spans="1:35" s="8" customFormat="1" x14ac:dyDescent="0.2">
      <c r="A511" s="512" t="s">
        <v>16</v>
      </c>
      <c r="B511" s="526" t="s">
        <v>17</v>
      </c>
      <c r="C511" s="512" t="s">
        <v>0</v>
      </c>
      <c r="D511" s="524" t="s">
        <v>18</v>
      </c>
      <c r="E511" s="92">
        <f>$E$45</f>
        <v>42917</v>
      </c>
      <c r="F511" s="518" t="str">
        <f>$F$45</f>
        <v>Preço Unitário</v>
      </c>
      <c r="G511" s="518"/>
      <c r="H511" s="518"/>
      <c r="I511" s="518"/>
      <c r="J511" s="518"/>
      <c r="K511" s="92">
        <f>$K$45</f>
        <v>42917</v>
      </c>
      <c r="L511" s="516" t="str">
        <f>$L$45</f>
        <v>Preço Total</v>
      </c>
      <c r="M511" s="516"/>
      <c r="N511" s="516"/>
      <c r="O511" s="516"/>
      <c r="P511" s="516"/>
      <c r="Q511" s="315" t="s">
        <v>536</v>
      </c>
      <c r="S511" s="313">
        <f>SUMIF($R513:$R531,"UAR",L513:L531)</f>
        <v>5366030.8271038244</v>
      </c>
      <c r="T511" s="313">
        <f t="shared" ref="T511" si="710">SUMIF($R513:$R531,"UAR",M513:M531)</f>
        <v>5157219.3559059054</v>
      </c>
      <c r="U511" s="313">
        <f t="shared" ref="U511" si="711">SUMIF($R513:$R531,"UAR",N513:N531)</f>
        <v>5442877.6883314829</v>
      </c>
      <c r="V511" s="313">
        <f t="shared" ref="V511" si="712">SUMIF($R513:$R531,"UAR",O513:O531)</f>
        <v>5330522.2774331104</v>
      </c>
      <c r="W511" s="369">
        <f t="shared" ref="W511" si="713">SUMIF($R513:$R531,"UAR",P513:P531)</f>
        <v>5377160.3725229995</v>
      </c>
      <c r="Y511" s="379"/>
      <c r="Z511" s="383"/>
      <c r="AA511" s="379"/>
      <c r="AC511" s="379"/>
      <c r="AE511" s="379"/>
      <c r="AG511" s="379"/>
      <c r="AI511" s="379"/>
    </row>
    <row r="512" spans="1:35" s="9" customFormat="1" x14ac:dyDescent="0.2">
      <c r="A512" s="512"/>
      <c r="B512" s="513"/>
      <c r="C512" s="513"/>
      <c r="D512" s="525"/>
      <c r="E512" s="90" t="s">
        <v>58</v>
      </c>
      <c r="F512" s="42" t="s">
        <v>11</v>
      </c>
      <c r="G512" s="42" t="s">
        <v>12</v>
      </c>
      <c r="H512" s="42" t="s">
        <v>13</v>
      </c>
      <c r="I512" s="42" t="s">
        <v>14</v>
      </c>
      <c r="J512" s="42" t="s">
        <v>15</v>
      </c>
      <c r="K512" s="90" t="s">
        <v>58</v>
      </c>
      <c r="L512" s="42" t="s">
        <v>11</v>
      </c>
      <c r="M512" s="42" t="s">
        <v>12</v>
      </c>
      <c r="N512" s="42" t="s">
        <v>13</v>
      </c>
      <c r="O512" s="42" t="s">
        <v>14</v>
      </c>
      <c r="P512" s="42" t="s">
        <v>15</v>
      </c>
      <c r="Q512" s="315" t="s">
        <v>537</v>
      </c>
      <c r="S512" s="317">
        <f>S511/S510</f>
        <v>0.69604928716483083</v>
      </c>
      <c r="T512" s="317">
        <f t="shared" ref="T512" si="714">T511/T510</f>
        <v>0.69604928716483072</v>
      </c>
      <c r="U512" s="317">
        <f t="shared" ref="U512" si="715">U511/U510</f>
        <v>0.6960492871648305</v>
      </c>
      <c r="V512" s="317">
        <f t="shared" ref="V512" si="716">V511/V510</f>
        <v>0.69604928716483061</v>
      </c>
      <c r="W512" s="370">
        <f t="shared" ref="W512" si="717">W511/W510</f>
        <v>0.69604928716483072</v>
      </c>
      <c r="Y512" s="380"/>
      <c r="Z512" s="384"/>
      <c r="AA512" s="380"/>
      <c r="AB512" s="318"/>
      <c r="AC512" s="386"/>
      <c r="AE512" s="380"/>
      <c r="AF512" s="318"/>
      <c r="AG512" s="380"/>
      <c r="AH512" s="318"/>
      <c r="AI512" s="386"/>
    </row>
    <row r="513" spans="1:35" x14ac:dyDescent="0.2">
      <c r="A513" s="57">
        <v>1</v>
      </c>
      <c r="B513" s="40" t="s">
        <v>70</v>
      </c>
      <c r="C513" s="28" t="str">
        <f>VLOOKUP(B513,Valores!$A$2:$F$223,5,FALSE)</f>
        <v>unid.</v>
      </c>
      <c r="D513" s="279">
        <v>1</v>
      </c>
      <c r="E513" s="178">
        <f>EXP(11.59383)*POWER(Resumo!$C$31,0.14586)*POWER(Resumo!$D$31,0.00823)*POWER(Resumo!$E$31,0.51615)*(IF(Resumo!$F$31="ONAN/ONAF",0.8,IF(Resumo!$F$31="ONAN/ONAF/ONAF",1,1.1)))*1.027533*(1+Valores!$H$163)*(1+Valores!$I$163)*(1+Valores!$J$163)*VLOOKUP(VLOOKUP($B513,Indices_Poder!$B$5:$E$250,3,FALSE),Indices_Poder!$G$6:$N$28,8,FALSE)</f>
        <v>5112258.7820612118</v>
      </c>
      <c r="F513" s="60">
        <f>$E513*VLOOKUP(F$512,Regional!$A$2:$B$7,2,FALSE)</f>
        <v>5176162.0168369766</v>
      </c>
      <c r="G513" s="60">
        <f>$E513*VLOOKUP(G$512,Regional!$A$2:$B$7,2,FALSE)</f>
        <v>4974739.0208237646</v>
      </c>
      <c r="H513" s="60">
        <f>$E513*VLOOKUP(H$512,Regional!$A$2:$B$7,2,FALSE)</f>
        <v>5250289.7691768641</v>
      </c>
      <c r="I513" s="60">
        <f>$E513*VLOOKUP(I$512,Regional!$A$2:$B$7,2,FALSE)</f>
        <v>5141909.8829971673</v>
      </c>
      <c r="J513" s="60">
        <f>$E513*VLOOKUP(J$512,Regional!$A$2:$B$7,2,FALSE)</f>
        <v>5186897.7602793053</v>
      </c>
      <c r="K513" s="96">
        <f>D513*E513</f>
        <v>5112258.7820612118</v>
      </c>
      <c r="L513" s="58">
        <f>D513*F513</f>
        <v>5176162.0168369766</v>
      </c>
      <c r="M513" s="58">
        <f>D513*G513</f>
        <v>4974739.0208237646</v>
      </c>
      <c r="N513" s="58">
        <f>D513*H513</f>
        <v>5250289.7691768641</v>
      </c>
      <c r="O513" s="58">
        <f>D513*I513</f>
        <v>5141909.8829971673</v>
      </c>
      <c r="P513" s="59">
        <f>D513*J513</f>
        <v>5186897.7602793053</v>
      </c>
      <c r="Q513" s="1">
        <f>VLOOKUP(B513,Valores!$A$2:$O$300,14,FALSE)</f>
        <v>2.86E-2</v>
      </c>
      <c r="R513" s="1" t="str">
        <f>VLOOKUP(B513,Valores!$A$2:$O$300,15,FALSE)</f>
        <v>UAR</v>
      </c>
      <c r="S513" s="322">
        <f>IF($R513="UAR",L513*S$512,0)</f>
        <v>3602863.8820690508</v>
      </c>
      <c r="T513" s="322">
        <f t="shared" ref="T513:T531" si="718">IF($R513="UAR",M513*T$512,0)</f>
        <v>3462663.5492754495</v>
      </c>
      <c r="U513" s="322">
        <f t="shared" ref="U513:U531" si="719">IF($R513="UAR",N513*U$512,0)</f>
        <v>3654460.4512443589</v>
      </c>
      <c r="V513" s="322">
        <f t="shared" ref="V513:V531" si="720">IF($R513="UAR",O513*V$512,0)</f>
        <v>3579022.7087259758</v>
      </c>
      <c r="W513" s="322">
        <f t="shared" ref="W513:W531" si="721">IF($R513="UAR",P513*W$512,0)</f>
        <v>3610336.4886392676</v>
      </c>
      <c r="Y513" s="369">
        <f>L513+S513</f>
        <v>8779025.8989060279</v>
      </c>
      <c r="Z513" s="369">
        <f t="shared" ref="Z513:Z531" si="722">M513+T513</f>
        <v>8437402.5700992141</v>
      </c>
      <c r="AA513" s="369">
        <f t="shared" ref="AA513:AA531" si="723">N513+U513</f>
        <v>8904750.220421223</v>
      </c>
      <c r="AB513" s="369">
        <f t="shared" ref="AB513:AB531" si="724">O513+V513</f>
        <v>8720932.5917231441</v>
      </c>
      <c r="AC513" s="369">
        <f t="shared" ref="AC513:AC531" si="725">P513+W513</f>
        <v>8797234.2489185724</v>
      </c>
      <c r="AE513" s="371">
        <f>IF($Q513="rateio",0,Y513*$Q513)</f>
        <v>251080.1407087124</v>
      </c>
      <c r="AF513" s="371">
        <f t="shared" ref="AF513:AF531" si="726">IF($Q513="rateio",0,Z513*$Q513)</f>
        <v>241309.71350483753</v>
      </c>
      <c r="AG513" s="371">
        <f t="shared" ref="AG513:AG531" si="727">IF($Q513="rateio",0,AA513*$Q513)</f>
        <v>254675.85630404699</v>
      </c>
      <c r="AH513" s="371">
        <f t="shared" ref="AH513:AH531" si="728">IF($Q513="rateio",0,AB513*$Q513)</f>
        <v>249418.67212328193</v>
      </c>
      <c r="AI513" s="371">
        <f t="shared" ref="AI513:AI531" si="729">IF($Q513="rateio",0,AC513*$Q513)</f>
        <v>251600.89951907119</v>
      </c>
    </row>
    <row r="514" spans="1:35" x14ac:dyDescent="0.2">
      <c r="A514" s="61">
        <v>2</v>
      </c>
      <c r="B514" s="28" t="s">
        <v>275</v>
      </c>
      <c r="C514" s="28" t="str">
        <f>VLOOKUP(B514,Valores!$A$2:$F$223,5,FALSE)</f>
        <v>unid.</v>
      </c>
      <c r="D514" s="280">
        <v>0.33300000000000002</v>
      </c>
      <c r="E514" s="209">
        <f>VLOOKUP($B514,Valores!$A$2:$G$300,6,FALSE)*VLOOKUP(VLOOKUP($B514,Indices_Poder!$B$5:$E$250,3,FALSE),Indices_Poder!$G$6:$N$28,4,FALSE)</f>
        <v>86511.582776174182</v>
      </c>
      <c r="F514" s="60">
        <f>$E514*VLOOKUP(F$512,Regional!$A$2:$B$7,2,FALSE)</f>
        <v>87592.977560876359</v>
      </c>
      <c r="G514" s="60">
        <f>$E514*VLOOKUP(G$512,Regional!$A$2:$B$7,2,FALSE)</f>
        <v>84184.421199495089</v>
      </c>
      <c r="H514" s="60">
        <f>$E514*VLOOKUP(H$512,Regional!$A$2:$B$7,2,FALSE)</f>
        <v>88847.395511130875</v>
      </c>
      <c r="I514" s="60">
        <f>$E514*VLOOKUP(I$512,Regional!$A$2:$B$7,2,FALSE)</f>
        <v>87013.349956275997</v>
      </c>
      <c r="J514" s="60">
        <f>$E514*VLOOKUP(J$512,Regional!$A$2:$B$7,2,FALSE)</f>
        <v>87774.651884706327</v>
      </c>
      <c r="K514" s="97">
        <f t="shared" ref="K514:K531" si="730">D514*E514</f>
        <v>28808.357064466003</v>
      </c>
      <c r="L514" s="63">
        <f t="shared" ref="L514:L531" si="731">$D514*F514</f>
        <v>29168.461527771829</v>
      </c>
      <c r="M514" s="63">
        <f t="shared" ref="M514:M531" si="732">$D514*G514</f>
        <v>28033.412259431865</v>
      </c>
      <c r="N514" s="63">
        <f t="shared" ref="N514:N531" si="733">$D514*H514</f>
        <v>29586.182705206582</v>
      </c>
      <c r="O514" s="63">
        <f t="shared" ref="O514:O531" si="734">$D514*I514</f>
        <v>28975.445535439907</v>
      </c>
      <c r="P514" s="64">
        <f t="shared" ref="P514:P531" si="735">$D514*J514</f>
        <v>29228.959077607207</v>
      </c>
      <c r="Q514" s="1">
        <f>VLOOKUP(B514,Valores!$A$2:$O$300,14,FALSE)</f>
        <v>3.5700000000000003E-2</v>
      </c>
      <c r="R514" s="1" t="str">
        <f>VLOOKUP(B514,Valores!$A$2:$O$300,15,FALSE)</f>
        <v>UAR</v>
      </c>
      <c r="S514" s="322">
        <f t="shared" ref="S514:S531" si="736">IF($R514="UAR",L514*S$512,0)</f>
        <v>20302.686854100375</v>
      </c>
      <c r="T514" s="322">
        <f t="shared" si="718"/>
        <v>19512.636619975376</v>
      </c>
      <c r="U514" s="322">
        <f t="shared" si="719"/>
        <v>20593.441381887478</v>
      </c>
      <c r="V514" s="322">
        <f t="shared" si="720"/>
        <v>20168.33821022632</v>
      </c>
      <c r="W514" s="322">
        <f t="shared" si="721"/>
        <v>20344.796130538503</v>
      </c>
      <c r="Y514" s="369">
        <f t="shared" ref="Y514:Y531" si="737">L514+S514</f>
        <v>49471.148381872204</v>
      </c>
      <c r="Z514" s="369">
        <f t="shared" si="722"/>
        <v>47546.048879407244</v>
      </c>
      <c r="AA514" s="369">
        <f t="shared" si="723"/>
        <v>50179.62408709406</v>
      </c>
      <c r="AB514" s="369">
        <f t="shared" si="724"/>
        <v>49143.783745666224</v>
      </c>
      <c r="AC514" s="369">
        <f t="shared" si="725"/>
        <v>49573.755208145711</v>
      </c>
      <c r="AE514" s="371">
        <f t="shared" ref="AE514:AE531" si="738">IF($Q514="rateio",0,Y514*$Q514)</f>
        <v>1766.1199972328379</v>
      </c>
      <c r="AF514" s="371">
        <f t="shared" si="726"/>
        <v>1697.3939449948386</v>
      </c>
      <c r="AG514" s="371">
        <f t="shared" si="727"/>
        <v>1791.4125799092581</v>
      </c>
      <c r="AH514" s="371">
        <f t="shared" si="728"/>
        <v>1754.4330797202842</v>
      </c>
      <c r="AI514" s="371">
        <f t="shared" si="729"/>
        <v>1769.7830609308021</v>
      </c>
    </row>
    <row r="515" spans="1:35" x14ac:dyDescent="0.2">
      <c r="A515" s="61">
        <v>3</v>
      </c>
      <c r="B515" s="28" t="s">
        <v>410</v>
      </c>
      <c r="C515" s="28" t="str">
        <f>VLOOKUP(B515,Valores!$A$2:$F$223,5,FALSE)</f>
        <v>unid.</v>
      </c>
      <c r="D515" s="281">
        <v>1</v>
      </c>
      <c r="E515" s="209">
        <f>VLOOKUP($B515,Valores!$A$2:$G$300,6,FALSE)*VLOOKUP(VLOOKUP($B515,Indices_Poder!$B$5:$E$250,3,FALSE),Indices_Poder!$G$6:$N$28,4,FALSE)</f>
        <v>1568.6315587113145</v>
      </c>
      <c r="F515" s="60">
        <f>$E515*VLOOKUP(F$512,Regional!$A$2:$B$7,2,FALSE)</f>
        <v>1588.2394531952059</v>
      </c>
      <c r="G515" s="60">
        <f>$E515*VLOOKUP(G$512,Regional!$A$2:$B$7,2,FALSE)</f>
        <v>1526.4353697819802</v>
      </c>
      <c r="H515" s="60">
        <f>$E515*VLOOKUP(H$512,Regional!$A$2:$B$7,2,FALSE)</f>
        <v>1610.9846107965197</v>
      </c>
      <c r="I515" s="60">
        <f>$E515*VLOOKUP(I$512,Regional!$A$2:$B$7,2,FALSE)</f>
        <v>1577.7296217518401</v>
      </c>
      <c r="J515" s="60">
        <f>$E515*VLOOKUP(J$512,Regional!$A$2:$B$7,2,FALSE)</f>
        <v>1591.5335794684995</v>
      </c>
      <c r="K515" s="97">
        <f t="shared" si="730"/>
        <v>1568.6315587113145</v>
      </c>
      <c r="L515" s="63">
        <f t="shared" si="731"/>
        <v>1588.2394531952059</v>
      </c>
      <c r="M515" s="63">
        <f t="shared" si="732"/>
        <v>1526.4353697819802</v>
      </c>
      <c r="N515" s="63">
        <f t="shared" si="733"/>
        <v>1610.9846107965197</v>
      </c>
      <c r="O515" s="63">
        <f t="shared" si="734"/>
        <v>1577.7296217518401</v>
      </c>
      <c r="P515" s="64">
        <f t="shared" si="735"/>
        <v>1591.5335794684995</v>
      </c>
      <c r="Q515" s="1">
        <f>VLOOKUP(B515,Valores!$A$2:$O$300,14,FALSE)</f>
        <v>2.7E-2</v>
      </c>
      <c r="R515" s="1" t="str">
        <f>VLOOKUP(B515,Valores!$A$2:$O$300,15,FALSE)</f>
        <v>COM</v>
      </c>
      <c r="S515" s="322">
        <f t="shared" si="736"/>
        <v>0</v>
      </c>
      <c r="T515" s="322">
        <f t="shared" si="718"/>
        <v>0</v>
      </c>
      <c r="U515" s="322">
        <f t="shared" si="719"/>
        <v>0</v>
      </c>
      <c r="V515" s="322">
        <f t="shared" si="720"/>
        <v>0</v>
      </c>
      <c r="W515" s="322">
        <f t="shared" si="721"/>
        <v>0</v>
      </c>
      <c r="Y515" s="369">
        <f t="shared" si="737"/>
        <v>1588.2394531952059</v>
      </c>
      <c r="Z515" s="369">
        <f t="shared" si="722"/>
        <v>1526.4353697819802</v>
      </c>
      <c r="AA515" s="369">
        <f t="shared" si="723"/>
        <v>1610.9846107965197</v>
      </c>
      <c r="AB515" s="369">
        <f t="shared" si="724"/>
        <v>1577.7296217518401</v>
      </c>
      <c r="AC515" s="369">
        <f t="shared" si="725"/>
        <v>1591.5335794684995</v>
      </c>
      <c r="AE515" s="371">
        <f t="shared" si="738"/>
        <v>42.882465236270562</v>
      </c>
      <c r="AF515" s="371">
        <f t="shared" si="726"/>
        <v>41.213754984113464</v>
      </c>
      <c r="AG515" s="371">
        <f t="shared" si="727"/>
        <v>43.496584491506034</v>
      </c>
      <c r="AH515" s="371">
        <f t="shared" si="728"/>
        <v>42.59869978729968</v>
      </c>
      <c r="AI515" s="371">
        <f t="shared" si="729"/>
        <v>42.971406645649488</v>
      </c>
    </row>
    <row r="516" spans="1:35" x14ac:dyDescent="0.2">
      <c r="A516" s="61">
        <v>4</v>
      </c>
      <c r="B516" s="28" t="s">
        <v>408</v>
      </c>
      <c r="C516" s="28" t="str">
        <f>VLOOKUP(B516,Valores!$A$2:$F$223,5,FALSE)</f>
        <v>unid.</v>
      </c>
      <c r="D516" s="281">
        <v>1</v>
      </c>
      <c r="E516" s="209">
        <f>VLOOKUP($B516,Valores!$A$2:$G$300,6,FALSE)*VLOOKUP(VLOOKUP($B516,Indices_Poder!$B$5:$E$250,3,FALSE),Indices_Poder!$G$6:$N$28,4,FALSE)</f>
        <v>1568.6315587113145</v>
      </c>
      <c r="F516" s="60">
        <f>$E516*VLOOKUP(F$512,Regional!$A$2:$B$7,2,FALSE)</f>
        <v>1588.2394531952059</v>
      </c>
      <c r="G516" s="60">
        <f>$E516*VLOOKUP(G$512,Regional!$A$2:$B$7,2,FALSE)</f>
        <v>1526.4353697819802</v>
      </c>
      <c r="H516" s="60">
        <f>$E516*VLOOKUP(H$512,Regional!$A$2:$B$7,2,FALSE)</f>
        <v>1610.9846107965197</v>
      </c>
      <c r="I516" s="60">
        <f>$E516*VLOOKUP(I$512,Regional!$A$2:$B$7,2,FALSE)</f>
        <v>1577.7296217518401</v>
      </c>
      <c r="J516" s="60">
        <f>$E516*VLOOKUP(J$512,Regional!$A$2:$B$7,2,FALSE)</f>
        <v>1591.5335794684995</v>
      </c>
      <c r="K516" s="97">
        <f t="shared" si="730"/>
        <v>1568.6315587113145</v>
      </c>
      <c r="L516" s="63">
        <f t="shared" si="731"/>
        <v>1588.2394531952059</v>
      </c>
      <c r="M516" s="63">
        <f t="shared" si="732"/>
        <v>1526.4353697819802</v>
      </c>
      <c r="N516" s="63">
        <f t="shared" si="733"/>
        <v>1610.9846107965197</v>
      </c>
      <c r="O516" s="63">
        <f t="shared" si="734"/>
        <v>1577.7296217518401</v>
      </c>
      <c r="P516" s="64">
        <f t="shared" si="735"/>
        <v>1591.5335794684995</v>
      </c>
      <c r="Q516" s="1">
        <f>VLOOKUP(B516,Valores!$A$2:$O$300,14,FALSE)</f>
        <v>2.7E-2</v>
      </c>
      <c r="R516" s="1" t="str">
        <f>VLOOKUP(B516,Valores!$A$2:$O$300,15,FALSE)</f>
        <v>COM</v>
      </c>
      <c r="S516" s="322">
        <f t="shared" si="736"/>
        <v>0</v>
      </c>
      <c r="T516" s="322">
        <f t="shared" si="718"/>
        <v>0</v>
      </c>
      <c r="U516" s="322">
        <f t="shared" si="719"/>
        <v>0</v>
      </c>
      <c r="V516" s="322">
        <f t="shared" si="720"/>
        <v>0</v>
      </c>
      <c r="W516" s="322">
        <f t="shared" si="721"/>
        <v>0</v>
      </c>
      <c r="Y516" s="369">
        <f t="shared" si="737"/>
        <v>1588.2394531952059</v>
      </c>
      <c r="Z516" s="369">
        <f t="shared" si="722"/>
        <v>1526.4353697819802</v>
      </c>
      <c r="AA516" s="369">
        <f t="shared" si="723"/>
        <v>1610.9846107965197</v>
      </c>
      <c r="AB516" s="369">
        <f t="shared" si="724"/>
        <v>1577.7296217518401</v>
      </c>
      <c r="AC516" s="369">
        <f t="shared" si="725"/>
        <v>1591.5335794684995</v>
      </c>
      <c r="AE516" s="371">
        <f t="shared" si="738"/>
        <v>42.882465236270562</v>
      </c>
      <c r="AF516" s="371">
        <f t="shared" si="726"/>
        <v>41.213754984113464</v>
      </c>
      <c r="AG516" s="371">
        <f t="shared" si="727"/>
        <v>43.496584491506034</v>
      </c>
      <c r="AH516" s="371">
        <f t="shared" si="728"/>
        <v>42.59869978729968</v>
      </c>
      <c r="AI516" s="371">
        <f t="shared" si="729"/>
        <v>42.971406645649488</v>
      </c>
    </row>
    <row r="517" spans="1:35" x14ac:dyDescent="0.2">
      <c r="A517" s="61">
        <v>5</v>
      </c>
      <c r="B517" s="28" t="s">
        <v>2</v>
      </c>
      <c r="C517" s="28" t="str">
        <f>VLOOKUP(B517,Valores!$A$2:$F$223,5,FALSE)</f>
        <v>unid.</v>
      </c>
      <c r="D517" s="281">
        <v>1</v>
      </c>
      <c r="E517" s="209">
        <f>VLOOKUP($B517,Valores!$A$2:$G$300,6,FALSE)*VLOOKUP(VLOOKUP($B517,Indices_Poder!$B$5:$E$250,3,FALSE),Indices_Poder!$G$6:$N$28,4,FALSE)</f>
        <v>25042.747785145042</v>
      </c>
      <c r="F517" s="60">
        <f>$E517*VLOOKUP(F$512,Regional!$A$2:$B$7,2,FALSE)</f>
        <v>25355.782132459353</v>
      </c>
      <c r="G517" s="60">
        <f>$E517*VLOOKUP(G$512,Regional!$A$2:$B$7,2,FALSE)</f>
        <v>24369.097869724639</v>
      </c>
      <c r="H517" s="60">
        <f>$E517*VLOOKUP(H$512,Regional!$A$2:$B$7,2,FALSE)</f>
        <v>25718.901975343957</v>
      </c>
      <c r="I517" s="60">
        <f>$E517*VLOOKUP(I$512,Regional!$A$2:$B$7,2,FALSE)</f>
        <v>25187.995722298885</v>
      </c>
      <c r="J517" s="60">
        <f>$E517*VLOOKUP(J$512,Regional!$A$2:$B$7,2,FALSE)</f>
        <v>25408.371902808158</v>
      </c>
      <c r="K517" s="97">
        <f t="shared" si="730"/>
        <v>25042.747785145042</v>
      </c>
      <c r="L517" s="63">
        <f t="shared" si="731"/>
        <v>25355.782132459353</v>
      </c>
      <c r="M517" s="63">
        <f t="shared" si="732"/>
        <v>24369.097869724639</v>
      </c>
      <c r="N517" s="63">
        <f t="shared" si="733"/>
        <v>25718.901975343957</v>
      </c>
      <c r="O517" s="63">
        <f t="shared" si="734"/>
        <v>25187.995722298885</v>
      </c>
      <c r="P517" s="64">
        <f t="shared" si="735"/>
        <v>25408.371902808158</v>
      </c>
      <c r="Q517" s="1">
        <f>VLOOKUP(B517,Valores!$A$2:$O$300,14,FALSE)</f>
        <v>0.04</v>
      </c>
      <c r="R517" s="1" t="str">
        <f>VLOOKUP(B517,Valores!$A$2:$O$300,15,FALSE)</f>
        <v>UAR</v>
      </c>
      <c r="S517" s="322">
        <f t="shared" si="736"/>
        <v>17648.874078805085</v>
      </c>
      <c r="T517" s="322">
        <f t="shared" si="718"/>
        <v>16962.093201071832</v>
      </c>
      <c r="U517" s="322">
        <f t="shared" si="719"/>
        <v>17901.623386600313</v>
      </c>
      <c r="V517" s="322">
        <f t="shared" si="720"/>
        <v>17532.08646761694</v>
      </c>
      <c r="W517" s="322">
        <f t="shared" si="721"/>
        <v>17685.479150968531</v>
      </c>
      <c r="Y517" s="369">
        <f t="shared" si="737"/>
        <v>43004.656211264439</v>
      </c>
      <c r="Z517" s="369">
        <f t="shared" si="722"/>
        <v>41331.191070796471</v>
      </c>
      <c r="AA517" s="369">
        <f t="shared" si="723"/>
        <v>43620.525361944266</v>
      </c>
      <c r="AB517" s="369">
        <f t="shared" si="724"/>
        <v>42720.082189915825</v>
      </c>
      <c r="AC517" s="369">
        <f t="shared" si="725"/>
        <v>43093.851053776685</v>
      </c>
      <c r="AE517" s="371">
        <f t="shared" si="738"/>
        <v>1720.1862484505775</v>
      </c>
      <c r="AF517" s="371">
        <f t="shared" si="726"/>
        <v>1653.2476428318589</v>
      </c>
      <c r="AG517" s="371">
        <f t="shared" si="727"/>
        <v>1744.8210144777706</v>
      </c>
      <c r="AH517" s="371">
        <f t="shared" si="728"/>
        <v>1708.803287596633</v>
      </c>
      <c r="AI517" s="371">
        <f t="shared" si="729"/>
        <v>1723.7540421510676</v>
      </c>
    </row>
    <row r="518" spans="1:35" x14ac:dyDescent="0.2">
      <c r="A518" s="61">
        <v>6</v>
      </c>
      <c r="B518" s="28" t="s">
        <v>505</v>
      </c>
      <c r="C518" s="28" t="str">
        <f>VLOOKUP(B518,Valores!$A$2:$F$223,5,FALSE)</f>
        <v>unid.</v>
      </c>
      <c r="D518" s="281">
        <v>0.33</v>
      </c>
      <c r="E518" s="209">
        <f>EXP(10.06941)*POWER(13.8,0.39621)*POWER($Q$4,0.54447)*0.9331847*(1+Valores!$H$135)*(1+Valores!$I$135)*(1+Valores!$J$135)*VLOOKUP(VLOOKUP($B518,Indices_Poder!$B$5:$E$250,3,FALSE),Indices_Poder!$G$6:$N$28,8,FALSE)</f>
        <v>231416.57989152739</v>
      </c>
      <c r="F518" s="60">
        <f>$E518*VLOOKUP(F$512,Regional!$A$2:$B$7,2,FALSE)</f>
        <v>234309.28714017148</v>
      </c>
      <c r="G518" s="60">
        <f>$E518*VLOOKUP(G$512,Regional!$A$2:$B$7,2,FALSE)</f>
        <v>225191.4738924453</v>
      </c>
      <c r="H518" s="60">
        <f>$E518*VLOOKUP(H$512,Regional!$A$2:$B$7,2,FALSE)</f>
        <v>237664.82754859861</v>
      </c>
      <c r="I518" s="60">
        <f>$E518*VLOOKUP(I$512,Regional!$A$2:$B$7,2,FALSE)</f>
        <v>232758.79605489827</v>
      </c>
      <c r="J518" s="60">
        <f>$E518*VLOOKUP(J$512,Regional!$A$2:$B$7,2,FALSE)</f>
        <v>234795.26195794367</v>
      </c>
      <c r="K518" s="97">
        <f t="shared" si="730"/>
        <v>76367.471364204044</v>
      </c>
      <c r="L518" s="63">
        <f t="shared" si="731"/>
        <v>77322.064756256586</v>
      </c>
      <c r="M518" s="63">
        <f t="shared" si="732"/>
        <v>74313.186384506946</v>
      </c>
      <c r="N518" s="63">
        <f t="shared" si="733"/>
        <v>78429.393091037549</v>
      </c>
      <c r="O518" s="63">
        <f t="shared" si="734"/>
        <v>76810.402698116435</v>
      </c>
      <c r="P518" s="64">
        <f t="shared" si="735"/>
        <v>77482.436446121414</v>
      </c>
      <c r="Q518" s="1">
        <f>VLOOKUP(B518,Valores!$A$2:$O$300,14,FALSE)</f>
        <v>3.3300000000000003E-2</v>
      </c>
      <c r="R518" s="1" t="str">
        <f>VLOOKUP(B518,Valores!$A$2:$O$300,15,FALSE)</f>
        <v>UAR</v>
      </c>
      <c r="S518" s="322">
        <f t="shared" si="736"/>
        <v>53819.968055705285</v>
      </c>
      <c r="T518" s="322">
        <f t="shared" si="718"/>
        <v>51725.640409883265</v>
      </c>
      <c r="U518" s="322">
        <f t="shared" si="719"/>
        <v>54590.723153786967</v>
      </c>
      <c r="V518" s="322">
        <f t="shared" si="720"/>
        <v>53463.826044867528</v>
      </c>
      <c r="W518" s="322">
        <f t="shared" si="721"/>
        <v>53931.594656117108</v>
      </c>
      <c r="Y518" s="369">
        <f t="shared" si="737"/>
        <v>131142.03281196186</v>
      </c>
      <c r="Z518" s="369">
        <f t="shared" si="722"/>
        <v>126038.82679439022</v>
      </c>
      <c r="AA518" s="369">
        <f t="shared" si="723"/>
        <v>133020.11624482452</v>
      </c>
      <c r="AB518" s="369">
        <f t="shared" si="724"/>
        <v>130274.22874298396</v>
      </c>
      <c r="AC518" s="369">
        <f t="shared" si="725"/>
        <v>131414.03110223851</v>
      </c>
      <c r="AE518" s="371">
        <f t="shared" si="738"/>
        <v>4367.0296926383307</v>
      </c>
      <c r="AF518" s="371">
        <f t="shared" si="726"/>
        <v>4197.0929322531947</v>
      </c>
      <c r="AG518" s="371">
        <f t="shared" si="727"/>
        <v>4429.5698709526569</v>
      </c>
      <c r="AH518" s="371">
        <f t="shared" si="728"/>
        <v>4338.1318171413668</v>
      </c>
      <c r="AI518" s="371">
        <f t="shared" si="729"/>
        <v>4376.0872357045428</v>
      </c>
    </row>
    <row r="519" spans="1:35" s="69" customFormat="1" x14ac:dyDescent="0.2">
      <c r="A519" s="125">
        <v>7</v>
      </c>
      <c r="B519" s="28" t="s">
        <v>296</v>
      </c>
      <c r="C519" s="28" t="str">
        <f>VLOOKUP(B519,Valores!$A$2:$F$223,5,FALSE)</f>
        <v>unid.</v>
      </c>
      <c r="D519" s="281">
        <v>0.33</v>
      </c>
      <c r="E519" s="209">
        <f>VLOOKUP($B519,Valores!$A$2:$G$300,6,FALSE)*VLOOKUP(VLOOKUP($B519,Indices_Poder!$B$5:$E$250,3,FALSE),Indices_Poder!$G$6:$N$28,4,FALSE)</f>
        <v>33913.01283390211</v>
      </c>
      <c r="F519" s="60">
        <f>$E519*VLOOKUP(F$512,Regional!$A$2:$B$7,2,FALSE)</f>
        <v>34336.925494325886</v>
      </c>
      <c r="G519" s="60">
        <f>$E519*VLOOKUP(G$512,Regional!$A$2:$B$7,2,FALSE)</f>
        <v>33000.752788670143</v>
      </c>
      <c r="H519" s="60">
        <f>$E519*VLOOKUP(H$512,Regional!$A$2:$B$7,2,FALSE)</f>
        <v>34828.664180417465</v>
      </c>
      <c r="I519" s="60">
        <f>$E519*VLOOKUP(I$512,Regional!$A$2:$B$7,2,FALSE)</f>
        <v>34109.708308338741</v>
      </c>
      <c r="J519" s="60">
        <f>$E519*VLOOKUP(J$512,Regional!$A$2:$B$7,2,FALSE)</f>
        <v>34408.142821277077</v>
      </c>
      <c r="K519" s="128">
        <f t="shared" si="730"/>
        <v>11191.294235187697</v>
      </c>
      <c r="L519" s="60">
        <f t="shared" si="731"/>
        <v>11331.185413127543</v>
      </c>
      <c r="M519" s="60">
        <f t="shared" si="732"/>
        <v>10890.248420261147</v>
      </c>
      <c r="N519" s="60">
        <f t="shared" si="733"/>
        <v>11493.459179537764</v>
      </c>
      <c r="O519" s="60">
        <f t="shared" si="734"/>
        <v>11256.203741751784</v>
      </c>
      <c r="P519" s="82">
        <f t="shared" si="735"/>
        <v>11354.687131021436</v>
      </c>
      <c r="Q519" s="1">
        <f>VLOOKUP(B519,Valores!$A$2:$O$300,14,FALSE)</f>
        <v>2.7799999999999998E-2</v>
      </c>
      <c r="R519" s="1" t="str">
        <f>VLOOKUP(B519,Valores!$A$2:$O$300,15,FALSE)</f>
        <v>UAR</v>
      </c>
      <c r="S519" s="322">
        <f t="shared" si="736"/>
        <v>7887.0635295399552</v>
      </c>
      <c r="T519" s="322">
        <f t="shared" si="718"/>
        <v>7580.1496499706955</v>
      </c>
      <c r="U519" s="322">
        <f t="shared" si="719"/>
        <v>8000.014068975338</v>
      </c>
      <c r="V519" s="322">
        <f t="shared" si="720"/>
        <v>7834.872590628428</v>
      </c>
      <c r="W519" s="322">
        <f t="shared" si="721"/>
        <v>7903.4218835271467</v>
      </c>
      <c r="X519" s="1"/>
      <c r="Y519" s="369">
        <f t="shared" si="737"/>
        <v>19218.248942667498</v>
      </c>
      <c r="Z519" s="369">
        <f t="shared" si="722"/>
        <v>18470.398070231844</v>
      </c>
      <c r="AA519" s="369">
        <f t="shared" si="723"/>
        <v>19493.473248513103</v>
      </c>
      <c r="AB519" s="369">
        <f t="shared" si="724"/>
        <v>19091.076332380213</v>
      </c>
      <c r="AC519" s="369">
        <f t="shared" si="725"/>
        <v>19258.109014548583</v>
      </c>
      <c r="AD519" s="1"/>
      <c r="AE519" s="371">
        <f t="shared" si="738"/>
        <v>534.26732060615643</v>
      </c>
      <c r="AF519" s="371">
        <f t="shared" si="726"/>
        <v>513.47706635244526</v>
      </c>
      <c r="AG519" s="371">
        <f t="shared" si="727"/>
        <v>541.91855630866417</v>
      </c>
      <c r="AH519" s="371">
        <f t="shared" si="728"/>
        <v>530.73192204016993</v>
      </c>
      <c r="AI519" s="371">
        <f t="shared" si="729"/>
        <v>535.37543060445057</v>
      </c>
    </row>
    <row r="520" spans="1:35" s="69" customFormat="1" x14ac:dyDescent="0.2">
      <c r="A520" s="125">
        <v>8</v>
      </c>
      <c r="B520" s="28" t="s">
        <v>249</v>
      </c>
      <c r="C520" s="28" t="str">
        <f>VLOOKUP(B520,Valores!$A$2:$F$223,5,FALSE)</f>
        <v>kg</v>
      </c>
      <c r="D520" s="281">
        <v>0</v>
      </c>
      <c r="E520" s="209">
        <f>VLOOKUP($B520,Valores!$A$2:$G$300,6,FALSE)*VLOOKUP(VLOOKUP($B520,Indices_Poder!$B$5:$E$250,3,FALSE),Indices_Poder!$G$6:$N$28,4,FALSE)</f>
        <v>63.149084067654321</v>
      </c>
      <c r="F520" s="60">
        <f>$E520*VLOOKUP(F$512,Regional!$A$2:$B$7,2,FALSE)</f>
        <v>63.9384476185</v>
      </c>
      <c r="G520" s="60">
        <f>$E520*VLOOKUP(G$512,Regional!$A$2:$B$7,2,FALSE)</f>
        <v>61.450373706234416</v>
      </c>
      <c r="H520" s="60">
        <f>$E520*VLOOKUP(H$512,Regional!$A$2:$B$7,2,FALSE)</f>
        <v>64.854109337480978</v>
      </c>
      <c r="I520" s="60">
        <f>$E520*VLOOKUP(I$512,Regional!$A$2:$B$7,2,FALSE)</f>
        <v>63.51534875524672</v>
      </c>
      <c r="J520" s="60">
        <f>$E520*VLOOKUP(J$512,Regional!$A$2:$B$7,2,FALSE)</f>
        <v>64.071060695042078</v>
      </c>
      <c r="K520" s="128">
        <f t="shared" si="730"/>
        <v>0</v>
      </c>
      <c r="L520" s="60">
        <f t="shared" si="731"/>
        <v>0</v>
      </c>
      <c r="M520" s="60">
        <f t="shared" si="732"/>
        <v>0</v>
      </c>
      <c r="N520" s="60">
        <f t="shared" si="733"/>
        <v>0</v>
      </c>
      <c r="O520" s="60">
        <f t="shared" si="734"/>
        <v>0</v>
      </c>
      <c r="P520" s="82">
        <f t="shared" si="735"/>
        <v>0</v>
      </c>
      <c r="Q520" s="1">
        <f>VLOOKUP(B520,Valores!$A$2:$O$300,14,FALSE)</f>
        <v>2.5000000000000001E-2</v>
      </c>
      <c r="R520" s="1" t="str">
        <f>VLOOKUP(B520,Valores!$A$2:$O$300,15,FALSE)</f>
        <v>UAR</v>
      </c>
      <c r="S520" s="322">
        <f t="shared" si="736"/>
        <v>0</v>
      </c>
      <c r="T520" s="322">
        <f t="shared" si="718"/>
        <v>0</v>
      </c>
      <c r="U520" s="322">
        <f t="shared" si="719"/>
        <v>0</v>
      </c>
      <c r="V520" s="322">
        <f t="shared" si="720"/>
        <v>0</v>
      </c>
      <c r="W520" s="322">
        <f t="shared" si="721"/>
        <v>0</v>
      </c>
      <c r="X520" s="1"/>
      <c r="Y520" s="369">
        <f t="shared" si="737"/>
        <v>0</v>
      </c>
      <c r="Z520" s="369">
        <f t="shared" si="722"/>
        <v>0</v>
      </c>
      <c r="AA520" s="369">
        <f t="shared" si="723"/>
        <v>0</v>
      </c>
      <c r="AB520" s="369">
        <f t="shared" si="724"/>
        <v>0</v>
      </c>
      <c r="AC520" s="369">
        <f t="shared" si="725"/>
        <v>0</v>
      </c>
      <c r="AD520" s="1"/>
      <c r="AE520" s="371">
        <f t="shared" si="738"/>
        <v>0</v>
      </c>
      <c r="AF520" s="371">
        <f t="shared" si="726"/>
        <v>0</v>
      </c>
      <c r="AG520" s="371">
        <f t="shared" si="727"/>
        <v>0</v>
      </c>
      <c r="AH520" s="371">
        <f t="shared" si="728"/>
        <v>0</v>
      </c>
      <c r="AI520" s="371">
        <f t="shared" si="729"/>
        <v>0</v>
      </c>
    </row>
    <row r="521" spans="1:35" x14ac:dyDescent="0.2">
      <c r="A521" s="61">
        <v>9</v>
      </c>
      <c r="B521" s="28" t="s">
        <v>4</v>
      </c>
      <c r="C521" s="28" t="str">
        <f>VLOOKUP(B521,Valores!$A$2:$F$223,5,FALSE)</f>
        <v>kg</v>
      </c>
      <c r="D521" s="281">
        <v>146</v>
      </c>
      <c r="E521" s="209">
        <f>VLOOKUP($B521,Valores!$A$2:$G$300,6,FALSE)*VLOOKUP(VLOOKUP($B521,Indices_Poder!$B$5:$E$250,3,FALSE),Indices_Poder!$G$6:$N$28,4,FALSE)</f>
        <v>50.884983367545722</v>
      </c>
      <c r="F521" s="60">
        <f>$E521*VLOOKUP(F$512,Regional!$A$2:$B$7,2,FALSE)</f>
        <v>51.521045659640038</v>
      </c>
      <c r="G521" s="60">
        <f>$E521*VLOOKUP(G$512,Regional!$A$2:$B$7,2,FALSE)</f>
        <v>49.516177314958739</v>
      </c>
      <c r="H521" s="60">
        <f>$E521*VLOOKUP(H$512,Regional!$A$2:$B$7,2,FALSE)</f>
        <v>52.258877918469452</v>
      </c>
      <c r="I521" s="60">
        <f>$E521*VLOOKUP(I$512,Regional!$A$2:$B$7,2,FALSE)</f>
        <v>51.180116271077488</v>
      </c>
      <c r="J521" s="60">
        <f>$E521*VLOOKUP(J$512,Regional!$A$2:$B$7,2,FALSE)</f>
        <v>51.62790412471189</v>
      </c>
      <c r="K521" s="97">
        <f t="shared" si="730"/>
        <v>7429.2075716616755</v>
      </c>
      <c r="L521" s="63">
        <f t="shared" si="731"/>
        <v>7522.0726663074456</v>
      </c>
      <c r="M521" s="63">
        <f t="shared" si="732"/>
        <v>7229.361887983976</v>
      </c>
      <c r="N521" s="63">
        <f t="shared" si="733"/>
        <v>7629.79617609654</v>
      </c>
      <c r="O521" s="63">
        <f t="shared" si="734"/>
        <v>7472.2969755773129</v>
      </c>
      <c r="P521" s="64">
        <f t="shared" si="735"/>
        <v>7537.6740022079357</v>
      </c>
      <c r="Q521" s="1" t="str">
        <f>VLOOKUP(B521,Valores!$A$2:$O$300,14,FALSE)</f>
        <v>Rateio</v>
      </c>
      <c r="R521" s="1" t="str">
        <f>VLOOKUP(B521,Valores!$A$2:$O$300,15,FALSE)</f>
        <v>COM</v>
      </c>
      <c r="S521" s="322">
        <f t="shared" si="736"/>
        <v>0</v>
      </c>
      <c r="T521" s="322">
        <f t="shared" si="718"/>
        <v>0</v>
      </c>
      <c r="U521" s="322">
        <f t="shared" si="719"/>
        <v>0</v>
      </c>
      <c r="V521" s="322">
        <f t="shared" si="720"/>
        <v>0</v>
      </c>
      <c r="W521" s="322">
        <f t="shared" si="721"/>
        <v>0</v>
      </c>
      <c r="Y521" s="369">
        <f t="shared" si="737"/>
        <v>7522.0726663074456</v>
      </c>
      <c r="Z521" s="369">
        <f t="shared" si="722"/>
        <v>7229.361887983976</v>
      </c>
      <c r="AA521" s="369">
        <f t="shared" si="723"/>
        <v>7629.79617609654</v>
      </c>
      <c r="AB521" s="369">
        <f t="shared" si="724"/>
        <v>7472.2969755773129</v>
      </c>
      <c r="AC521" s="369">
        <f t="shared" si="725"/>
        <v>7537.6740022079357</v>
      </c>
      <c r="AE521" s="371">
        <f t="shared" si="738"/>
        <v>0</v>
      </c>
      <c r="AF521" s="371">
        <f t="shared" si="726"/>
        <v>0</v>
      </c>
      <c r="AG521" s="371">
        <f t="shared" si="727"/>
        <v>0</v>
      </c>
      <c r="AH521" s="371">
        <f t="shared" si="728"/>
        <v>0</v>
      </c>
      <c r="AI521" s="371">
        <f t="shared" si="729"/>
        <v>0</v>
      </c>
    </row>
    <row r="522" spans="1:35" x14ac:dyDescent="0.2">
      <c r="A522" s="61">
        <v>10</v>
      </c>
      <c r="B522" s="28" t="s">
        <v>452</v>
      </c>
      <c r="C522" s="28" t="str">
        <f>VLOOKUP(B522,Valores!$A$2:$F$223,5,FALSE)</f>
        <v>unid.</v>
      </c>
      <c r="D522" s="281">
        <v>0</v>
      </c>
      <c r="E522" s="209">
        <f>VLOOKUP($B522,Valores!$A$2:$G$300,6,FALSE)*VLOOKUP(VLOOKUP($B522,Indices_Poder!$B$5:$E$250,3,FALSE),Indices_Poder!$G$6:$N$28,4,FALSE)</f>
        <v>151.61455081445314</v>
      </c>
      <c r="F522" s="60">
        <f>$E522*VLOOKUP(F$512,Regional!$A$2:$B$7,2,FALSE)</f>
        <v>153.50973269963379</v>
      </c>
      <c r="G522" s="60">
        <f>$E522*VLOOKUP(G$512,Regional!$A$2:$B$7,2,FALSE)</f>
        <v>147.53611939754435</v>
      </c>
      <c r="H522" s="60">
        <f>$E522*VLOOKUP(H$512,Regional!$A$2:$B$7,2,FALSE)</f>
        <v>155.70814368644335</v>
      </c>
      <c r="I522" s="60">
        <f>$E522*VLOOKUP(I$512,Regional!$A$2:$B$7,2,FALSE)</f>
        <v>152.49391520917698</v>
      </c>
      <c r="J522" s="60">
        <f>$E522*VLOOKUP(J$512,Regional!$A$2:$B$7,2,FALSE)</f>
        <v>153.82812325634416</v>
      </c>
      <c r="K522" s="97">
        <f t="shared" si="730"/>
        <v>0</v>
      </c>
      <c r="L522" s="63">
        <f t="shared" si="731"/>
        <v>0</v>
      </c>
      <c r="M522" s="63">
        <f t="shared" si="732"/>
        <v>0</v>
      </c>
      <c r="N522" s="63">
        <f t="shared" si="733"/>
        <v>0</v>
      </c>
      <c r="O522" s="63">
        <f t="shared" si="734"/>
        <v>0</v>
      </c>
      <c r="P522" s="64">
        <f t="shared" si="735"/>
        <v>0</v>
      </c>
      <c r="Q522" s="1">
        <f>VLOOKUP(B522,Valores!$A$2:$O$300,14,FALSE)</f>
        <v>2.5000000000000001E-2</v>
      </c>
      <c r="R522" s="1" t="str">
        <f>VLOOKUP(B522,Valores!$A$2:$O$300,15,FALSE)</f>
        <v>COM</v>
      </c>
      <c r="S522" s="322">
        <f t="shared" si="736"/>
        <v>0</v>
      </c>
      <c r="T522" s="322">
        <f t="shared" si="718"/>
        <v>0</v>
      </c>
      <c r="U522" s="322">
        <f t="shared" si="719"/>
        <v>0</v>
      </c>
      <c r="V522" s="322">
        <f t="shared" si="720"/>
        <v>0</v>
      </c>
      <c r="W522" s="322">
        <f t="shared" si="721"/>
        <v>0</v>
      </c>
      <c r="Y522" s="369">
        <f t="shared" si="737"/>
        <v>0</v>
      </c>
      <c r="Z522" s="369">
        <f t="shared" si="722"/>
        <v>0</v>
      </c>
      <c r="AA522" s="369">
        <f t="shared" si="723"/>
        <v>0</v>
      </c>
      <c r="AB522" s="369">
        <f t="shared" si="724"/>
        <v>0</v>
      </c>
      <c r="AC522" s="369">
        <f t="shared" si="725"/>
        <v>0</v>
      </c>
      <c r="AE522" s="371">
        <f t="shared" si="738"/>
        <v>0</v>
      </c>
      <c r="AF522" s="371">
        <f t="shared" si="726"/>
        <v>0</v>
      </c>
      <c r="AG522" s="371">
        <f t="shared" si="727"/>
        <v>0</v>
      </c>
      <c r="AH522" s="371">
        <f t="shared" si="728"/>
        <v>0</v>
      </c>
      <c r="AI522" s="371">
        <f t="shared" si="729"/>
        <v>0</v>
      </c>
    </row>
    <row r="523" spans="1:35" x14ac:dyDescent="0.2">
      <c r="A523" s="61">
        <v>11</v>
      </c>
      <c r="B523" s="28" t="s">
        <v>394</v>
      </c>
      <c r="C523" s="28" t="str">
        <f>VLOOKUP(B523,Valores!$A$2:$F$223,5,FALSE)</f>
        <v>kg</v>
      </c>
      <c r="D523" s="281">
        <v>500</v>
      </c>
      <c r="E523" s="209">
        <f>VLOOKUP($B523,Valores!$A$2:$G$300,6,FALSE)*VLOOKUP(VLOOKUP($B523,Indices_Poder!$B$5:$E$250,3,FALSE),Indices_Poder!$G$6:$N$28,4,FALSE)</f>
        <v>46.114880431832724</v>
      </c>
      <c r="F523" s="60">
        <f>$E523*VLOOKUP(F$512,Regional!$A$2:$B$7,2,FALSE)</f>
        <v>46.691316437230633</v>
      </c>
      <c r="G523" s="60">
        <f>$E523*VLOOKUP(G$512,Regional!$A$2:$B$7,2,FALSE)</f>
        <v>44.87439014821642</v>
      </c>
      <c r="H523" s="60">
        <f>$E523*VLOOKUP(H$512,Regional!$A$2:$B$7,2,FALSE)</f>
        <v>47.359982203492201</v>
      </c>
      <c r="I523" s="60">
        <f>$E523*VLOOKUP(I$512,Regional!$A$2:$B$7,2,FALSE)</f>
        <v>46.382346738337354</v>
      </c>
      <c r="J523" s="60">
        <f>$E523*VLOOKUP(J$512,Regional!$A$2:$B$7,2,FALSE)</f>
        <v>46.788157686137481</v>
      </c>
      <c r="K523" s="97">
        <f t="shared" si="730"/>
        <v>23057.440215916362</v>
      </c>
      <c r="L523" s="63">
        <f t="shared" si="731"/>
        <v>23345.658218615317</v>
      </c>
      <c r="M523" s="63">
        <f t="shared" si="732"/>
        <v>22437.195074108211</v>
      </c>
      <c r="N523" s="63">
        <f t="shared" si="733"/>
        <v>23679.991101746102</v>
      </c>
      <c r="O523" s="63">
        <f t="shared" si="734"/>
        <v>23191.173369168679</v>
      </c>
      <c r="P523" s="64">
        <f t="shared" si="735"/>
        <v>23394.078843068739</v>
      </c>
      <c r="Q523" s="1">
        <f>VLOOKUP(B523,Valores!$A$2:$O$300,14,FALSE)</f>
        <v>3.1300000000000001E-2</v>
      </c>
      <c r="R523" s="1" t="str">
        <f>VLOOKUP(B523,Valores!$A$2:$O$300,15,FALSE)</f>
        <v>UAR</v>
      </c>
      <c r="S523" s="322">
        <f t="shared" si="736"/>
        <v>16249.728761460967</v>
      </c>
      <c r="T523" s="322">
        <f t="shared" si="718"/>
        <v>15617.393637311272</v>
      </c>
      <c r="U523" s="322">
        <f t="shared" si="719"/>
        <v>16482.440926439904</v>
      </c>
      <c r="V523" s="322">
        <f t="shared" si="720"/>
        <v>16142.199692125861</v>
      </c>
      <c r="W523" s="322">
        <f t="shared" si="721"/>
        <v>16283.431902595843</v>
      </c>
      <c r="Y523" s="369">
        <f t="shared" si="737"/>
        <v>39595.386980076284</v>
      </c>
      <c r="Z523" s="369">
        <f t="shared" si="722"/>
        <v>38054.588711419485</v>
      </c>
      <c r="AA523" s="369">
        <f t="shared" si="723"/>
        <v>40162.432028186005</v>
      </c>
      <c r="AB523" s="369">
        <f t="shared" si="724"/>
        <v>39333.373061294536</v>
      </c>
      <c r="AC523" s="369">
        <f t="shared" si="725"/>
        <v>39677.510745664578</v>
      </c>
      <c r="AE523" s="371">
        <f t="shared" si="738"/>
        <v>1239.3356124763877</v>
      </c>
      <c r="AF523" s="371">
        <f t="shared" si="726"/>
        <v>1191.1086266674299</v>
      </c>
      <c r="AG523" s="371">
        <f t="shared" si="727"/>
        <v>1257.084122482222</v>
      </c>
      <c r="AH523" s="371">
        <f t="shared" si="728"/>
        <v>1231.134576818519</v>
      </c>
      <c r="AI523" s="371">
        <f t="shared" si="729"/>
        <v>1241.9060863393013</v>
      </c>
    </row>
    <row r="524" spans="1:35" x14ac:dyDescent="0.2">
      <c r="A524" s="61">
        <v>12</v>
      </c>
      <c r="B524" s="28" t="s">
        <v>395</v>
      </c>
      <c r="C524" s="28" t="str">
        <f>VLOOKUP(B524,Valores!$A$2:$F$223,5,FALSE)</f>
        <v>kg</v>
      </c>
      <c r="D524" s="281">
        <v>500</v>
      </c>
      <c r="E524" s="209">
        <f>VLOOKUP($B524,Valores!$A$2:$G$300,6,FALSE)*VLOOKUP(VLOOKUP($B524,Indices_Poder!$B$5:$E$250,3,FALSE),Indices_Poder!$G$6:$N$28,4,FALSE)</f>
        <v>46.114880431832724</v>
      </c>
      <c r="F524" s="60">
        <f>$E524*VLOOKUP(F$512,Regional!$A$2:$B$7,2,FALSE)</f>
        <v>46.691316437230633</v>
      </c>
      <c r="G524" s="60">
        <f>$E524*VLOOKUP(G$512,Regional!$A$2:$B$7,2,FALSE)</f>
        <v>44.87439014821642</v>
      </c>
      <c r="H524" s="60">
        <f>$E524*VLOOKUP(H$512,Regional!$A$2:$B$7,2,FALSE)</f>
        <v>47.359982203492201</v>
      </c>
      <c r="I524" s="60">
        <f>$E524*VLOOKUP(I$512,Regional!$A$2:$B$7,2,FALSE)</f>
        <v>46.382346738337354</v>
      </c>
      <c r="J524" s="60">
        <f>$E524*VLOOKUP(J$512,Regional!$A$2:$B$7,2,FALSE)</f>
        <v>46.788157686137481</v>
      </c>
      <c r="K524" s="97">
        <f t="shared" si="730"/>
        <v>23057.440215916362</v>
      </c>
      <c r="L524" s="63">
        <f t="shared" si="731"/>
        <v>23345.658218615317</v>
      </c>
      <c r="M524" s="63">
        <f t="shared" si="732"/>
        <v>22437.195074108211</v>
      </c>
      <c r="N524" s="63">
        <f t="shared" si="733"/>
        <v>23679.991101746102</v>
      </c>
      <c r="O524" s="63">
        <f t="shared" si="734"/>
        <v>23191.173369168679</v>
      </c>
      <c r="P524" s="64">
        <f t="shared" si="735"/>
        <v>23394.078843068739</v>
      </c>
      <c r="Q524" s="1">
        <f>VLOOKUP(B524,Valores!$A$2:$O$300,14,FALSE)</f>
        <v>3.1300000000000001E-2</v>
      </c>
      <c r="R524" s="1" t="str">
        <f>VLOOKUP(B524,Valores!$A$2:$O$300,15,FALSE)</f>
        <v>UAR</v>
      </c>
      <c r="S524" s="322">
        <f t="shared" si="736"/>
        <v>16249.728761460967</v>
      </c>
      <c r="T524" s="322">
        <f t="shared" si="718"/>
        <v>15617.393637311272</v>
      </c>
      <c r="U524" s="322">
        <f t="shared" si="719"/>
        <v>16482.440926439904</v>
      </c>
      <c r="V524" s="322">
        <f t="shared" si="720"/>
        <v>16142.199692125861</v>
      </c>
      <c r="W524" s="322">
        <f t="shared" si="721"/>
        <v>16283.431902595843</v>
      </c>
      <c r="Y524" s="369">
        <f t="shared" si="737"/>
        <v>39595.386980076284</v>
      </c>
      <c r="Z524" s="369">
        <f t="shared" si="722"/>
        <v>38054.588711419485</v>
      </c>
      <c r="AA524" s="369">
        <f t="shared" si="723"/>
        <v>40162.432028186005</v>
      </c>
      <c r="AB524" s="369">
        <f t="shared" si="724"/>
        <v>39333.373061294536</v>
      </c>
      <c r="AC524" s="369">
        <f t="shared" si="725"/>
        <v>39677.510745664578</v>
      </c>
      <c r="AE524" s="371">
        <f t="shared" si="738"/>
        <v>1239.3356124763877</v>
      </c>
      <c r="AF524" s="371">
        <f t="shared" si="726"/>
        <v>1191.1086266674299</v>
      </c>
      <c r="AG524" s="371">
        <f t="shared" si="727"/>
        <v>1257.084122482222</v>
      </c>
      <c r="AH524" s="371">
        <f t="shared" si="728"/>
        <v>1231.134576818519</v>
      </c>
      <c r="AI524" s="371">
        <f t="shared" si="729"/>
        <v>1241.9060863393013</v>
      </c>
    </row>
    <row r="525" spans="1:35" x14ac:dyDescent="0.2">
      <c r="A525" s="61">
        <v>13</v>
      </c>
      <c r="B525" s="28" t="s">
        <v>418</v>
      </c>
      <c r="C525" s="28" t="str">
        <f>VLOOKUP(B525,Valores!$A$2:$F$223,5,FALSE)</f>
        <v>m³</v>
      </c>
      <c r="D525" s="282">
        <v>10.1</v>
      </c>
      <c r="E525" s="209">
        <f>VLOOKUP($B525,Valores!$A$2:$G$300,6,FALSE)*VLOOKUP(VLOOKUP($B525,Indices_Poder!$B$5:$E$250,3,FALSE),Indices_Poder!$G$6:$N$28,4,FALSE)</f>
        <v>3532.8480140991414</v>
      </c>
      <c r="F525" s="60">
        <f>$E525*VLOOKUP(F$512,Regional!$A$2:$B$7,2,FALSE)</f>
        <v>3577.0086142753808</v>
      </c>
      <c r="G525" s="60">
        <f>$E525*VLOOKUP(G$512,Regional!$A$2:$B$7,2,FALSE)</f>
        <v>3437.8144025198744</v>
      </c>
      <c r="H525" s="60">
        <f>$E525*VLOOKUP(H$512,Regional!$A$2:$B$7,2,FALSE)</f>
        <v>3628.2349104798182</v>
      </c>
      <c r="I525" s="60">
        <f>$E525*VLOOKUP(I$512,Regional!$A$2:$B$7,2,FALSE)</f>
        <v>3553.3385325809168</v>
      </c>
      <c r="J525" s="60">
        <f>$E525*VLOOKUP(J$512,Regional!$A$2:$B$7,2,FALSE)</f>
        <v>3584.4275951049885</v>
      </c>
      <c r="K525" s="97">
        <f t="shared" si="730"/>
        <v>35681.764942401329</v>
      </c>
      <c r="L525" s="63">
        <f t="shared" si="731"/>
        <v>36127.787004181344</v>
      </c>
      <c r="M525" s="63">
        <f t="shared" si="732"/>
        <v>34721.925465450731</v>
      </c>
      <c r="N525" s="63">
        <f t="shared" si="733"/>
        <v>36645.172595846161</v>
      </c>
      <c r="O525" s="63">
        <f t="shared" si="734"/>
        <v>35888.719179067259</v>
      </c>
      <c r="P525" s="64">
        <f t="shared" si="735"/>
        <v>36202.718710560381</v>
      </c>
      <c r="Q525" s="1">
        <f>VLOOKUP(B525,Valores!$A$2:$O$300,14,FALSE)</f>
        <v>3.1300000000000001E-2</v>
      </c>
      <c r="R525" s="1" t="str">
        <f>VLOOKUP(B525,Valores!$A$2:$O$300,15,FALSE)</f>
        <v>COM</v>
      </c>
      <c r="S525" s="322">
        <f t="shared" si="736"/>
        <v>0</v>
      </c>
      <c r="T525" s="322">
        <f t="shared" si="718"/>
        <v>0</v>
      </c>
      <c r="U525" s="322">
        <f t="shared" si="719"/>
        <v>0</v>
      </c>
      <c r="V525" s="322">
        <f t="shared" si="720"/>
        <v>0</v>
      </c>
      <c r="W525" s="322">
        <f t="shared" si="721"/>
        <v>0</v>
      </c>
      <c r="Y525" s="369">
        <f t="shared" si="737"/>
        <v>36127.787004181344</v>
      </c>
      <c r="Z525" s="369">
        <f t="shared" si="722"/>
        <v>34721.925465450731</v>
      </c>
      <c r="AA525" s="369">
        <f t="shared" si="723"/>
        <v>36645.172595846161</v>
      </c>
      <c r="AB525" s="369">
        <f t="shared" si="724"/>
        <v>35888.719179067259</v>
      </c>
      <c r="AC525" s="369">
        <f t="shared" si="725"/>
        <v>36202.718710560381</v>
      </c>
      <c r="AE525" s="371">
        <f t="shared" si="738"/>
        <v>1130.7997332308762</v>
      </c>
      <c r="AF525" s="371">
        <f t="shared" si="726"/>
        <v>1086.7962670686079</v>
      </c>
      <c r="AG525" s="371">
        <f t="shared" si="727"/>
        <v>1146.9939022499848</v>
      </c>
      <c r="AH525" s="371">
        <f t="shared" si="728"/>
        <v>1123.3169103048053</v>
      </c>
      <c r="AI525" s="371">
        <f t="shared" si="729"/>
        <v>1133.1450956405399</v>
      </c>
    </row>
    <row r="526" spans="1:35" x14ac:dyDescent="0.2">
      <c r="A526" s="61">
        <v>14</v>
      </c>
      <c r="B526" s="28" t="s">
        <v>387</v>
      </c>
      <c r="C526" s="28" t="str">
        <f>VLOOKUP(B526,Valores!$A$2:$F$223,5,FALSE)</f>
        <v>m³</v>
      </c>
      <c r="D526" s="281">
        <v>48</v>
      </c>
      <c r="E526" s="209">
        <f>VLOOKUP($B526,Valores!$A$2:$G$300,6,FALSE)*VLOOKUP(VLOOKUP($B526,Indices_Poder!$B$5:$E$250,3,FALSE),Indices_Poder!$G$6:$N$28,4,FALSE)</f>
        <v>3532.8480140991414</v>
      </c>
      <c r="F526" s="60">
        <f>$E526*VLOOKUP(F$512,Regional!$A$2:$B$7,2,FALSE)</f>
        <v>3577.0086142753808</v>
      </c>
      <c r="G526" s="60">
        <f>$E526*VLOOKUP(G$512,Regional!$A$2:$B$7,2,FALSE)</f>
        <v>3437.8144025198744</v>
      </c>
      <c r="H526" s="60">
        <f>$E526*VLOOKUP(H$512,Regional!$A$2:$B$7,2,FALSE)</f>
        <v>3628.2349104798182</v>
      </c>
      <c r="I526" s="60">
        <f>$E526*VLOOKUP(I$512,Regional!$A$2:$B$7,2,FALSE)</f>
        <v>3553.3385325809168</v>
      </c>
      <c r="J526" s="60">
        <f>$E526*VLOOKUP(J$512,Regional!$A$2:$B$7,2,FALSE)</f>
        <v>3584.4275951049885</v>
      </c>
      <c r="K526" s="97">
        <f>D526*E526</f>
        <v>169576.70467675879</v>
      </c>
      <c r="L526" s="63">
        <f t="shared" si="731"/>
        <v>171696.41348521828</v>
      </c>
      <c r="M526" s="63">
        <f t="shared" si="732"/>
        <v>165015.09132095397</v>
      </c>
      <c r="N526" s="63">
        <f t="shared" si="733"/>
        <v>174155.27570303128</v>
      </c>
      <c r="O526" s="63">
        <f t="shared" si="734"/>
        <v>170560.24956388399</v>
      </c>
      <c r="P526" s="64">
        <f t="shared" si="735"/>
        <v>172052.52456503944</v>
      </c>
      <c r="Q526" s="1">
        <f>VLOOKUP(B526,Valores!$A$2:$O$300,14,FALSE)</f>
        <v>3.1300000000000001E-2</v>
      </c>
      <c r="R526" s="1" t="str">
        <f>VLOOKUP(B526,Valores!$A$2:$O$300,15,FALSE)</f>
        <v>COM</v>
      </c>
      <c r="S526" s="322">
        <f t="shared" si="736"/>
        <v>0</v>
      </c>
      <c r="T526" s="322">
        <f t="shared" si="718"/>
        <v>0</v>
      </c>
      <c r="U526" s="322">
        <f t="shared" si="719"/>
        <v>0</v>
      </c>
      <c r="V526" s="322">
        <f t="shared" si="720"/>
        <v>0</v>
      </c>
      <c r="W526" s="322">
        <f t="shared" si="721"/>
        <v>0</v>
      </c>
      <c r="Y526" s="369">
        <f t="shared" si="737"/>
        <v>171696.41348521828</v>
      </c>
      <c r="Z526" s="369">
        <f t="shared" si="722"/>
        <v>165015.09132095397</v>
      </c>
      <c r="AA526" s="369">
        <f t="shared" si="723"/>
        <v>174155.27570303128</v>
      </c>
      <c r="AB526" s="369">
        <f t="shared" si="724"/>
        <v>170560.24956388399</v>
      </c>
      <c r="AC526" s="369">
        <f t="shared" si="725"/>
        <v>172052.52456503944</v>
      </c>
      <c r="AE526" s="371">
        <f t="shared" si="738"/>
        <v>5374.0977420873323</v>
      </c>
      <c r="AF526" s="371">
        <f t="shared" si="726"/>
        <v>5164.9723583458599</v>
      </c>
      <c r="AG526" s="371">
        <f t="shared" si="727"/>
        <v>5451.0601295048791</v>
      </c>
      <c r="AH526" s="371">
        <f t="shared" si="728"/>
        <v>5338.5358113495695</v>
      </c>
      <c r="AI526" s="371">
        <f t="shared" si="729"/>
        <v>5385.2440188857345</v>
      </c>
    </row>
    <row r="527" spans="1:35" x14ac:dyDescent="0.2">
      <c r="A527" s="61">
        <v>15</v>
      </c>
      <c r="B527" s="28" t="s">
        <v>397</v>
      </c>
      <c r="C527" s="28" t="str">
        <f>VLOOKUP(B527,Valores!$A$2:$F$223,5,FALSE)</f>
        <v>m³</v>
      </c>
      <c r="D527" s="281">
        <v>0.2</v>
      </c>
      <c r="E527" s="209">
        <f>VLOOKUP($B527,Valores!$A$2:$G$300,6,FALSE)*VLOOKUP(VLOOKUP($B527,Indices_Poder!$B$5:$E$250,3,FALSE),Indices_Poder!$G$6:$N$28,4,FALSE)</f>
        <v>3532.8480140991414</v>
      </c>
      <c r="F527" s="60">
        <f>$E527*VLOOKUP(F$512,Regional!$A$2:$B$7,2,FALSE)</f>
        <v>3577.0086142753808</v>
      </c>
      <c r="G527" s="60">
        <f>$E527*VLOOKUP(G$512,Regional!$A$2:$B$7,2,FALSE)</f>
        <v>3437.8144025198744</v>
      </c>
      <c r="H527" s="60">
        <f>$E527*VLOOKUP(H$512,Regional!$A$2:$B$7,2,FALSE)</f>
        <v>3628.2349104798182</v>
      </c>
      <c r="I527" s="60">
        <f>$E527*VLOOKUP(I$512,Regional!$A$2:$B$7,2,FALSE)</f>
        <v>3553.3385325809168</v>
      </c>
      <c r="J527" s="60">
        <f>$E527*VLOOKUP(J$512,Regional!$A$2:$B$7,2,FALSE)</f>
        <v>3584.4275951049885</v>
      </c>
      <c r="K527" s="97">
        <f t="shared" si="730"/>
        <v>706.56960281982833</v>
      </c>
      <c r="L527" s="63">
        <f t="shared" si="731"/>
        <v>715.40172285507617</v>
      </c>
      <c r="M527" s="63">
        <f t="shared" si="732"/>
        <v>687.56288050397495</v>
      </c>
      <c r="N527" s="63">
        <f t="shared" si="733"/>
        <v>725.64698209596372</v>
      </c>
      <c r="O527" s="63">
        <f t="shared" si="734"/>
        <v>710.66770651618344</v>
      </c>
      <c r="P527" s="64">
        <f t="shared" si="735"/>
        <v>716.88551902099778</v>
      </c>
      <c r="Q527" s="1">
        <f>VLOOKUP(B527,Valores!$A$2:$O$300,14,FALSE)</f>
        <v>3.1300000000000001E-2</v>
      </c>
      <c r="R527" s="1" t="str">
        <f>VLOOKUP(B527,Valores!$A$2:$O$300,15,FALSE)</f>
        <v>COM</v>
      </c>
      <c r="S527" s="322">
        <f t="shared" si="736"/>
        <v>0</v>
      </c>
      <c r="T527" s="322">
        <f t="shared" si="718"/>
        <v>0</v>
      </c>
      <c r="U527" s="322">
        <f t="shared" si="719"/>
        <v>0</v>
      </c>
      <c r="V527" s="322">
        <f t="shared" si="720"/>
        <v>0</v>
      </c>
      <c r="W527" s="322">
        <f t="shared" si="721"/>
        <v>0</v>
      </c>
      <c r="Y527" s="369">
        <f t="shared" si="737"/>
        <v>715.40172285507617</v>
      </c>
      <c r="Z527" s="369">
        <f t="shared" si="722"/>
        <v>687.56288050397495</v>
      </c>
      <c r="AA527" s="369">
        <f t="shared" si="723"/>
        <v>725.64698209596372</v>
      </c>
      <c r="AB527" s="369">
        <f t="shared" si="724"/>
        <v>710.66770651618344</v>
      </c>
      <c r="AC527" s="369">
        <f t="shared" si="725"/>
        <v>716.88551902099778</v>
      </c>
      <c r="AE527" s="371">
        <f t="shared" si="738"/>
        <v>22.392073925363885</v>
      </c>
      <c r="AF527" s="371">
        <f t="shared" si="726"/>
        <v>21.520718159774418</v>
      </c>
      <c r="AG527" s="371">
        <f t="shared" si="727"/>
        <v>22.712750539603665</v>
      </c>
      <c r="AH527" s="371">
        <f t="shared" si="728"/>
        <v>22.243899213956542</v>
      </c>
      <c r="AI527" s="371">
        <f t="shared" si="729"/>
        <v>22.43851674535723</v>
      </c>
    </row>
    <row r="528" spans="1:35" x14ac:dyDescent="0.2">
      <c r="A528" s="61">
        <v>16</v>
      </c>
      <c r="B528" s="28" t="s">
        <v>542</v>
      </c>
      <c r="C528" s="28" t="str">
        <f>VLOOKUP(B528,Valores!$A$2:$F$223,5,FALSE)</f>
        <v>m³</v>
      </c>
      <c r="D528" s="281">
        <v>0</v>
      </c>
      <c r="E528" s="209">
        <f>VLOOKUP($B528,Valores!$A$2:$G$300,6,FALSE)*VLOOKUP(VLOOKUP($B528,Indices_Poder!$B$5:$E$250,3,FALSE),Indices_Poder!$G$6:$N$28,4,FALSE)</f>
        <v>3532.8480140991414</v>
      </c>
      <c r="F528" s="60">
        <f>$E528*VLOOKUP(F$512,Regional!$A$2:$B$7,2,FALSE)</f>
        <v>3577.0086142753808</v>
      </c>
      <c r="G528" s="60">
        <f>$E528*VLOOKUP(G$512,Regional!$A$2:$B$7,2,FALSE)</f>
        <v>3437.8144025198744</v>
      </c>
      <c r="H528" s="60">
        <f>$E528*VLOOKUP(H$512,Regional!$A$2:$B$7,2,FALSE)</f>
        <v>3628.2349104798182</v>
      </c>
      <c r="I528" s="60">
        <f>$E528*VLOOKUP(I$512,Regional!$A$2:$B$7,2,FALSE)</f>
        <v>3553.3385325809168</v>
      </c>
      <c r="J528" s="60">
        <f>$E528*VLOOKUP(J$512,Regional!$A$2:$B$7,2,FALSE)</f>
        <v>3584.4275951049885</v>
      </c>
      <c r="K528" s="97">
        <f t="shared" si="730"/>
        <v>0</v>
      </c>
      <c r="L528" s="63">
        <f t="shared" si="731"/>
        <v>0</v>
      </c>
      <c r="M528" s="63">
        <f t="shared" si="732"/>
        <v>0</v>
      </c>
      <c r="N528" s="63">
        <f t="shared" si="733"/>
        <v>0</v>
      </c>
      <c r="O528" s="63">
        <f t="shared" si="734"/>
        <v>0</v>
      </c>
      <c r="P528" s="64">
        <f t="shared" si="735"/>
        <v>0</v>
      </c>
      <c r="Q528" s="1">
        <f>VLOOKUP(B528,Valores!$A$2:$O$300,14,FALSE)</f>
        <v>3.1300000000000001E-2</v>
      </c>
      <c r="R528" s="1" t="str">
        <f>VLOOKUP(B528,Valores!$A$2:$O$300,15,FALSE)</f>
        <v>COM</v>
      </c>
      <c r="S528" s="322">
        <f t="shared" si="736"/>
        <v>0</v>
      </c>
      <c r="T528" s="322">
        <f t="shared" si="718"/>
        <v>0</v>
      </c>
      <c r="U528" s="322">
        <f t="shared" si="719"/>
        <v>0</v>
      </c>
      <c r="V528" s="322">
        <f t="shared" si="720"/>
        <v>0</v>
      </c>
      <c r="W528" s="322">
        <f t="shared" si="721"/>
        <v>0</v>
      </c>
      <c r="Y528" s="369">
        <f t="shared" si="737"/>
        <v>0</v>
      </c>
      <c r="Z528" s="369">
        <f t="shared" si="722"/>
        <v>0</v>
      </c>
      <c r="AA528" s="369">
        <f t="shared" si="723"/>
        <v>0</v>
      </c>
      <c r="AB528" s="369">
        <f t="shared" si="724"/>
        <v>0</v>
      </c>
      <c r="AC528" s="369">
        <f t="shared" si="725"/>
        <v>0</v>
      </c>
      <c r="AE528" s="371">
        <f t="shared" si="738"/>
        <v>0</v>
      </c>
      <c r="AF528" s="371">
        <f t="shared" si="726"/>
        <v>0</v>
      </c>
      <c r="AG528" s="371">
        <f t="shared" si="727"/>
        <v>0</v>
      </c>
      <c r="AH528" s="371">
        <f t="shared" si="728"/>
        <v>0</v>
      </c>
      <c r="AI528" s="371">
        <f t="shared" si="729"/>
        <v>0</v>
      </c>
    </row>
    <row r="529" spans="1:35" x14ac:dyDescent="0.2">
      <c r="A529" s="61">
        <v>17</v>
      </c>
      <c r="B529" s="28" t="s">
        <v>409</v>
      </c>
      <c r="C529" s="28" t="str">
        <f>VLOOKUP(B529,Valores!$A$2:$F$223,5,FALSE)</f>
        <v>m³</v>
      </c>
      <c r="D529" s="281">
        <v>2.33</v>
      </c>
      <c r="E529" s="209">
        <f>VLOOKUP($B529,Valores!$A$2:$G$300,6,FALSE)*VLOOKUP(VLOOKUP($B529,Indices_Poder!$B$5:$E$250,3,FALSE),Indices_Poder!$G$6:$N$28,4,FALSE)</f>
        <v>3532.8480140991414</v>
      </c>
      <c r="F529" s="60">
        <f>$E529*VLOOKUP(F$512,Regional!$A$2:$B$7,2,FALSE)</f>
        <v>3577.0086142753808</v>
      </c>
      <c r="G529" s="60">
        <f>$E529*VLOOKUP(G$512,Regional!$A$2:$B$7,2,FALSE)</f>
        <v>3437.8144025198744</v>
      </c>
      <c r="H529" s="60">
        <f>$E529*VLOOKUP(H$512,Regional!$A$2:$B$7,2,FALSE)</f>
        <v>3628.2349104798182</v>
      </c>
      <c r="I529" s="60">
        <f>$E529*VLOOKUP(I$512,Regional!$A$2:$B$7,2,FALSE)</f>
        <v>3553.3385325809168</v>
      </c>
      <c r="J529" s="60">
        <f>$E529*VLOOKUP(J$512,Regional!$A$2:$B$7,2,FALSE)</f>
        <v>3584.4275951049885</v>
      </c>
      <c r="K529" s="97">
        <f t="shared" si="730"/>
        <v>8231.535872851</v>
      </c>
      <c r="L529" s="63">
        <f t="shared" si="731"/>
        <v>8334.4300712616368</v>
      </c>
      <c r="M529" s="63">
        <f t="shared" si="732"/>
        <v>8010.107557871308</v>
      </c>
      <c r="N529" s="63">
        <f t="shared" si="733"/>
        <v>8453.7873414179758</v>
      </c>
      <c r="O529" s="63">
        <f t="shared" si="734"/>
        <v>8279.278780913537</v>
      </c>
      <c r="P529" s="64">
        <f t="shared" si="735"/>
        <v>8351.7162965946227</v>
      </c>
      <c r="Q529" s="1">
        <f>VLOOKUP(B529,Valores!$A$2:$O$300,14,FALSE)</f>
        <v>3.1300000000000001E-2</v>
      </c>
      <c r="R529" s="1" t="str">
        <f>VLOOKUP(B529,Valores!$A$2:$O$300,15,FALSE)</f>
        <v>COM</v>
      </c>
      <c r="S529" s="322">
        <f t="shared" si="736"/>
        <v>0</v>
      </c>
      <c r="T529" s="322">
        <f t="shared" si="718"/>
        <v>0</v>
      </c>
      <c r="U529" s="322">
        <f t="shared" si="719"/>
        <v>0</v>
      </c>
      <c r="V529" s="322">
        <f t="shared" si="720"/>
        <v>0</v>
      </c>
      <c r="W529" s="322">
        <f t="shared" si="721"/>
        <v>0</v>
      </c>
      <c r="Y529" s="369">
        <f t="shared" si="737"/>
        <v>8334.4300712616368</v>
      </c>
      <c r="Z529" s="369">
        <f t="shared" si="722"/>
        <v>8010.107557871308</v>
      </c>
      <c r="AA529" s="369">
        <f t="shared" si="723"/>
        <v>8453.7873414179758</v>
      </c>
      <c r="AB529" s="369">
        <f t="shared" si="724"/>
        <v>8279.278780913537</v>
      </c>
      <c r="AC529" s="369">
        <f t="shared" si="725"/>
        <v>8351.7162965946227</v>
      </c>
      <c r="AE529" s="371">
        <f t="shared" si="738"/>
        <v>260.86766123048926</v>
      </c>
      <c r="AF529" s="371">
        <f t="shared" si="726"/>
        <v>250.71636656137196</v>
      </c>
      <c r="AG529" s="371">
        <f t="shared" si="727"/>
        <v>264.60354378638266</v>
      </c>
      <c r="AH529" s="371">
        <f t="shared" si="728"/>
        <v>259.14142584259372</v>
      </c>
      <c r="AI529" s="371">
        <f t="shared" si="729"/>
        <v>261.40872008341171</v>
      </c>
    </row>
    <row r="530" spans="1:35" x14ac:dyDescent="0.2">
      <c r="A530" s="61">
        <v>18</v>
      </c>
      <c r="B530" s="28" t="s">
        <v>411</v>
      </c>
      <c r="C530" s="28" t="str">
        <f>VLOOKUP(B530,Valores!$A$2:$F$223,5,FALSE)</f>
        <v>m³</v>
      </c>
      <c r="D530" s="281">
        <v>2.33</v>
      </c>
      <c r="E530" s="209">
        <f>VLOOKUP($B530,Valores!$A$2:$G$300,6,FALSE)*VLOOKUP(VLOOKUP($B530,Indices_Poder!$B$5:$E$250,3,FALSE),Indices_Poder!$G$6:$N$28,4,FALSE)</f>
        <v>3532.8480140991414</v>
      </c>
      <c r="F530" s="60">
        <f>$E530*VLOOKUP(F$512,Regional!$A$2:$B$7,2,FALSE)</f>
        <v>3577.0086142753808</v>
      </c>
      <c r="G530" s="60">
        <f>$E530*VLOOKUP(G$512,Regional!$A$2:$B$7,2,FALSE)</f>
        <v>3437.8144025198744</v>
      </c>
      <c r="H530" s="60">
        <f>$E530*VLOOKUP(H$512,Regional!$A$2:$B$7,2,FALSE)</f>
        <v>3628.2349104798182</v>
      </c>
      <c r="I530" s="60">
        <f>$E530*VLOOKUP(I$512,Regional!$A$2:$B$7,2,FALSE)</f>
        <v>3553.3385325809168</v>
      </c>
      <c r="J530" s="60">
        <f>$E530*VLOOKUP(J$512,Regional!$A$2:$B$7,2,FALSE)</f>
        <v>3584.4275951049885</v>
      </c>
      <c r="K530" s="97">
        <f t="shared" si="730"/>
        <v>8231.535872851</v>
      </c>
      <c r="L530" s="63">
        <f t="shared" si="731"/>
        <v>8334.4300712616368</v>
      </c>
      <c r="M530" s="63">
        <f t="shared" si="732"/>
        <v>8010.107557871308</v>
      </c>
      <c r="N530" s="63">
        <f t="shared" si="733"/>
        <v>8453.7873414179758</v>
      </c>
      <c r="O530" s="63">
        <f t="shared" si="734"/>
        <v>8279.278780913537</v>
      </c>
      <c r="P530" s="64">
        <f t="shared" si="735"/>
        <v>8351.7162965946227</v>
      </c>
      <c r="Q530" s="1">
        <f>VLOOKUP(B530,Valores!$A$2:$O$300,14,FALSE)</f>
        <v>3.1300000000000001E-2</v>
      </c>
      <c r="R530" s="1" t="str">
        <f>VLOOKUP(B530,Valores!$A$2:$O$300,15,FALSE)</f>
        <v>COM</v>
      </c>
      <c r="S530" s="322">
        <f t="shared" si="736"/>
        <v>0</v>
      </c>
      <c r="T530" s="322">
        <f t="shared" si="718"/>
        <v>0</v>
      </c>
      <c r="U530" s="322">
        <f t="shared" si="719"/>
        <v>0</v>
      </c>
      <c r="V530" s="322">
        <f t="shared" si="720"/>
        <v>0</v>
      </c>
      <c r="W530" s="322">
        <f t="shared" si="721"/>
        <v>0</v>
      </c>
      <c r="Y530" s="369">
        <f t="shared" si="737"/>
        <v>8334.4300712616368</v>
      </c>
      <c r="Z530" s="369">
        <f t="shared" si="722"/>
        <v>8010.107557871308</v>
      </c>
      <c r="AA530" s="369">
        <f t="shared" si="723"/>
        <v>8453.7873414179758</v>
      </c>
      <c r="AB530" s="369">
        <f t="shared" si="724"/>
        <v>8279.278780913537</v>
      </c>
      <c r="AC530" s="369">
        <f t="shared" si="725"/>
        <v>8351.7162965946227</v>
      </c>
      <c r="AE530" s="371">
        <f t="shared" si="738"/>
        <v>260.86766123048926</v>
      </c>
      <c r="AF530" s="371">
        <f t="shared" si="726"/>
        <v>250.71636656137196</v>
      </c>
      <c r="AG530" s="371">
        <f t="shared" si="727"/>
        <v>264.60354378638266</v>
      </c>
      <c r="AH530" s="371">
        <f t="shared" si="728"/>
        <v>259.14142584259372</v>
      </c>
      <c r="AI530" s="371">
        <f t="shared" si="729"/>
        <v>261.40872008341171</v>
      </c>
    </row>
    <row r="531" spans="1:35" x14ac:dyDescent="0.2">
      <c r="A531" s="61">
        <v>19</v>
      </c>
      <c r="B531" s="28" t="s">
        <v>391</v>
      </c>
      <c r="C531" s="28" t="str">
        <f>VLOOKUP(B531,Valores!$A$2:$F$223,5,FALSE)</f>
        <v>m³</v>
      </c>
      <c r="D531" s="283">
        <v>20</v>
      </c>
      <c r="E531" s="209">
        <f>VLOOKUP($B531,Valores!$A$2:$G$300,6,FALSE)*VLOOKUP(VLOOKUP($B531,Indices_Poder!$B$5:$E$250,3,FALSE),Indices_Poder!$G$6:$N$28,4,FALSE)</f>
        <v>3532.8480140991414</v>
      </c>
      <c r="F531" s="60">
        <f>$E531*VLOOKUP(F$512,Regional!$A$2:$B$7,2,FALSE)</f>
        <v>3577.0086142753808</v>
      </c>
      <c r="G531" s="60">
        <f>$E531*VLOOKUP(G$512,Regional!$A$2:$B$7,2,FALSE)</f>
        <v>3437.8144025198744</v>
      </c>
      <c r="H531" s="60">
        <f>$E531*VLOOKUP(H$512,Regional!$A$2:$B$7,2,FALSE)</f>
        <v>3628.2349104798182</v>
      </c>
      <c r="I531" s="60">
        <f>$E531*VLOOKUP(I$512,Regional!$A$2:$B$7,2,FALSE)</f>
        <v>3553.3385325809168</v>
      </c>
      <c r="J531" s="60">
        <f>$E531*VLOOKUP(J$512,Regional!$A$2:$B$7,2,FALSE)</f>
        <v>3584.4275951049885</v>
      </c>
      <c r="K531" s="98">
        <f t="shared" si="730"/>
        <v>70656.960281982829</v>
      </c>
      <c r="L531" s="63">
        <f t="shared" si="731"/>
        <v>71540.172285507608</v>
      </c>
      <c r="M531" s="63">
        <f t="shared" si="732"/>
        <v>68756.288050397488</v>
      </c>
      <c r="N531" s="63">
        <f t="shared" si="733"/>
        <v>72564.698209596361</v>
      </c>
      <c r="O531" s="63">
        <f t="shared" si="734"/>
        <v>71066.770651618339</v>
      </c>
      <c r="P531" s="64">
        <f t="shared" si="735"/>
        <v>71688.551902099774</v>
      </c>
      <c r="Q531" s="1">
        <f>VLOOKUP(B531,Valores!$A$2:$O$300,14,FALSE)</f>
        <v>3.1300000000000001E-2</v>
      </c>
      <c r="R531" s="1" t="str">
        <f>VLOOKUP(B531,Valores!$A$2:$O$300,15,FALSE)</f>
        <v>COM</v>
      </c>
      <c r="S531" s="322">
        <f t="shared" si="736"/>
        <v>0</v>
      </c>
      <c r="T531" s="322">
        <f t="shared" si="718"/>
        <v>0</v>
      </c>
      <c r="U531" s="322">
        <f t="shared" si="719"/>
        <v>0</v>
      </c>
      <c r="V531" s="322">
        <f t="shared" si="720"/>
        <v>0</v>
      </c>
      <c r="W531" s="322">
        <f t="shared" si="721"/>
        <v>0</v>
      </c>
      <c r="Y531" s="369">
        <f t="shared" si="737"/>
        <v>71540.172285507608</v>
      </c>
      <c r="Z531" s="369">
        <f t="shared" si="722"/>
        <v>68756.288050397488</v>
      </c>
      <c r="AA531" s="369">
        <f t="shared" si="723"/>
        <v>72564.698209596361</v>
      </c>
      <c r="AB531" s="369">
        <f t="shared" si="724"/>
        <v>71066.770651618339</v>
      </c>
      <c r="AC531" s="369">
        <f t="shared" si="725"/>
        <v>71688.551902099774</v>
      </c>
      <c r="AE531" s="371">
        <f t="shared" si="738"/>
        <v>2239.2073925363884</v>
      </c>
      <c r="AF531" s="371">
        <f t="shared" si="726"/>
        <v>2152.0718159774415</v>
      </c>
      <c r="AG531" s="371">
        <f t="shared" si="727"/>
        <v>2271.2750539603662</v>
      </c>
      <c r="AH531" s="371">
        <f t="shared" si="728"/>
        <v>2224.3899213956543</v>
      </c>
      <c r="AI531" s="371">
        <f t="shared" si="729"/>
        <v>2243.8516745357229</v>
      </c>
    </row>
    <row r="532" spans="1:35" s="41" customFormat="1" x14ac:dyDescent="0.2">
      <c r="A532" s="36"/>
      <c r="B532" s="37" t="s">
        <v>20</v>
      </c>
      <c r="C532" s="37"/>
      <c r="D532" s="94"/>
      <c r="E532" s="95"/>
      <c r="F532" s="46"/>
      <c r="G532" s="46"/>
      <c r="H532" s="46"/>
      <c r="I532" s="46"/>
      <c r="J532" s="46"/>
      <c r="K532" s="95">
        <f t="shared" ref="K532:P532" si="739">SUM(K513:K531)</f>
        <v>5603435.0748807965</v>
      </c>
      <c r="L532" s="38">
        <f t="shared" si="739"/>
        <v>5673478.0133168073</v>
      </c>
      <c r="M532" s="38">
        <f t="shared" si="739"/>
        <v>5452702.6713665025</v>
      </c>
      <c r="N532" s="38">
        <f t="shared" si="739"/>
        <v>5754727.8219025796</v>
      </c>
      <c r="O532" s="38">
        <f t="shared" si="739"/>
        <v>5635934.9983151052</v>
      </c>
      <c r="P532" s="38">
        <f t="shared" si="739"/>
        <v>5685245.2269740542</v>
      </c>
      <c r="S532" s="313">
        <f>SUMIF($Q513:$Q531,"&lt;&gt;Rateio",AE513:AE531)</f>
        <v>271320.41238730657</v>
      </c>
      <c r="T532" s="313">
        <f t="shared" ref="T532" si="740">SUMIF($Q513:$Q531,"&lt;&gt;Rateio",AF513:AF531)</f>
        <v>260762.36374724738</v>
      </c>
      <c r="U532" s="313">
        <f t="shared" ref="U532" si="741">SUMIF($Q513:$Q531,"&lt;&gt;Rateio",AG513:AG531)</f>
        <v>275205.98866347043</v>
      </c>
      <c r="V532" s="313">
        <f t="shared" ref="V532" si="742">SUMIF($Q513:$Q531,"&lt;&gt;Rateio",AH513:AH531)</f>
        <v>269525.00817694119</v>
      </c>
      <c r="W532" s="369">
        <f t="shared" ref="W532" si="743">SUMIF($Q513:$Q531,"&lt;&gt;Rateio",AI513:AI531)</f>
        <v>271883.15102040611</v>
      </c>
      <c r="X532" s="2"/>
      <c r="Y532" s="371"/>
      <c r="AA532" s="371"/>
      <c r="AB532" s="2"/>
      <c r="AC532" s="371"/>
      <c r="AD532" s="2"/>
      <c r="AE532" s="371"/>
      <c r="AF532" s="2"/>
      <c r="AG532" s="371"/>
      <c r="AH532" s="2"/>
      <c r="AI532" s="371"/>
    </row>
    <row r="533" spans="1:35" s="41" customFormat="1" hidden="1" x14ac:dyDescent="0.2">
      <c r="A533" s="36"/>
      <c r="B533" s="37"/>
      <c r="C533" s="37"/>
      <c r="D533" s="94"/>
      <c r="E533" s="93" t="s">
        <v>58</v>
      </c>
      <c r="F533" s="84" t="s">
        <v>11</v>
      </c>
      <c r="G533" s="84" t="s">
        <v>12</v>
      </c>
      <c r="H533" s="84" t="s">
        <v>13</v>
      </c>
      <c r="I533" s="84" t="s">
        <v>14</v>
      </c>
      <c r="J533" s="84" t="s">
        <v>15</v>
      </c>
      <c r="K533" s="121"/>
      <c r="L533" s="38"/>
      <c r="M533" s="38"/>
      <c r="N533" s="38"/>
      <c r="O533" s="38"/>
      <c r="P533" s="38"/>
      <c r="W533" s="372"/>
      <c r="Y533" s="372"/>
      <c r="AA533" s="372"/>
      <c r="AC533" s="372"/>
      <c r="AE533" s="372"/>
      <c r="AG533" s="372"/>
      <c r="AI533" s="372"/>
    </row>
    <row r="534" spans="1:35" s="2" customFormat="1" hidden="1" x14ac:dyDescent="0.2">
      <c r="A534" s="11"/>
      <c r="B534" s="12" t="s">
        <v>163</v>
      </c>
      <c r="C534" s="12"/>
      <c r="D534" s="99"/>
      <c r="E534" s="99" t="e">
        <f>(SUMIF(#REF!,"Obras civis",K513:K531)+#REF!)*3.98%</f>
        <v>#REF!</v>
      </c>
      <c r="F534" s="14" t="e">
        <f>(SUMIF(#REF!,"Obras civis",L513:L531)+#REF!)*3.98%</f>
        <v>#REF!</v>
      </c>
      <c r="G534" s="14" t="e">
        <f>(SUMIF(#REF!,"Obras civis",M513:M531)+#REF!)*3.98%</f>
        <v>#REF!</v>
      </c>
      <c r="H534" s="14" t="e">
        <f>(SUMIF(#REF!,"Obras civis",N513:N531)+#REF!)*3.98%</f>
        <v>#REF!</v>
      </c>
      <c r="I534" s="14" t="e">
        <f>(SUMIF(#REF!,"Obras civis",O513:O531)+#REF!)*3.98%</f>
        <v>#REF!</v>
      </c>
      <c r="J534" s="14" t="e">
        <f>(SUMIF(#REF!,"Obras civis",P513:P531)+#REF!)*3.98%</f>
        <v>#REF!</v>
      </c>
      <c r="K534" s="99"/>
      <c r="L534" s="14"/>
      <c r="M534" s="14"/>
      <c r="N534" s="14"/>
      <c r="O534" s="14"/>
      <c r="P534" s="14"/>
      <c r="W534" s="371"/>
      <c r="Y534" s="371"/>
      <c r="Z534" s="41"/>
      <c r="AA534" s="371"/>
      <c r="AC534" s="371"/>
      <c r="AE534" s="371"/>
      <c r="AG534" s="371"/>
      <c r="AI534" s="371"/>
    </row>
    <row r="535" spans="1:35" s="2" customFormat="1" hidden="1" x14ac:dyDescent="0.2">
      <c r="A535" s="11"/>
      <c r="B535" s="12" t="s">
        <v>22</v>
      </c>
      <c r="C535" s="31"/>
      <c r="D535" s="100"/>
      <c r="E535" s="100" t="e">
        <f>K532+#REF!+E534</f>
        <v>#REF!</v>
      </c>
      <c r="F535" s="32" t="e">
        <f>L532+#REF!+F534</f>
        <v>#REF!</v>
      </c>
      <c r="G535" s="32" t="e">
        <f>M532+#REF!+G534</f>
        <v>#REF!</v>
      </c>
      <c r="H535" s="32" t="e">
        <f>N532+#REF!+H534</f>
        <v>#REF!</v>
      </c>
      <c r="I535" s="32" t="e">
        <f>O532+#REF!+I534</f>
        <v>#REF!</v>
      </c>
      <c r="J535" s="32" t="e">
        <f>P532+#REF!+J534</f>
        <v>#REF!</v>
      </c>
      <c r="K535" s="100"/>
      <c r="L535" s="32"/>
      <c r="M535" s="32"/>
      <c r="N535" s="32"/>
      <c r="O535" s="32"/>
      <c r="P535" s="32"/>
      <c r="W535" s="371"/>
      <c r="Y535" s="371"/>
      <c r="Z535" s="41"/>
      <c r="AA535" s="371"/>
      <c r="AC535" s="371"/>
      <c r="AE535" s="371"/>
      <c r="AG535" s="371"/>
      <c r="AI535" s="371"/>
    </row>
    <row r="536" spans="1:35" s="2" customFormat="1" hidden="1" x14ac:dyDescent="0.2">
      <c r="A536" s="11"/>
      <c r="B536" s="12" t="s">
        <v>155</v>
      </c>
      <c r="C536" s="12"/>
      <c r="D536" s="130"/>
      <c r="E536" s="99" t="e">
        <f>E535*2.7%</f>
        <v>#REF!</v>
      </c>
      <c r="F536" s="14" t="e">
        <f>F535*2.7%</f>
        <v>#REF!</v>
      </c>
      <c r="G536" s="14" t="e">
        <f t="shared" ref="G536:J536" si="744">G535*2.7%</f>
        <v>#REF!</v>
      </c>
      <c r="H536" s="14" t="e">
        <f t="shared" si="744"/>
        <v>#REF!</v>
      </c>
      <c r="I536" s="14" t="e">
        <f t="shared" si="744"/>
        <v>#REF!</v>
      </c>
      <c r="J536" s="14" t="e">
        <f t="shared" si="744"/>
        <v>#REF!</v>
      </c>
      <c r="K536" s="99"/>
      <c r="L536" s="14"/>
      <c r="M536" s="14"/>
      <c r="N536" s="14"/>
      <c r="O536" s="14"/>
      <c r="P536" s="14"/>
      <c r="W536" s="371"/>
      <c r="Y536" s="371"/>
      <c r="Z536" s="41"/>
      <c r="AA536" s="371"/>
      <c r="AC536" s="371"/>
      <c r="AE536" s="371"/>
      <c r="AG536" s="371"/>
      <c r="AI536" s="371"/>
    </row>
    <row r="537" spans="1:35" s="2" customFormat="1" hidden="1" x14ac:dyDescent="0.2">
      <c r="A537" s="11"/>
      <c r="B537" s="12" t="s">
        <v>156</v>
      </c>
      <c r="C537" s="31"/>
      <c r="D537" s="131"/>
      <c r="E537" s="100" t="e">
        <f>E535*1.4%</f>
        <v>#REF!</v>
      </c>
      <c r="F537" s="32" t="e">
        <f>F535*1.4%</f>
        <v>#REF!</v>
      </c>
      <c r="G537" s="32" t="e">
        <f t="shared" ref="G537:J537" si="745">G535*1.4%</f>
        <v>#REF!</v>
      </c>
      <c r="H537" s="32" t="e">
        <f t="shared" si="745"/>
        <v>#REF!</v>
      </c>
      <c r="I537" s="32" t="e">
        <f t="shared" si="745"/>
        <v>#REF!</v>
      </c>
      <c r="J537" s="32" t="e">
        <f t="shared" si="745"/>
        <v>#REF!</v>
      </c>
      <c r="K537" s="100"/>
      <c r="L537" s="32"/>
      <c r="M537" s="32"/>
      <c r="N537" s="32"/>
      <c r="O537" s="32"/>
      <c r="P537" s="32"/>
      <c r="W537" s="371"/>
      <c r="Y537" s="371"/>
      <c r="Z537" s="41"/>
      <c r="AA537" s="371"/>
      <c r="AC537" s="371"/>
      <c r="AE537" s="371"/>
      <c r="AG537" s="371"/>
      <c r="AI537" s="371"/>
    </row>
    <row r="538" spans="1:35" s="2" customFormat="1" hidden="1" x14ac:dyDescent="0.2">
      <c r="A538" s="11"/>
      <c r="B538" s="12" t="s">
        <v>160</v>
      </c>
      <c r="C538" s="12"/>
      <c r="D538" s="12"/>
      <c r="E538" s="99" t="e">
        <f>E535*3.99%</f>
        <v>#REF!</v>
      </c>
      <c r="F538" s="14" t="e">
        <f>F535*3.99%</f>
        <v>#REF!</v>
      </c>
      <c r="G538" s="14" t="e">
        <f t="shared" ref="G538:J538" si="746">G535*3.99%</f>
        <v>#REF!</v>
      </c>
      <c r="H538" s="14" t="e">
        <f t="shared" si="746"/>
        <v>#REF!</v>
      </c>
      <c r="I538" s="14" t="e">
        <f t="shared" si="746"/>
        <v>#REF!</v>
      </c>
      <c r="J538" s="14" t="e">
        <f t="shared" si="746"/>
        <v>#REF!</v>
      </c>
      <c r="K538" s="99"/>
      <c r="L538" s="14"/>
      <c r="M538" s="14"/>
      <c r="N538" s="14"/>
      <c r="O538" s="14"/>
      <c r="P538" s="14"/>
      <c r="W538" s="371"/>
      <c r="Y538" s="371"/>
      <c r="Z538" s="41"/>
      <c r="AA538" s="371"/>
      <c r="AC538" s="371"/>
      <c r="AE538" s="371"/>
      <c r="AG538" s="371"/>
      <c r="AI538" s="371"/>
    </row>
    <row r="539" spans="1:35" s="2" customFormat="1" hidden="1" x14ac:dyDescent="0.2">
      <c r="A539" s="11"/>
      <c r="B539" s="33" t="s">
        <v>157</v>
      </c>
      <c r="C539" s="33"/>
      <c r="D539" s="132"/>
      <c r="E539" s="101" t="e">
        <f>E535*2.7%</f>
        <v>#REF!</v>
      </c>
      <c r="F539" s="34" t="e">
        <f>F535*2.7%</f>
        <v>#REF!</v>
      </c>
      <c r="G539" s="34" t="e">
        <f t="shared" ref="G539:J539" si="747">G535*2.7%</f>
        <v>#REF!</v>
      </c>
      <c r="H539" s="34" t="e">
        <f t="shared" si="747"/>
        <v>#REF!</v>
      </c>
      <c r="I539" s="34" t="e">
        <f t="shared" si="747"/>
        <v>#REF!</v>
      </c>
      <c r="J539" s="34" t="e">
        <f t="shared" si="747"/>
        <v>#REF!</v>
      </c>
      <c r="K539" s="101"/>
      <c r="L539" s="34"/>
      <c r="M539" s="34"/>
      <c r="N539" s="34"/>
      <c r="O539" s="34"/>
      <c r="P539" s="34"/>
      <c r="W539" s="371"/>
      <c r="Y539" s="371"/>
      <c r="Z539" s="41"/>
      <c r="AA539" s="371"/>
      <c r="AC539" s="371"/>
      <c r="AE539" s="371"/>
      <c r="AG539" s="371"/>
      <c r="AI539" s="371"/>
    </row>
    <row r="540" spans="1:35" s="2" customFormat="1" hidden="1" x14ac:dyDescent="0.2">
      <c r="A540" s="11"/>
      <c r="B540" s="12" t="s">
        <v>23</v>
      </c>
      <c r="C540" s="12"/>
      <c r="D540" s="130"/>
      <c r="E540" s="101" t="e">
        <f>E535+E536+E537+E538+E539</f>
        <v>#REF!</v>
      </c>
      <c r="F540" s="14" t="e">
        <f>F535+F536+F537+F538+F539</f>
        <v>#REF!</v>
      </c>
      <c r="G540" s="14" t="e">
        <f t="shared" ref="G540" si="748">G535+G536+G537+G538+G539</f>
        <v>#REF!</v>
      </c>
      <c r="H540" s="14" t="e">
        <f t="shared" ref="H540" si="749">H535+H536+H537+H538+H539</f>
        <v>#REF!</v>
      </c>
      <c r="I540" s="14" t="e">
        <f t="shared" ref="I540" si="750">I535+I536+I537+I538+I539</f>
        <v>#REF!</v>
      </c>
      <c r="J540" s="14" t="e">
        <f t="shared" ref="J540" si="751">J535+J536+J537+J538+J539</f>
        <v>#REF!</v>
      </c>
      <c r="K540" s="99"/>
      <c r="L540" s="14"/>
      <c r="M540" s="14"/>
      <c r="N540" s="14"/>
      <c r="O540" s="14"/>
      <c r="P540" s="14"/>
      <c r="W540" s="371"/>
      <c r="Y540" s="371"/>
      <c r="Z540" s="41"/>
      <c r="AA540" s="371"/>
      <c r="AC540" s="371"/>
      <c r="AE540" s="371"/>
      <c r="AG540" s="371"/>
      <c r="AI540" s="371"/>
    </row>
    <row r="541" spans="1:35" s="2" customFormat="1" hidden="1" x14ac:dyDescent="0.2">
      <c r="A541" s="12"/>
      <c r="B541" s="12" t="s">
        <v>24</v>
      </c>
      <c r="C541" s="12"/>
      <c r="D541" s="130"/>
      <c r="E541" s="99" t="e">
        <f t="shared" ref="E541:J541" si="752">E540*3%</f>
        <v>#REF!</v>
      </c>
      <c r="F541" s="14" t="e">
        <f t="shared" si="752"/>
        <v>#REF!</v>
      </c>
      <c r="G541" s="14" t="e">
        <f t="shared" si="752"/>
        <v>#REF!</v>
      </c>
      <c r="H541" s="14" t="e">
        <f t="shared" si="752"/>
        <v>#REF!</v>
      </c>
      <c r="I541" s="14" t="e">
        <f t="shared" si="752"/>
        <v>#REF!</v>
      </c>
      <c r="J541" s="14" t="e">
        <f t="shared" si="752"/>
        <v>#REF!</v>
      </c>
      <c r="K541" s="99"/>
      <c r="L541" s="14"/>
      <c r="M541" s="14"/>
      <c r="N541" s="14"/>
      <c r="O541" s="14"/>
      <c r="P541" s="14"/>
      <c r="W541" s="371"/>
      <c r="Y541" s="371"/>
      <c r="Z541" s="41"/>
      <c r="AA541" s="371"/>
      <c r="AC541" s="371"/>
      <c r="AE541" s="371"/>
      <c r="AG541" s="371"/>
      <c r="AI541" s="371"/>
    </row>
    <row r="542" spans="1:35" s="2" customFormat="1" hidden="1" x14ac:dyDescent="0.2">
      <c r="A542" s="35"/>
      <c r="B542" s="35" t="s">
        <v>158</v>
      </c>
      <c r="C542" s="35"/>
      <c r="D542" s="133"/>
      <c r="E542" s="102" t="e">
        <f>E540*2.7%</f>
        <v>#REF!</v>
      </c>
      <c r="F542" s="13" t="e">
        <f>F540*2.7%</f>
        <v>#REF!</v>
      </c>
      <c r="G542" s="13" t="e">
        <f t="shared" ref="G542:J542" si="753">G540*2.7%</f>
        <v>#REF!</v>
      </c>
      <c r="H542" s="13" t="e">
        <f t="shared" si="753"/>
        <v>#REF!</v>
      </c>
      <c r="I542" s="13" t="e">
        <f t="shared" si="753"/>
        <v>#REF!</v>
      </c>
      <c r="J542" s="13" t="e">
        <f t="shared" si="753"/>
        <v>#REF!</v>
      </c>
      <c r="K542" s="102"/>
      <c r="L542" s="13"/>
      <c r="M542" s="13"/>
      <c r="N542" s="13"/>
      <c r="O542" s="13"/>
      <c r="P542" s="13"/>
      <c r="W542" s="371"/>
      <c r="Y542" s="371"/>
      <c r="Z542" s="41"/>
      <c r="AA542" s="371"/>
      <c r="AC542" s="371"/>
      <c r="AE542" s="371"/>
      <c r="AG542" s="371"/>
      <c r="AI542" s="371"/>
    </row>
    <row r="543" spans="1:35" s="41" customFormat="1" x14ac:dyDescent="0.2">
      <c r="A543" s="36"/>
      <c r="B543" s="37" t="s">
        <v>25</v>
      </c>
      <c r="C543" s="37"/>
      <c r="D543" s="94"/>
      <c r="E543" s="94">
        <f>K532*(1+Entrada!$L$13)</f>
        <v>7606663.1141506806</v>
      </c>
      <c r="F543" s="38">
        <f>L532*(1+Entrada!$L$13)</f>
        <v>7701746.4030775651</v>
      </c>
      <c r="G543" s="38">
        <f>M532*(1+Entrada!$L$13)</f>
        <v>7402043.8763800263</v>
      </c>
      <c r="H543" s="38">
        <f>N532*(1+Entrada!$L$13)</f>
        <v>7812043.0182327516</v>
      </c>
      <c r="I543" s="38">
        <f>O532*(1+Entrada!$L$13)</f>
        <v>7650781.7602127548</v>
      </c>
      <c r="J543" s="38">
        <f>P532*(1+Entrada!$L$13)</f>
        <v>7717720.3956172783</v>
      </c>
      <c r="K543" s="94"/>
      <c r="L543" s="38"/>
      <c r="M543" s="38"/>
      <c r="N543" s="38"/>
      <c r="O543" s="38"/>
      <c r="P543" s="38"/>
      <c r="S543" s="313">
        <f>SUMIF($Q513:$Q531,"&lt;&gt;Rateio",Y513:Y531)</f>
        <v>9400977.87276062</v>
      </c>
      <c r="T543" s="313">
        <f t="shared" ref="T543" si="754">SUMIF($Q513:$Q531,"&lt;&gt;Rateio",Z513:Z531)</f>
        <v>9035152.1659094933</v>
      </c>
      <c r="U543" s="313">
        <f t="shared" ref="U543" si="755">SUMIF($Q513:$Q531,"&lt;&gt;Rateio",AA513:AA531)</f>
        <v>9535609.160814967</v>
      </c>
      <c r="V543" s="313">
        <f t="shared" ref="V543" si="756">SUMIF($Q513:$Q531,"&lt;&gt;Rateio",AB513:AB531)</f>
        <v>9338768.9327630922</v>
      </c>
      <c r="W543" s="369">
        <f t="shared" ref="W543" si="757">SUMIF($Q513:$Q531,"&lt;&gt;Rateio",AC513:AC531)</f>
        <v>9420476.1972374581</v>
      </c>
      <c r="Y543" s="372"/>
      <c r="AA543" s="372"/>
      <c r="AC543" s="372"/>
      <c r="AE543" s="372"/>
      <c r="AG543" s="372"/>
      <c r="AI543" s="372"/>
    </row>
    <row r="544" spans="1:35" s="2" customFormat="1" x14ac:dyDescent="0.2">
      <c r="C544" s="52"/>
      <c r="E544" s="88">
        <f>AVERAGE(F544:J544)</f>
        <v>2.8860871290151503E-2</v>
      </c>
      <c r="F544" s="327">
        <f>S544</f>
        <v>2.8860871290151507E-2</v>
      </c>
      <c r="G544" s="327">
        <f t="shared" ref="G544" si="758">T544</f>
        <v>2.8860871290151493E-2</v>
      </c>
      <c r="H544" s="327">
        <f t="shared" ref="H544" si="759">U544</f>
        <v>2.886087129015151E-2</v>
      </c>
      <c r="I544" s="327">
        <f t="shared" ref="I544" si="760">V544</f>
        <v>2.886087129015151E-2</v>
      </c>
      <c r="J544" s="327">
        <f t="shared" ref="J544" si="761">W544</f>
        <v>2.8860871290151496E-2</v>
      </c>
      <c r="K544" s="87"/>
      <c r="L544" s="87"/>
      <c r="M544" s="87"/>
      <c r="N544" s="87"/>
      <c r="O544" s="87"/>
      <c r="P544" s="3"/>
      <c r="Q544" s="3"/>
      <c r="S544" s="308">
        <f>S532/S543</f>
        <v>2.8860871290151507E-2</v>
      </c>
      <c r="T544" s="308">
        <f>T532/T543</f>
        <v>2.8860871290151493E-2</v>
      </c>
      <c r="U544" s="308">
        <f>U532/U543</f>
        <v>2.886087129015151E-2</v>
      </c>
      <c r="V544" s="308">
        <f>V532/V543</f>
        <v>2.886087129015151E-2</v>
      </c>
      <c r="W544" s="373">
        <f>W532/W543</f>
        <v>2.8860871290151496E-2</v>
      </c>
      <c r="Y544" s="373"/>
      <c r="Z544" s="385"/>
      <c r="AA544" s="373"/>
      <c r="AB544" s="324"/>
      <c r="AC544" s="373"/>
      <c r="AE544" s="373"/>
      <c r="AF544" s="324"/>
      <c r="AG544" s="373"/>
      <c r="AH544" s="324"/>
      <c r="AI544" s="373"/>
    </row>
    <row r="545" spans="1:35" s="2" customFormat="1" x14ac:dyDescent="0.2">
      <c r="K545" s="6"/>
      <c r="L545" s="6"/>
      <c r="M545" s="6"/>
      <c r="N545" s="6"/>
      <c r="O545" s="6"/>
      <c r="P545" s="6"/>
      <c r="Q545" s="3"/>
    </row>
    <row r="546" spans="1:35" s="2" customFormat="1" x14ac:dyDescent="0.2">
      <c r="C546" s="52"/>
      <c r="E546" s="86"/>
      <c r="F546" s="87"/>
      <c r="G546" s="87"/>
      <c r="H546" s="87"/>
      <c r="I546" s="87"/>
      <c r="J546" s="87"/>
      <c r="K546" s="87"/>
      <c r="L546" s="87"/>
      <c r="M546" s="87"/>
      <c r="N546" s="87"/>
      <c r="O546" s="87"/>
      <c r="P546" s="87"/>
      <c r="Q546" s="3"/>
    </row>
    <row r="547" spans="1:35" s="2" customFormat="1" x14ac:dyDescent="0.2">
      <c r="C547" s="52"/>
      <c r="E547" s="86"/>
      <c r="F547" s="87"/>
      <c r="G547" s="87"/>
      <c r="H547" s="87"/>
      <c r="I547" s="87"/>
      <c r="J547" s="87"/>
      <c r="K547" s="87"/>
      <c r="L547" s="87"/>
      <c r="M547" s="87"/>
      <c r="N547" s="3"/>
      <c r="O547" s="3"/>
      <c r="P547" s="3"/>
      <c r="Q547" s="3"/>
    </row>
    <row r="548" spans="1:35" s="5" customFormat="1" ht="12.75" customHeight="1" x14ac:dyDescent="0.2">
      <c r="B548" s="523" t="s">
        <v>35</v>
      </c>
      <c r="C548" s="70"/>
      <c r="D548" s="52"/>
      <c r="E548" s="87"/>
      <c r="F548" s="87"/>
      <c r="G548" s="52"/>
      <c r="H548" s="53"/>
      <c r="I548" s="54"/>
      <c r="J548" s="6"/>
      <c r="K548" s="6"/>
      <c r="L548" s="112"/>
      <c r="M548" s="6"/>
      <c r="N548" s="6"/>
      <c r="S548" s="359" t="s">
        <v>11</v>
      </c>
      <c r="T548" s="359" t="s">
        <v>12</v>
      </c>
      <c r="U548" s="359" t="s">
        <v>13</v>
      </c>
      <c r="V548" s="359" t="s">
        <v>14</v>
      </c>
      <c r="W548" s="368" t="s">
        <v>15</v>
      </c>
      <c r="Y548" s="368" t="s">
        <v>11</v>
      </c>
      <c r="Z548" s="381" t="s">
        <v>12</v>
      </c>
      <c r="AA548" s="368" t="s">
        <v>13</v>
      </c>
      <c r="AB548" s="360" t="s">
        <v>14</v>
      </c>
      <c r="AC548" s="368" t="s">
        <v>15</v>
      </c>
      <c r="AE548" s="368" t="s">
        <v>11</v>
      </c>
      <c r="AF548" s="360" t="s">
        <v>12</v>
      </c>
      <c r="AG548" s="368" t="s">
        <v>13</v>
      </c>
      <c r="AH548" s="360" t="s">
        <v>14</v>
      </c>
      <c r="AI548" s="368" t="s">
        <v>15</v>
      </c>
    </row>
    <row r="549" spans="1:35" s="5" customFormat="1" ht="12.75" customHeight="1" x14ac:dyDescent="0.2">
      <c r="B549" s="523"/>
      <c r="C549" s="71"/>
      <c r="D549" s="55"/>
      <c r="E549" s="87"/>
      <c r="F549" s="87"/>
      <c r="G549" s="55"/>
      <c r="H549" s="56"/>
      <c r="I549" s="56"/>
      <c r="J549" s="6"/>
      <c r="K549" s="6"/>
      <c r="L549" s="112"/>
      <c r="M549" s="6"/>
      <c r="N549" s="6"/>
      <c r="Q549" s="41" t="s">
        <v>535</v>
      </c>
      <c r="S549" s="313">
        <f>SUMIF($Q552:$Q570,"Rateio",L552:L570)+F582</f>
        <v>7730759.6076004952</v>
      </c>
      <c r="T549" s="313">
        <f t="shared" ref="T549" si="762">SUMIF($Q552:$Q570,"Rateio",M552:M570)+G582</f>
        <v>7429928.0732405344</v>
      </c>
      <c r="U549" s="313">
        <f t="shared" ref="U549" si="763">SUMIF($Q552:$Q570,"Rateio",N552:N570)+H582</f>
        <v>7841471.7204994671</v>
      </c>
      <c r="V549" s="313">
        <f t="shared" ref="V549" si="764">SUMIF($Q552:$Q570,"Rateio",O552:O570)+I582</f>
        <v>7679602.9761230396</v>
      </c>
      <c r="W549" s="369">
        <f t="shared" ref="W549" si="765">SUMIF($Q552:$Q570,"Rateio",P552:P570)+J582</f>
        <v>7746793.7756755147</v>
      </c>
      <c r="Y549" s="378"/>
      <c r="Z549" s="382"/>
      <c r="AA549" s="378"/>
      <c r="AC549" s="378"/>
      <c r="AE549" s="378"/>
      <c r="AG549" s="378"/>
      <c r="AI549" s="378"/>
    </row>
    <row r="550" spans="1:35" s="8" customFormat="1" x14ac:dyDescent="0.2">
      <c r="A550" s="512" t="s">
        <v>16</v>
      </c>
      <c r="B550" s="526" t="s">
        <v>17</v>
      </c>
      <c r="C550" s="512" t="s">
        <v>0</v>
      </c>
      <c r="D550" s="524" t="s">
        <v>18</v>
      </c>
      <c r="E550" s="92">
        <f>$E$45</f>
        <v>42917</v>
      </c>
      <c r="F550" s="518" t="str">
        <f>$F$45</f>
        <v>Preço Unitário</v>
      </c>
      <c r="G550" s="518"/>
      <c r="H550" s="518"/>
      <c r="I550" s="518"/>
      <c r="J550" s="518"/>
      <c r="K550" s="92">
        <f>$K$45</f>
        <v>42917</v>
      </c>
      <c r="L550" s="516" t="str">
        <f>$L$45</f>
        <v>Preço Total</v>
      </c>
      <c r="M550" s="516"/>
      <c r="N550" s="516"/>
      <c r="O550" s="516"/>
      <c r="P550" s="516"/>
      <c r="Q550" s="315" t="s">
        <v>536</v>
      </c>
      <c r="S550" s="313">
        <f>SUMIF($R552:$R570,"UAR",L552:L570)</f>
        <v>5381862.2317864196</v>
      </c>
      <c r="T550" s="313">
        <f t="shared" ref="T550" si="766">SUMIF($R552:$R570,"UAR",M552:M570)</f>
        <v>5172434.7039519632</v>
      </c>
      <c r="U550" s="313">
        <f t="shared" ref="U550" si="767">SUMIF($R552:$R570,"UAR",N552:N570)</f>
        <v>5458935.814365088</v>
      </c>
      <c r="V550" s="313">
        <f t="shared" ref="V550" si="768">SUMIF($R552:$R570,"UAR",O552:O570)</f>
        <v>5346248.9212155836</v>
      </c>
      <c r="W550" s="369">
        <f t="shared" ref="W550" si="769">SUMIF($R552:$R570,"UAR",P552:P570)</f>
        <v>5393024.6127116028</v>
      </c>
      <c r="Y550" s="379"/>
      <c r="Z550" s="383"/>
      <c r="AA550" s="379"/>
      <c r="AC550" s="379"/>
      <c r="AE550" s="379"/>
      <c r="AG550" s="379"/>
      <c r="AI550" s="379"/>
    </row>
    <row r="551" spans="1:35" s="9" customFormat="1" x14ac:dyDescent="0.2">
      <c r="A551" s="512"/>
      <c r="B551" s="513"/>
      <c r="C551" s="513"/>
      <c r="D551" s="525"/>
      <c r="E551" s="90" t="s">
        <v>58</v>
      </c>
      <c r="F551" s="42" t="s">
        <v>11</v>
      </c>
      <c r="G551" s="42" t="s">
        <v>12</v>
      </c>
      <c r="H551" s="42" t="s">
        <v>13</v>
      </c>
      <c r="I551" s="42" t="s">
        <v>14</v>
      </c>
      <c r="J551" s="42" t="s">
        <v>15</v>
      </c>
      <c r="K551" s="90" t="s">
        <v>58</v>
      </c>
      <c r="L551" s="42" t="s">
        <v>11</v>
      </c>
      <c r="M551" s="42" t="s">
        <v>12</v>
      </c>
      <c r="N551" s="42" t="s">
        <v>13</v>
      </c>
      <c r="O551" s="42" t="s">
        <v>14</v>
      </c>
      <c r="P551" s="42" t="s">
        <v>15</v>
      </c>
      <c r="Q551" s="315" t="s">
        <v>537</v>
      </c>
      <c r="S551" s="317">
        <f>S550/S549</f>
        <v>0.69616215028795392</v>
      </c>
      <c r="T551" s="317">
        <f t="shared" ref="T551" si="770">T550/T549</f>
        <v>0.6961621502879537</v>
      </c>
      <c r="U551" s="317">
        <f t="shared" ref="U551" si="771">U550/U549</f>
        <v>0.69616215028795358</v>
      </c>
      <c r="V551" s="317">
        <f t="shared" ref="V551" si="772">V550/V549</f>
        <v>0.6961621502879537</v>
      </c>
      <c r="W551" s="370">
        <f t="shared" ref="W551" si="773">W550/W549</f>
        <v>0.69616215028795381</v>
      </c>
      <c r="Y551" s="380"/>
      <c r="Z551" s="384"/>
      <c r="AA551" s="380"/>
      <c r="AB551" s="318"/>
      <c r="AC551" s="386"/>
      <c r="AE551" s="380"/>
      <c r="AF551" s="318"/>
      <c r="AG551" s="380"/>
      <c r="AH551" s="318"/>
      <c r="AI551" s="386"/>
    </row>
    <row r="552" spans="1:35" x14ac:dyDescent="0.2">
      <c r="A552" s="57">
        <v>1</v>
      </c>
      <c r="B552" s="40" t="s">
        <v>70</v>
      </c>
      <c r="C552" s="28" t="str">
        <f>VLOOKUP(B552,Valores!$A$2:$F$223,5,FALSE)</f>
        <v>unid.</v>
      </c>
      <c r="D552" s="279">
        <v>1</v>
      </c>
      <c r="E552" s="178">
        <f>EXP(11.59383)*POWER(Resumo!$C$32,0.14586)*POWER(Resumo!$D$32,0.00823)*POWER(Resumo!$E$32,0.51615)*(IF(Resumo!$F$32="ONAN/ONAF",0.8,IF(Resumo!$F$32="ONAN/ONAF/ONAF",1,1.1)))*1.027533*(1+Valores!$H$163)*(1+Valores!$I$163)*(1+Valores!$J$163)*VLOOKUP(VLOOKUP($B552,Indices_Poder!$B$5:$E$250,3,FALSE),Indices_Poder!$G$6:$N$28,8,FALSE)</f>
        <v>5127894.7373032812</v>
      </c>
      <c r="F552" s="60">
        <f>$E552*VLOOKUP(F$551,Regional!$A$2:$B$7,2,FALSE)</f>
        <v>5191993.4215195719</v>
      </c>
      <c r="G552" s="60">
        <f>$E552*VLOOKUP(G$551,Regional!$A$2:$B$7,2,FALSE)</f>
        <v>4989954.3688698225</v>
      </c>
      <c r="H552" s="60">
        <f>$E552*VLOOKUP(H$551,Regional!$A$2:$B$7,2,FALSE)</f>
        <v>5266347.8952104691</v>
      </c>
      <c r="I552" s="60">
        <f>$E552*VLOOKUP(I$551,Regional!$A$2:$B$7,2,FALSE)</f>
        <v>5157636.5267796405</v>
      </c>
      <c r="J552" s="60">
        <f>$E552*VLOOKUP(J$551,Regional!$A$2:$B$7,2,FALSE)</f>
        <v>5202762.0004679086</v>
      </c>
      <c r="K552" s="96">
        <f>D552*E552</f>
        <v>5127894.7373032812</v>
      </c>
      <c r="L552" s="58">
        <f>D552*F552</f>
        <v>5191993.4215195719</v>
      </c>
      <c r="M552" s="58">
        <f>D552*G552</f>
        <v>4989954.3688698225</v>
      </c>
      <c r="N552" s="58">
        <f>D552*H552</f>
        <v>5266347.8952104691</v>
      </c>
      <c r="O552" s="58">
        <f>D552*I552</f>
        <v>5157636.5267796405</v>
      </c>
      <c r="P552" s="59">
        <f>D552*J552</f>
        <v>5202762.0004679086</v>
      </c>
      <c r="Q552" s="1">
        <f>VLOOKUP(B552,Valores!$A$2:$O$300,14,FALSE)</f>
        <v>2.86E-2</v>
      </c>
      <c r="R552" s="1" t="str">
        <f>VLOOKUP(B552,Valores!$A$2:$O$300,15,FALSE)</f>
        <v>UAR</v>
      </c>
      <c r="S552" s="322">
        <f>IF($R552="UAR",L552*S$551,0)</f>
        <v>3614469.3046059762</v>
      </c>
      <c r="T552" s="322">
        <f t="shared" ref="T552:T570" si="774">IF($R552="UAR",M552*T$551,0)</f>
        <v>3473817.3632711843</v>
      </c>
      <c r="U552" s="322">
        <f t="shared" ref="U552:U570" si="775">IF($R552="UAR",N552*U$551,0)</f>
        <v>3666232.0748941586</v>
      </c>
      <c r="V552" s="322">
        <f t="shared" ref="V552:V570" si="776">IF($R552="UAR",O552*V$551,0)</f>
        <v>3590551.3348866077</v>
      </c>
      <c r="W552" s="322">
        <f t="shared" ref="W552:W570" si="777">IF($R552="UAR",P552*W$551,0)</f>
        <v>3621965.9816821953</v>
      </c>
      <c r="Y552" s="369">
        <f>L552+S552</f>
        <v>8806462.7261255477</v>
      </c>
      <c r="Z552" s="369">
        <f t="shared" ref="Z552:Z570" si="778">M552+T552</f>
        <v>8463771.7321410067</v>
      </c>
      <c r="AA552" s="369">
        <f t="shared" ref="AA552:AA570" si="779">N552+U552</f>
        <v>8932579.9701046273</v>
      </c>
      <c r="AB552" s="369">
        <f t="shared" ref="AB552:AB570" si="780">O552+V552</f>
        <v>8748187.8616662472</v>
      </c>
      <c r="AC552" s="369">
        <f t="shared" ref="AC552:AC570" si="781">P552+W552</f>
        <v>8824727.9821501039</v>
      </c>
      <c r="AE552" s="371">
        <f>IF($Q552="rateio",0,Y552*$Q552)</f>
        <v>251864.83396719067</v>
      </c>
      <c r="AF552" s="371">
        <f t="shared" ref="AF552:AF570" si="782">IF($Q552="rateio",0,Z552*$Q552)</f>
        <v>242063.87153923279</v>
      </c>
      <c r="AG552" s="371">
        <f t="shared" ref="AG552:AG570" si="783">IF($Q552="rateio",0,AA552*$Q552)</f>
        <v>255471.78714499236</v>
      </c>
      <c r="AH552" s="371">
        <f t="shared" ref="AH552:AH570" si="784">IF($Q552="rateio",0,AB552*$Q552)</f>
        <v>250198.17284365467</v>
      </c>
      <c r="AI552" s="371">
        <f t="shared" ref="AI552:AI570" si="785">IF($Q552="rateio",0,AC552*$Q552)</f>
        <v>252387.22028949298</v>
      </c>
    </row>
    <row r="553" spans="1:35" x14ac:dyDescent="0.2">
      <c r="A553" s="61">
        <v>2</v>
      </c>
      <c r="B553" s="28" t="s">
        <v>275</v>
      </c>
      <c r="C553" s="28" t="str">
        <f>VLOOKUP(B553,Valores!$A$2:$F$223,5,FALSE)</f>
        <v>unid.</v>
      </c>
      <c r="D553" s="280">
        <v>0.33300000000000002</v>
      </c>
      <c r="E553" s="209">
        <f>VLOOKUP($B553,Valores!$A$2:$G$300,6,FALSE)*VLOOKUP(VLOOKUP($B553,Indices_Poder!$B$5:$E$250,3,FALSE),Indices_Poder!$G$6:$N$28,4,FALSE)</f>
        <v>86511.582776174182</v>
      </c>
      <c r="F553" s="60">
        <f>$E553*VLOOKUP(F$551,Regional!$A$2:$B$7,2,FALSE)</f>
        <v>87592.977560876359</v>
      </c>
      <c r="G553" s="60">
        <f>$E553*VLOOKUP(G$551,Regional!$A$2:$B$7,2,FALSE)</f>
        <v>84184.421199495089</v>
      </c>
      <c r="H553" s="60">
        <f>$E553*VLOOKUP(H$551,Regional!$A$2:$B$7,2,FALSE)</f>
        <v>88847.395511130875</v>
      </c>
      <c r="I553" s="60">
        <f>$E553*VLOOKUP(I$551,Regional!$A$2:$B$7,2,FALSE)</f>
        <v>87013.349956275997</v>
      </c>
      <c r="J553" s="60">
        <f>$E553*VLOOKUP(J$551,Regional!$A$2:$B$7,2,FALSE)</f>
        <v>87774.651884706327</v>
      </c>
      <c r="K553" s="97">
        <f t="shared" ref="K553:K570" si="786">D553*E553</f>
        <v>28808.357064466003</v>
      </c>
      <c r="L553" s="63">
        <f t="shared" ref="L553:L570" si="787">$D553*F553</f>
        <v>29168.461527771829</v>
      </c>
      <c r="M553" s="63">
        <f t="shared" ref="M553:M570" si="788">$D553*G553</f>
        <v>28033.412259431865</v>
      </c>
      <c r="N553" s="63">
        <f t="shared" ref="N553:N570" si="789">$D553*H553</f>
        <v>29586.182705206582</v>
      </c>
      <c r="O553" s="63">
        <f t="shared" ref="O553:O570" si="790">$D553*I553</f>
        <v>28975.445535439907</v>
      </c>
      <c r="P553" s="64">
        <f t="shared" ref="P553:P570" si="791">$D553*J553</f>
        <v>29228.959077607207</v>
      </c>
      <c r="Q553" s="1">
        <f>VLOOKUP(B553,Valores!$A$2:$O$300,14,FALSE)</f>
        <v>3.5700000000000003E-2</v>
      </c>
      <c r="R553" s="1" t="str">
        <f>VLOOKUP(B553,Valores!$A$2:$O$300,15,FALSE)</f>
        <v>UAR</v>
      </c>
      <c r="S553" s="322">
        <f t="shared" ref="S553:S570" si="792">IF($R553="UAR",L553*S$551,0)</f>
        <v>20305.978897765093</v>
      </c>
      <c r="T553" s="322">
        <f t="shared" si="774"/>
        <v>19515.80055843477</v>
      </c>
      <c r="U553" s="322">
        <f t="shared" si="775"/>
        <v>20596.780570868879</v>
      </c>
      <c r="V553" s="322">
        <f t="shared" si="776"/>
        <v>20171.608469503335</v>
      </c>
      <c r="W553" s="322">
        <f t="shared" si="777"/>
        <v>20348.095002145641</v>
      </c>
      <c r="Y553" s="369">
        <f t="shared" ref="Y553:Y570" si="793">L553+S553</f>
        <v>49474.440425536923</v>
      </c>
      <c r="Z553" s="369">
        <f t="shared" si="778"/>
        <v>47549.212817866632</v>
      </c>
      <c r="AA553" s="369">
        <f t="shared" si="779"/>
        <v>50182.963276075461</v>
      </c>
      <c r="AB553" s="369">
        <f t="shared" si="780"/>
        <v>49147.054004943246</v>
      </c>
      <c r="AC553" s="369">
        <f t="shared" si="781"/>
        <v>49577.054079752852</v>
      </c>
      <c r="AE553" s="371">
        <f t="shared" ref="AE553:AE570" si="794">IF($Q553="rateio",0,Y553*$Q553)</f>
        <v>1766.2375231916683</v>
      </c>
      <c r="AF553" s="371">
        <f t="shared" si="782"/>
        <v>1697.5068975978388</v>
      </c>
      <c r="AG553" s="371">
        <f t="shared" si="783"/>
        <v>1791.5317889558942</v>
      </c>
      <c r="AH553" s="371">
        <f t="shared" si="784"/>
        <v>1754.549827976474</v>
      </c>
      <c r="AI553" s="371">
        <f t="shared" si="785"/>
        <v>1769.9008306471769</v>
      </c>
    </row>
    <row r="554" spans="1:35" x14ac:dyDescent="0.2">
      <c r="A554" s="61">
        <v>3</v>
      </c>
      <c r="B554" s="28" t="s">
        <v>410</v>
      </c>
      <c r="C554" s="28" t="str">
        <f>VLOOKUP(B554,Valores!$A$2:$F$223,5,FALSE)</f>
        <v>unid.</v>
      </c>
      <c r="D554" s="281">
        <v>1</v>
      </c>
      <c r="E554" s="209">
        <f>VLOOKUP($B554,Valores!$A$2:$G$300,6,FALSE)*VLOOKUP(VLOOKUP($B554,Indices_Poder!$B$5:$E$250,3,FALSE),Indices_Poder!$G$6:$N$28,4,FALSE)</f>
        <v>1568.6315587113145</v>
      </c>
      <c r="F554" s="60">
        <f>$E554*VLOOKUP(F$551,Regional!$A$2:$B$7,2,FALSE)</f>
        <v>1588.2394531952059</v>
      </c>
      <c r="G554" s="60">
        <f>$E554*VLOOKUP(G$551,Regional!$A$2:$B$7,2,FALSE)</f>
        <v>1526.4353697819802</v>
      </c>
      <c r="H554" s="60">
        <f>$E554*VLOOKUP(H$551,Regional!$A$2:$B$7,2,FALSE)</f>
        <v>1610.9846107965197</v>
      </c>
      <c r="I554" s="60">
        <f>$E554*VLOOKUP(I$551,Regional!$A$2:$B$7,2,FALSE)</f>
        <v>1577.7296217518401</v>
      </c>
      <c r="J554" s="60">
        <f>$E554*VLOOKUP(J$551,Regional!$A$2:$B$7,2,FALSE)</f>
        <v>1591.5335794684995</v>
      </c>
      <c r="K554" s="97">
        <f t="shared" si="786"/>
        <v>1568.6315587113145</v>
      </c>
      <c r="L554" s="63">
        <f t="shared" si="787"/>
        <v>1588.2394531952059</v>
      </c>
      <c r="M554" s="63">
        <f t="shared" si="788"/>
        <v>1526.4353697819802</v>
      </c>
      <c r="N554" s="63">
        <f t="shared" si="789"/>
        <v>1610.9846107965197</v>
      </c>
      <c r="O554" s="63">
        <f t="shared" si="790"/>
        <v>1577.7296217518401</v>
      </c>
      <c r="P554" s="64">
        <f t="shared" si="791"/>
        <v>1591.5335794684995</v>
      </c>
      <c r="Q554" s="1">
        <f>VLOOKUP(B554,Valores!$A$2:$O$300,14,FALSE)</f>
        <v>2.7E-2</v>
      </c>
      <c r="R554" s="1" t="str">
        <f>VLOOKUP(B554,Valores!$A$2:$O$300,15,FALSE)</f>
        <v>COM</v>
      </c>
      <c r="S554" s="322">
        <f t="shared" si="792"/>
        <v>0</v>
      </c>
      <c r="T554" s="322">
        <f t="shared" si="774"/>
        <v>0</v>
      </c>
      <c r="U554" s="322">
        <f t="shared" si="775"/>
        <v>0</v>
      </c>
      <c r="V554" s="322">
        <f t="shared" si="776"/>
        <v>0</v>
      </c>
      <c r="W554" s="322">
        <f t="shared" si="777"/>
        <v>0</v>
      </c>
      <c r="Y554" s="369">
        <f t="shared" si="793"/>
        <v>1588.2394531952059</v>
      </c>
      <c r="Z554" s="369">
        <f t="shared" si="778"/>
        <v>1526.4353697819802</v>
      </c>
      <c r="AA554" s="369">
        <f t="shared" si="779"/>
        <v>1610.9846107965197</v>
      </c>
      <c r="AB554" s="369">
        <f t="shared" si="780"/>
        <v>1577.7296217518401</v>
      </c>
      <c r="AC554" s="369">
        <f t="shared" si="781"/>
        <v>1591.5335794684995</v>
      </c>
      <c r="AE554" s="371">
        <f t="shared" si="794"/>
        <v>42.882465236270562</v>
      </c>
      <c r="AF554" s="371">
        <f t="shared" si="782"/>
        <v>41.213754984113464</v>
      </c>
      <c r="AG554" s="371">
        <f t="shared" si="783"/>
        <v>43.496584491506034</v>
      </c>
      <c r="AH554" s="371">
        <f t="shared" si="784"/>
        <v>42.59869978729968</v>
      </c>
      <c r="AI554" s="371">
        <f t="shared" si="785"/>
        <v>42.971406645649488</v>
      </c>
    </row>
    <row r="555" spans="1:35" x14ac:dyDescent="0.2">
      <c r="A555" s="61">
        <v>4</v>
      </c>
      <c r="B555" s="28" t="s">
        <v>408</v>
      </c>
      <c r="C555" s="28" t="str">
        <f>VLOOKUP(B555,Valores!$A$2:$F$223,5,FALSE)</f>
        <v>unid.</v>
      </c>
      <c r="D555" s="281">
        <v>1</v>
      </c>
      <c r="E555" s="209">
        <f>VLOOKUP($B555,Valores!$A$2:$G$300,6,FALSE)*VLOOKUP(VLOOKUP($B555,Indices_Poder!$B$5:$E$250,3,FALSE),Indices_Poder!$G$6:$N$28,4,FALSE)</f>
        <v>1568.6315587113145</v>
      </c>
      <c r="F555" s="60">
        <f>$E555*VLOOKUP(F$551,Regional!$A$2:$B$7,2,FALSE)</f>
        <v>1588.2394531952059</v>
      </c>
      <c r="G555" s="60">
        <f>$E555*VLOOKUP(G$551,Regional!$A$2:$B$7,2,FALSE)</f>
        <v>1526.4353697819802</v>
      </c>
      <c r="H555" s="60">
        <f>$E555*VLOOKUP(H$551,Regional!$A$2:$B$7,2,FALSE)</f>
        <v>1610.9846107965197</v>
      </c>
      <c r="I555" s="60">
        <f>$E555*VLOOKUP(I$551,Regional!$A$2:$B$7,2,FALSE)</f>
        <v>1577.7296217518401</v>
      </c>
      <c r="J555" s="60">
        <f>$E555*VLOOKUP(J$551,Regional!$A$2:$B$7,2,FALSE)</f>
        <v>1591.5335794684995</v>
      </c>
      <c r="K555" s="97">
        <f t="shared" si="786"/>
        <v>1568.6315587113145</v>
      </c>
      <c r="L555" s="63">
        <f t="shared" si="787"/>
        <v>1588.2394531952059</v>
      </c>
      <c r="M555" s="63">
        <f t="shared" si="788"/>
        <v>1526.4353697819802</v>
      </c>
      <c r="N555" s="63">
        <f t="shared" si="789"/>
        <v>1610.9846107965197</v>
      </c>
      <c r="O555" s="63">
        <f t="shared" si="790"/>
        <v>1577.7296217518401</v>
      </c>
      <c r="P555" s="64">
        <f t="shared" si="791"/>
        <v>1591.5335794684995</v>
      </c>
      <c r="Q555" s="1">
        <f>VLOOKUP(B555,Valores!$A$2:$O$300,14,FALSE)</f>
        <v>2.7E-2</v>
      </c>
      <c r="R555" s="1" t="str">
        <f>VLOOKUP(B555,Valores!$A$2:$O$300,15,FALSE)</f>
        <v>COM</v>
      </c>
      <c r="S555" s="322">
        <f t="shared" si="792"/>
        <v>0</v>
      </c>
      <c r="T555" s="322">
        <f t="shared" si="774"/>
        <v>0</v>
      </c>
      <c r="U555" s="322">
        <f t="shared" si="775"/>
        <v>0</v>
      </c>
      <c r="V555" s="322">
        <f t="shared" si="776"/>
        <v>0</v>
      </c>
      <c r="W555" s="322">
        <f t="shared" si="777"/>
        <v>0</v>
      </c>
      <c r="Y555" s="369">
        <f t="shared" si="793"/>
        <v>1588.2394531952059</v>
      </c>
      <c r="Z555" s="369">
        <f t="shared" si="778"/>
        <v>1526.4353697819802</v>
      </c>
      <c r="AA555" s="369">
        <f t="shared" si="779"/>
        <v>1610.9846107965197</v>
      </c>
      <c r="AB555" s="369">
        <f t="shared" si="780"/>
        <v>1577.7296217518401</v>
      </c>
      <c r="AC555" s="369">
        <f t="shared" si="781"/>
        <v>1591.5335794684995</v>
      </c>
      <c r="AE555" s="371">
        <f t="shared" si="794"/>
        <v>42.882465236270562</v>
      </c>
      <c r="AF555" s="371">
        <f t="shared" si="782"/>
        <v>41.213754984113464</v>
      </c>
      <c r="AG555" s="371">
        <f t="shared" si="783"/>
        <v>43.496584491506034</v>
      </c>
      <c r="AH555" s="371">
        <f t="shared" si="784"/>
        <v>42.59869978729968</v>
      </c>
      <c r="AI555" s="371">
        <f t="shared" si="785"/>
        <v>42.971406645649488</v>
      </c>
    </row>
    <row r="556" spans="1:35" x14ac:dyDescent="0.2">
      <c r="A556" s="61">
        <v>5</v>
      </c>
      <c r="B556" s="28" t="s">
        <v>2</v>
      </c>
      <c r="C556" s="28" t="str">
        <f>VLOOKUP(B556,Valores!$A$2:$F$223,5,FALSE)</f>
        <v>unid.</v>
      </c>
      <c r="D556" s="281">
        <v>1</v>
      </c>
      <c r="E556" s="209">
        <f>VLOOKUP($B556,Valores!$A$2:$G$300,6,FALSE)*VLOOKUP(VLOOKUP($B556,Indices_Poder!$B$5:$E$250,3,FALSE),Indices_Poder!$G$6:$N$28,4,FALSE)</f>
        <v>25042.747785145042</v>
      </c>
      <c r="F556" s="60">
        <f>$E556*VLOOKUP(F$551,Regional!$A$2:$B$7,2,FALSE)</f>
        <v>25355.782132459353</v>
      </c>
      <c r="G556" s="60">
        <f>$E556*VLOOKUP(G$551,Regional!$A$2:$B$7,2,FALSE)</f>
        <v>24369.097869724639</v>
      </c>
      <c r="H556" s="60">
        <f>$E556*VLOOKUP(H$551,Regional!$A$2:$B$7,2,FALSE)</f>
        <v>25718.901975343957</v>
      </c>
      <c r="I556" s="60">
        <f>$E556*VLOOKUP(I$551,Regional!$A$2:$B$7,2,FALSE)</f>
        <v>25187.995722298885</v>
      </c>
      <c r="J556" s="60">
        <f>$E556*VLOOKUP(J$551,Regional!$A$2:$B$7,2,FALSE)</f>
        <v>25408.371902808158</v>
      </c>
      <c r="K556" s="97">
        <f t="shared" si="786"/>
        <v>25042.747785145042</v>
      </c>
      <c r="L556" s="63">
        <f t="shared" si="787"/>
        <v>25355.782132459353</v>
      </c>
      <c r="M556" s="63">
        <f t="shared" si="788"/>
        <v>24369.097869724639</v>
      </c>
      <c r="N556" s="63">
        <f t="shared" si="789"/>
        <v>25718.901975343957</v>
      </c>
      <c r="O556" s="63">
        <f t="shared" si="790"/>
        <v>25187.995722298885</v>
      </c>
      <c r="P556" s="64">
        <f t="shared" si="791"/>
        <v>25408.371902808158</v>
      </c>
      <c r="Q556" s="1">
        <f>VLOOKUP(B556,Valores!$A$2:$O$300,14,FALSE)</f>
        <v>0.04</v>
      </c>
      <c r="R556" s="1" t="str">
        <f>VLOOKUP(B556,Valores!$A$2:$O$300,15,FALSE)</f>
        <v>UAR</v>
      </c>
      <c r="S556" s="322">
        <f t="shared" si="792"/>
        <v>17651.735811565784</v>
      </c>
      <c r="T556" s="322">
        <f t="shared" si="774"/>
        <v>16964.843573565096</v>
      </c>
      <c r="U556" s="322">
        <f t="shared" si="775"/>
        <v>17904.526102200547</v>
      </c>
      <c r="V556" s="322">
        <f t="shared" si="776"/>
        <v>17534.929263479371</v>
      </c>
      <c r="W556" s="322">
        <f t="shared" si="777"/>
        <v>17688.346819174956</v>
      </c>
      <c r="Y556" s="369">
        <f t="shared" si="793"/>
        <v>43007.517944025138</v>
      </c>
      <c r="Z556" s="369">
        <f t="shared" si="778"/>
        <v>41333.941443289732</v>
      </c>
      <c r="AA556" s="369">
        <f t="shared" si="779"/>
        <v>43623.428077544508</v>
      </c>
      <c r="AB556" s="369">
        <f t="shared" si="780"/>
        <v>42722.924985778256</v>
      </c>
      <c r="AC556" s="369">
        <f t="shared" si="781"/>
        <v>43096.71872198311</v>
      </c>
      <c r="AE556" s="371">
        <f t="shared" si="794"/>
        <v>1720.3007177610054</v>
      </c>
      <c r="AF556" s="371">
        <f t="shared" si="782"/>
        <v>1653.3576577315894</v>
      </c>
      <c r="AG556" s="371">
        <f t="shared" si="783"/>
        <v>1744.9371231017803</v>
      </c>
      <c r="AH556" s="371">
        <f t="shared" si="784"/>
        <v>1708.9169994311303</v>
      </c>
      <c r="AI556" s="371">
        <f t="shared" si="785"/>
        <v>1723.8687488793244</v>
      </c>
    </row>
    <row r="557" spans="1:35" x14ac:dyDescent="0.2">
      <c r="A557" s="61">
        <v>6</v>
      </c>
      <c r="B557" s="28" t="s">
        <v>505</v>
      </c>
      <c r="C557" s="28" t="str">
        <f>VLOOKUP(B557,Valores!$A$2:$F$223,5,FALSE)</f>
        <v>unid.</v>
      </c>
      <c r="D557" s="281">
        <v>0.33</v>
      </c>
      <c r="E557" s="209">
        <f>EXP(10.06941)*POWER(13.8,0.39621)*POWER($Q$4,0.54447)*0.9331847*(1+Valores!$H$135)*(1+Valores!$I$135)*(1+Valores!$J$135)*VLOOKUP(VLOOKUP($B557,Indices_Poder!$B$5:$E$250,3,FALSE),Indices_Poder!$G$6:$N$28,8,FALSE)</f>
        <v>231416.57989152739</v>
      </c>
      <c r="F557" s="60">
        <f>$E557*VLOOKUP(F$551,Regional!$A$2:$B$7,2,FALSE)</f>
        <v>234309.28714017148</v>
      </c>
      <c r="G557" s="60">
        <f>$E557*VLOOKUP(G$551,Regional!$A$2:$B$7,2,FALSE)</f>
        <v>225191.4738924453</v>
      </c>
      <c r="H557" s="60">
        <f>$E557*VLOOKUP(H$551,Regional!$A$2:$B$7,2,FALSE)</f>
        <v>237664.82754859861</v>
      </c>
      <c r="I557" s="60">
        <f>$E557*VLOOKUP(I$551,Regional!$A$2:$B$7,2,FALSE)</f>
        <v>232758.79605489827</v>
      </c>
      <c r="J557" s="60">
        <f>$E557*VLOOKUP(J$551,Regional!$A$2:$B$7,2,FALSE)</f>
        <v>234795.26195794367</v>
      </c>
      <c r="K557" s="97">
        <f t="shared" si="786"/>
        <v>76367.471364204044</v>
      </c>
      <c r="L557" s="63">
        <f t="shared" si="787"/>
        <v>77322.064756256586</v>
      </c>
      <c r="M557" s="63">
        <f t="shared" si="788"/>
        <v>74313.186384506946</v>
      </c>
      <c r="N557" s="63">
        <f t="shared" si="789"/>
        <v>78429.393091037549</v>
      </c>
      <c r="O557" s="63">
        <f t="shared" si="790"/>
        <v>76810.402698116435</v>
      </c>
      <c r="P557" s="64">
        <f t="shared" si="791"/>
        <v>77482.436446121414</v>
      </c>
      <c r="Q557" s="1">
        <f>VLOOKUP(B557,Valores!$A$2:$O$300,14,FALSE)</f>
        <v>3.3300000000000003E-2</v>
      </c>
      <c r="R557" s="1" t="str">
        <f>VLOOKUP(B557,Valores!$A$2:$O$300,15,FALSE)</f>
        <v>UAR</v>
      </c>
      <c r="S557" s="322">
        <f t="shared" si="792"/>
        <v>53828.694865420002</v>
      </c>
      <c r="T557" s="322">
        <f t="shared" si="774"/>
        <v>51734.02762818784</v>
      </c>
      <c r="U557" s="322">
        <f t="shared" si="775"/>
        <v>54599.574940035869</v>
      </c>
      <c r="V557" s="322">
        <f t="shared" si="776"/>
        <v>53472.495106804381</v>
      </c>
      <c r="W557" s="322">
        <f t="shared" si="777"/>
        <v>53940.339565881608</v>
      </c>
      <c r="Y557" s="369">
        <f t="shared" si="793"/>
        <v>131150.75962167658</v>
      </c>
      <c r="Z557" s="369">
        <f t="shared" si="778"/>
        <v>126047.21401269478</v>
      </c>
      <c r="AA557" s="369">
        <f t="shared" si="779"/>
        <v>133028.96803107343</v>
      </c>
      <c r="AB557" s="369">
        <f t="shared" si="780"/>
        <v>130282.89780492082</v>
      </c>
      <c r="AC557" s="369">
        <f t="shared" si="781"/>
        <v>131422.77601200301</v>
      </c>
      <c r="AE557" s="371">
        <f t="shared" si="794"/>
        <v>4367.3202954018307</v>
      </c>
      <c r="AF557" s="371">
        <f t="shared" si="782"/>
        <v>4197.3722266227369</v>
      </c>
      <c r="AG557" s="371">
        <f t="shared" si="783"/>
        <v>4429.8646354347457</v>
      </c>
      <c r="AH557" s="371">
        <f t="shared" si="784"/>
        <v>4338.4204969038638</v>
      </c>
      <c r="AI557" s="371">
        <f t="shared" si="785"/>
        <v>4376.3784411997012</v>
      </c>
    </row>
    <row r="558" spans="1:35" s="69" customFormat="1" x14ac:dyDescent="0.2">
      <c r="A558" s="125">
        <v>7</v>
      </c>
      <c r="B558" s="28" t="s">
        <v>296</v>
      </c>
      <c r="C558" s="28" t="str">
        <f>VLOOKUP(B558,Valores!$A$2:$F$223,5,FALSE)</f>
        <v>unid.</v>
      </c>
      <c r="D558" s="281">
        <v>0.33</v>
      </c>
      <c r="E558" s="209">
        <f>VLOOKUP($B558,Valores!$A$2:$G$300,6,FALSE)*VLOOKUP(VLOOKUP($B558,Indices_Poder!$B$5:$E$250,3,FALSE),Indices_Poder!$G$6:$N$28,4,FALSE)</f>
        <v>33913.01283390211</v>
      </c>
      <c r="F558" s="60">
        <f>$E558*VLOOKUP(F$551,Regional!$A$2:$B$7,2,FALSE)</f>
        <v>34336.925494325886</v>
      </c>
      <c r="G558" s="60">
        <f>$E558*VLOOKUP(G$551,Regional!$A$2:$B$7,2,FALSE)</f>
        <v>33000.752788670143</v>
      </c>
      <c r="H558" s="60">
        <f>$E558*VLOOKUP(H$551,Regional!$A$2:$B$7,2,FALSE)</f>
        <v>34828.664180417465</v>
      </c>
      <c r="I558" s="60">
        <f>$E558*VLOOKUP(I$551,Regional!$A$2:$B$7,2,FALSE)</f>
        <v>34109.708308338741</v>
      </c>
      <c r="J558" s="60">
        <f>$E558*VLOOKUP(J$551,Regional!$A$2:$B$7,2,FALSE)</f>
        <v>34408.142821277077</v>
      </c>
      <c r="K558" s="128">
        <f t="shared" si="786"/>
        <v>11191.294235187697</v>
      </c>
      <c r="L558" s="60">
        <f t="shared" si="787"/>
        <v>11331.185413127543</v>
      </c>
      <c r="M558" s="60">
        <f t="shared" si="788"/>
        <v>10890.248420261147</v>
      </c>
      <c r="N558" s="60">
        <f t="shared" si="789"/>
        <v>11493.459179537764</v>
      </c>
      <c r="O558" s="60">
        <f t="shared" si="790"/>
        <v>11256.203741751784</v>
      </c>
      <c r="P558" s="82">
        <f t="shared" si="791"/>
        <v>11354.687131021436</v>
      </c>
      <c r="Q558" s="1">
        <f>VLOOKUP(B558,Valores!$A$2:$O$300,14,FALSE)</f>
        <v>2.7799999999999998E-2</v>
      </c>
      <c r="R558" s="1" t="str">
        <f>VLOOKUP(B558,Valores!$A$2:$O$300,15,FALSE)</f>
        <v>UAR</v>
      </c>
      <c r="S558" s="322">
        <f t="shared" si="792"/>
        <v>7888.3424025143677</v>
      </c>
      <c r="T558" s="322">
        <f t="shared" si="774"/>
        <v>7581.378757418991</v>
      </c>
      <c r="U558" s="322">
        <f t="shared" si="775"/>
        <v>8001.3112566738282</v>
      </c>
      <c r="V558" s="322">
        <f t="shared" si="776"/>
        <v>7836.1430009372325</v>
      </c>
      <c r="W558" s="322">
        <f t="shared" si="777"/>
        <v>7904.7034089788394</v>
      </c>
      <c r="X558" s="1"/>
      <c r="Y558" s="369">
        <f t="shared" si="793"/>
        <v>19219.527815641912</v>
      </c>
      <c r="Z558" s="369">
        <f t="shared" si="778"/>
        <v>18471.627177680137</v>
      </c>
      <c r="AA558" s="369">
        <f t="shared" si="779"/>
        <v>19494.770436211591</v>
      </c>
      <c r="AB558" s="369">
        <f t="shared" si="780"/>
        <v>19092.346742689017</v>
      </c>
      <c r="AC558" s="369">
        <f t="shared" si="781"/>
        <v>19259.390540000277</v>
      </c>
      <c r="AD558" s="1"/>
      <c r="AE558" s="371">
        <f t="shared" si="794"/>
        <v>534.30287327484507</v>
      </c>
      <c r="AF558" s="371">
        <f t="shared" si="782"/>
        <v>513.51123553950777</v>
      </c>
      <c r="AG558" s="371">
        <f t="shared" si="783"/>
        <v>541.95461812668225</v>
      </c>
      <c r="AH558" s="371">
        <f t="shared" si="784"/>
        <v>530.76723944675462</v>
      </c>
      <c r="AI558" s="371">
        <f t="shared" si="785"/>
        <v>535.41105701200763</v>
      </c>
    </row>
    <row r="559" spans="1:35" s="69" customFormat="1" x14ac:dyDescent="0.2">
      <c r="A559" s="125">
        <v>8</v>
      </c>
      <c r="B559" s="28" t="s">
        <v>249</v>
      </c>
      <c r="C559" s="28" t="str">
        <f>VLOOKUP(B559,Valores!$A$2:$F$223,5,FALSE)</f>
        <v>kg</v>
      </c>
      <c r="D559" s="281">
        <v>0</v>
      </c>
      <c r="E559" s="209">
        <f>VLOOKUP($B559,Valores!$A$2:$G$300,6,FALSE)*VLOOKUP(VLOOKUP($B559,Indices_Poder!$B$5:$E$250,3,FALSE),Indices_Poder!$G$6:$N$28,4,FALSE)</f>
        <v>63.149084067654321</v>
      </c>
      <c r="F559" s="60">
        <f>$E559*VLOOKUP(F$551,Regional!$A$2:$B$7,2,FALSE)</f>
        <v>63.9384476185</v>
      </c>
      <c r="G559" s="60">
        <f>$E559*VLOOKUP(G$551,Regional!$A$2:$B$7,2,FALSE)</f>
        <v>61.450373706234416</v>
      </c>
      <c r="H559" s="60">
        <f>$E559*VLOOKUP(H$551,Regional!$A$2:$B$7,2,FALSE)</f>
        <v>64.854109337480978</v>
      </c>
      <c r="I559" s="60">
        <f>$E559*VLOOKUP(I$551,Regional!$A$2:$B$7,2,FALSE)</f>
        <v>63.51534875524672</v>
      </c>
      <c r="J559" s="60">
        <f>$E559*VLOOKUP(J$551,Regional!$A$2:$B$7,2,FALSE)</f>
        <v>64.071060695042078</v>
      </c>
      <c r="K559" s="128">
        <f t="shared" si="786"/>
        <v>0</v>
      </c>
      <c r="L559" s="60">
        <f t="shared" si="787"/>
        <v>0</v>
      </c>
      <c r="M559" s="60">
        <f t="shared" si="788"/>
        <v>0</v>
      </c>
      <c r="N559" s="60">
        <f t="shared" si="789"/>
        <v>0</v>
      </c>
      <c r="O559" s="60">
        <f t="shared" si="790"/>
        <v>0</v>
      </c>
      <c r="P559" s="82">
        <f t="shared" si="791"/>
        <v>0</v>
      </c>
      <c r="Q559" s="1">
        <f>VLOOKUP(B559,Valores!$A$2:$O$300,14,FALSE)</f>
        <v>2.5000000000000001E-2</v>
      </c>
      <c r="R559" s="1" t="str">
        <f>VLOOKUP(B559,Valores!$A$2:$O$300,15,FALSE)</f>
        <v>UAR</v>
      </c>
      <c r="S559" s="322">
        <f t="shared" si="792"/>
        <v>0</v>
      </c>
      <c r="T559" s="322">
        <f t="shared" si="774"/>
        <v>0</v>
      </c>
      <c r="U559" s="322">
        <f t="shared" si="775"/>
        <v>0</v>
      </c>
      <c r="V559" s="322">
        <f t="shared" si="776"/>
        <v>0</v>
      </c>
      <c r="W559" s="322">
        <f t="shared" si="777"/>
        <v>0</v>
      </c>
      <c r="X559" s="1"/>
      <c r="Y559" s="369">
        <f t="shared" si="793"/>
        <v>0</v>
      </c>
      <c r="Z559" s="369">
        <f t="shared" si="778"/>
        <v>0</v>
      </c>
      <c r="AA559" s="369">
        <f t="shared" si="779"/>
        <v>0</v>
      </c>
      <c r="AB559" s="369">
        <f t="shared" si="780"/>
        <v>0</v>
      </c>
      <c r="AC559" s="369">
        <f t="shared" si="781"/>
        <v>0</v>
      </c>
      <c r="AD559" s="1"/>
      <c r="AE559" s="371">
        <f t="shared" si="794"/>
        <v>0</v>
      </c>
      <c r="AF559" s="371">
        <f t="shared" si="782"/>
        <v>0</v>
      </c>
      <c r="AG559" s="371">
        <f t="shared" si="783"/>
        <v>0</v>
      </c>
      <c r="AH559" s="371">
        <f t="shared" si="784"/>
        <v>0</v>
      </c>
      <c r="AI559" s="371">
        <f t="shared" si="785"/>
        <v>0</v>
      </c>
    </row>
    <row r="560" spans="1:35" x14ac:dyDescent="0.2">
      <c r="A560" s="61">
        <v>9</v>
      </c>
      <c r="B560" s="28" t="s">
        <v>4</v>
      </c>
      <c r="C560" s="28" t="str">
        <f>VLOOKUP(B560,Valores!$A$2:$F$223,5,FALSE)</f>
        <v>kg</v>
      </c>
      <c r="D560" s="281">
        <v>146</v>
      </c>
      <c r="E560" s="209">
        <f>VLOOKUP($B560,Valores!$A$2:$G$300,6,FALSE)*VLOOKUP(VLOOKUP($B560,Indices_Poder!$B$5:$E$250,3,FALSE),Indices_Poder!$G$6:$N$28,4,FALSE)</f>
        <v>50.884983367545722</v>
      </c>
      <c r="F560" s="60">
        <f>$E560*VLOOKUP(F$551,Regional!$A$2:$B$7,2,FALSE)</f>
        <v>51.521045659640038</v>
      </c>
      <c r="G560" s="60">
        <f>$E560*VLOOKUP(G$551,Regional!$A$2:$B$7,2,FALSE)</f>
        <v>49.516177314958739</v>
      </c>
      <c r="H560" s="60">
        <f>$E560*VLOOKUP(H$551,Regional!$A$2:$B$7,2,FALSE)</f>
        <v>52.258877918469452</v>
      </c>
      <c r="I560" s="60">
        <f>$E560*VLOOKUP(I$551,Regional!$A$2:$B$7,2,FALSE)</f>
        <v>51.180116271077488</v>
      </c>
      <c r="J560" s="60">
        <f>$E560*VLOOKUP(J$551,Regional!$A$2:$B$7,2,FALSE)</f>
        <v>51.62790412471189</v>
      </c>
      <c r="K560" s="97">
        <f t="shared" si="786"/>
        <v>7429.2075716616755</v>
      </c>
      <c r="L560" s="63">
        <f t="shared" si="787"/>
        <v>7522.0726663074456</v>
      </c>
      <c r="M560" s="63">
        <f t="shared" si="788"/>
        <v>7229.361887983976</v>
      </c>
      <c r="N560" s="63">
        <f t="shared" si="789"/>
        <v>7629.79617609654</v>
      </c>
      <c r="O560" s="63">
        <f t="shared" si="790"/>
        <v>7472.2969755773129</v>
      </c>
      <c r="P560" s="64">
        <f t="shared" si="791"/>
        <v>7537.6740022079357</v>
      </c>
      <c r="Q560" s="1" t="str">
        <f>VLOOKUP(B560,Valores!$A$2:$O$300,14,FALSE)</f>
        <v>Rateio</v>
      </c>
      <c r="R560" s="1" t="str">
        <f>VLOOKUP(B560,Valores!$A$2:$O$300,15,FALSE)</f>
        <v>COM</v>
      </c>
      <c r="S560" s="322">
        <f t="shared" si="792"/>
        <v>0</v>
      </c>
      <c r="T560" s="322">
        <f t="shared" si="774"/>
        <v>0</v>
      </c>
      <c r="U560" s="322">
        <f t="shared" si="775"/>
        <v>0</v>
      </c>
      <c r="V560" s="322">
        <f t="shared" si="776"/>
        <v>0</v>
      </c>
      <c r="W560" s="322">
        <f t="shared" si="777"/>
        <v>0</v>
      </c>
      <c r="Y560" s="369">
        <f t="shared" si="793"/>
        <v>7522.0726663074456</v>
      </c>
      <c r="Z560" s="369">
        <f t="shared" si="778"/>
        <v>7229.361887983976</v>
      </c>
      <c r="AA560" s="369">
        <f t="shared" si="779"/>
        <v>7629.79617609654</v>
      </c>
      <c r="AB560" s="369">
        <f t="shared" si="780"/>
        <v>7472.2969755773129</v>
      </c>
      <c r="AC560" s="369">
        <f t="shared" si="781"/>
        <v>7537.6740022079357</v>
      </c>
      <c r="AE560" s="371">
        <f t="shared" si="794"/>
        <v>0</v>
      </c>
      <c r="AF560" s="371">
        <f t="shared" si="782"/>
        <v>0</v>
      </c>
      <c r="AG560" s="371">
        <f t="shared" si="783"/>
        <v>0</v>
      </c>
      <c r="AH560" s="371">
        <f t="shared" si="784"/>
        <v>0</v>
      </c>
      <c r="AI560" s="371">
        <f t="shared" si="785"/>
        <v>0</v>
      </c>
    </row>
    <row r="561" spans="1:35" x14ac:dyDescent="0.2">
      <c r="A561" s="61">
        <v>10</v>
      </c>
      <c r="B561" s="28" t="s">
        <v>452</v>
      </c>
      <c r="C561" s="28" t="str">
        <f>VLOOKUP(B561,Valores!$A$2:$F$223,5,FALSE)</f>
        <v>unid.</v>
      </c>
      <c r="D561" s="281">
        <v>0</v>
      </c>
      <c r="E561" s="209">
        <f>VLOOKUP($B561,Valores!$A$2:$G$300,6,FALSE)*VLOOKUP(VLOOKUP($B561,Indices_Poder!$B$5:$E$250,3,FALSE),Indices_Poder!$G$6:$N$28,4,FALSE)</f>
        <v>151.61455081445314</v>
      </c>
      <c r="F561" s="60">
        <f>$E561*VLOOKUP(F$551,Regional!$A$2:$B$7,2,FALSE)</f>
        <v>153.50973269963379</v>
      </c>
      <c r="G561" s="60">
        <f>$E561*VLOOKUP(G$551,Regional!$A$2:$B$7,2,FALSE)</f>
        <v>147.53611939754435</v>
      </c>
      <c r="H561" s="60">
        <f>$E561*VLOOKUP(H$551,Regional!$A$2:$B$7,2,FALSE)</f>
        <v>155.70814368644335</v>
      </c>
      <c r="I561" s="60">
        <f>$E561*VLOOKUP(I$551,Regional!$A$2:$B$7,2,FALSE)</f>
        <v>152.49391520917698</v>
      </c>
      <c r="J561" s="60">
        <f>$E561*VLOOKUP(J$551,Regional!$A$2:$B$7,2,FALSE)</f>
        <v>153.82812325634416</v>
      </c>
      <c r="K561" s="97">
        <f t="shared" si="786"/>
        <v>0</v>
      </c>
      <c r="L561" s="63">
        <f t="shared" si="787"/>
        <v>0</v>
      </c>
      <c r="M561" s="63">
        <f t="shared" si="788"/>
        <v>0</v>
      </c>
      <c r="N561" s="63">
        <f t="shared" si="789"/>
        <v>0</v>
      </c>
      <c r="O561" s="63">
        <f t="shared" si="790"/>
        <v>0</v>
      </c>
      <c r="P561" s="64">
        <f t="shared" si="791"/>
        <v>0</v>
      </c>
      <c r="Q561" s="1">
        <f>VLOOKUP(B561,Valores!$A$2:$O$300,14,FALSE)</f>
        <v>2.5000000000000001E-2</v>
      </c>
      <c r="R561" s="1" t="str">
        <f>VLOOKUP(B561,Valores!$A$2:$O$300,15,FALSE)</f>
        <v>COM</v>
      </c>
      <c r="S561" s="322">
        <f t="shared" si="792"/>
        <v>0</v>
      </c>
      <c r="T561" s="322">
        <f t="shared" si="774"/>
        <v>0</v>
      </c>
      <c r="U561" s="322">
        <f t="shared" si="775"/>
        <v>0</v>
      </c>
      <c r="V561" s="322">
        <f t="shared" si="776"/>
        <v>0</v>
      </c>
      <c r="W561" s="322">
        <f t="shared" si="777"/>
        <v>0</v>
      </c>
      <c r="Y561" s="369">
        <f t="shared" si="793"/>
        <v>0</v>
      </c>
      <c r="Z561" s="369">
        <f t="shared" si="778"/>
        <v>0</v>
      </c>
      <c r="AA561" s="369">
        <f t="shared" si="779"/>
        <v>0</v>
      </c>
      <c r="AB561" s="369">
        <f t="shared" si="780"/>
        <v>0</v>
      </c>
      <c r="AC561" s="369">
        <f t="shared" si="781"/>
        <v>0</v>
      </c>
      <c r="AE561" s="371">
        <f t="shared" si="794"/>
        <v>0</v>
      </c>
      <c r="AF561" s="371">
        <f t="shared" si="782"/>
        <v>0</v>
      </c>
      <c r="AG561" s="371">
        <f t="shared" si="783"/>
        <v>0</v>
      </c>
      <c r="AH561" s="371">
        <f t="shared" si="784"/>
        <v>0</v>
      </c>
      <c r="AI561" s="371">
        <f t="shared" si="785"/>
        <v>0</v>
      </c>
    </row>
    <row r="562" spans="1:35" x14ac:dyDescent="0.2">
      <c r="A562" s="61">
        <v>11</v>
      </c>
      <c r="B562" s="28" t="s">
        <v>394</v>
      </c>
      <c r="C562" s="28" t="str">
        <f>VLOOKUP(B562,Valores!$A$2:$F$223,5,FALSE)</f>
        <v>kg</v>
      </c>
      <c r="D562" s="281">
        <v>500</v>
      </c>
      <c r="E562" s="209">
        <f>VLOOKUP($B562,Valores!$A$2:$G$300,6,FALSE)*VLOOKUP(VLOOKUP($B562,Indices_Poder!$B$5:$E$250,3,FALSE),Indices_Poder!$G$6:$N$28,4,FALSE)</f>
        <v>46.114880431832724</v>
      </c>
      <c r="F562" s="60">
        <f>$E562*VLOOKUP(F$551,Regional!$A$2:$B$7,2,FALSE)</f>
        <v>46.691316437230633</v>
      </c>
      <c r="G562" s="60">
        <f>$E562*VLOOKUP(G$551,Regional!$A$2:$B$7,2,FALSE)</f>
        <v>44.87439014821642</v>
      </c>
      <c r="H562" s="60">
        <f>$E562*VLOOKUP(H$551,Regional!$A$2:$B$7,2,FALSE)</f>
        <v>47.359982203492201</v>
      </c>
      <c r="I562" s="60">
        <f>$E562*VLOOKUP(I$551,Regional!$A$2:$B$7,2,FALSE)</f>
        <v>46.382346738337354</v>
      </c>
      <c r="J562" s="60">
        <f>$E562*VLOOKUP(J$551,Regional!$A$2:$B$7,2,FALSE)</f>
        <v>46.788157686137481</v>
      </c>
      <c r="K562" s="97">
        <f t="shared" si="786"/>
        <v>23057.440215916362</v>
      </c>
      <c r="L562" s="63">
        <f t="shared" si="787"/>
        <v>23345.658218615317</v>
      </c>
      <c r="M562" s="63">
        <f t="shared" si="788"/>
        <v>22437.195074108211</v>
      </c>
      <c r="N562" s="63">
        <f t="shared" si="789"/>
        <v>23679.991101746102</v>
      </c>
      <c r="O562" s="63">
        <f t="shared" si="790"/>
        <v>23191.173369168679</v>
      </c>
      <c r="P562" s="64">
        <f t="shared" si="791"/>
        <v>23394.078843068739</v>
      </c>
      <c r="Q562" s="1">
        <f>VLOOKUP(B562,Valores!$A$2:$O$300,14,FALSE)</f>
        <v>3.1300000000000001E-2</v>
      </c>
      <c r="R562" s="1" t="str">
        <f>VLOOKUP(B562,Valores!$A$2:$O$300,15,FALSE)</f>
        <v>UAR</v>
      </c>
      <c r="S562" s="322">
        <f t="shared" si="792"/>
        <v>16252.363625358883</v>
      </c>
      <c r="T562" s="322">
        <f t="shared" si="774"/>
        <v>15619.925969221455</v>
      </c>
      <c r="U562" s="322">
        <f t="shared" si="775"/>
        <v>16485.113524191172</v>
      </c>
      <c r="V562" s="322">
        <f t="shared" si="776"/>
        <v>16144.817120381194</v>
      </c>
      <c r="W562" s="322">
        <f t="shared" si="777"/>
        <v>16286.07223139666</v>
      </c>
      <c r="Y562" s="369">
        <f t="shared" si="793"/>
        <v>39598.021843974202</v>
      </c>
      <c r="Z562" s="369">
        <f t="shared" si="778"/>
        <v>38057.121043329666</v>
      </c>
      <c r="AA562" s="369">
        <f t="shared" si="779"/>
        <v>40165.104625937274</v>
      </c>
      <c r="AB562" s="369">
        <f t="shared" si="780"/>
        <v>39335.990489549877</v>
      </c>
      <c r="AC562" s="369">
        <f t="shared" si="781"/>
        <v>39680.151074465401</v>
      </c>
      <c r="AE562" s="371">
        <f t="shared" si="794"/>
        <v>1239.4180837163926</v>
      </c>
      <c r="AF562" s="371">
        <f t="shared" si="782"/>
        <v>1191.1878886562185</v>
      </c>
      <c r="AG562" s="371">
        <f t="shared" si="783"/>
        <v>1257.1677747918368</v>
      </c>
      <c r="AH562" s="371">
        <f t="shared" si="784"/>
        <v>1231.2165023229111</v>
      </c>
      <c r="AI562" s="371">
        <f t="shared" si="785"/>
        <v>1241.9887286307671</v>
      </c>
    </row>
    <row r="563" spans="1:35" x14ac:dyDescent="0.2">
      <c r="A563" s="61">
        <v>12</v>
      </c>
      <c r="B563" s="28" t="s">
        <v>395</v>
      </c>
      <c r="C563" s="28" t="str">
        <f>VLOOKUP(B563,Valores!$A$2:$F$223,5,FALSE)</f>
        <v>kg</v>
      </c>
      <c r="D563" s="281">
        <v>500</v>
      </c>
      <c r="E563" s="209">
        <f>VLOOKUP($B563,Valores!$A$2:$G$300,6,FALSE)*VLOOKUP(VLOOKUP($B563,Indices_Poder!$B$5:$E$250,3,FALSE),Indices_Poder!$G$6:$N$28,4,FALSE)</f>
        <v>46.114880431832724</v>
      </c>
      <c r="F563" s="60">
        <f>$E563*VLOOKUP(F$551,Regional!$A$2:$B$7,2,FALSE)</f>
        <v>46.691316437230633</v>
      </c>
      <c r="G563" s="60">
        <f>$E563*VLOOKUP(G$551,Regional!$A$2:$B$7,2,FALSE)</f>
        <v>44.87439014821642</v>
      </c>
      <c r="H563" s="60">
        <f>$E563*VLOOKUP(H$551,Regional!$A$2:$B$7,2,FALSE)</f>
        <v>47.359982203492201</v>
      </c>
      <c r="I563" s="60">
        <f>$E563*VLOOKUP(I$551,Regional!$A$2:$B$7,2,FALSE)</f>
        <v>46.382346738337354</v>
      </c>
      <c r="J563" s="60">
        <f>$E563*VLOOKUP(J$551,Regional!$A$2:$B$7,2,FALSE)</f>
        <v>46.788157686137481</v>
      </c>
      <c r="K563" s="97">
        <f t="shared" si="786"/>
        <v>23057.440215916362</v>
      </c>
      <c r="L563" s="63">
        <f t="shared" si="787"/>
        <v>23345.658218615317</v>
      </c>
      <c r="M563" s="63">
        <f t="shared" si="788"/>
        <v>22437.195074108211</v>
      </c>
      <c r="N563" s="63">
        <f t="shared" si="789"/>
        <v>23679.991101746102</v>
      </c>
      <c r="O563" s="63">
        <f t="shared" si="790"/>
        <v>23191.173369168679</v>
      </c>
      <c r="P563" s="64">
        <f t="shared" si="791"/>
        <v>23394.078843068739</v>
      </c>
      <c r="Q563" s="1">
        <f>VLOOKUP(B563,Valores!$A$2:$O$300,14,FALSE)</f>
        <v>3.1300000000000001E-2</v>
      </c>
      <c r="R563" s="1" t="str">
        <f>VLOOKUP(B563,Valores!$A$2:$O$300,15,FALSE)</f>
        <v>UAR</v>
      </c>
      <c r="S563" s="322">
        <f t="shared" si="792"/>
        <v>16252.363625358883</v>
      </c>
      <c r="T563" s="322">
        <f t="shared" si="774"/>
        <v>15619.925969221455</v>
      </c>
      <c r="U563" s="322">
        <f t="shared" si="775"/>
        <v>16485.113524191172</v>
      </c>
      <c r="V563" s="322">
        <f t="shared" si="776"/>
        <v>16144.817120381194</v>
      </c>
      <c r="W563" s="322">
        <f t="shared" si="777"/>
        <v>16286.07223139666</v>
      </c>
      <c r="Y563" s="369">
        <f t="shared" si="793"/>
        <v>39598.021843974202</v>
      </c>
      <c r="Z563" s="369">
        <f t="shared" si="778"/>
        <v>38057.121043329666</v>
      </c>
      <c r="AA563" s="369">
        <f t="shared" si="779"/>
        <v>40165.104625937274</v>
      </c>
      <c r="AB563" s="369">
        <f t="shared" si="780"/>
        <v>39335.990489549877</v>
      </c>
      <c r="AC563" s="369">
        <f t="shared" si="781"/>
        <v>39680.151074465401</v>
      </c>
      <c r="AE563" s="371">
        <f t="shared" si="794"/>
        <v>1239.4180837163926</v>
      </c>
      <c r="AF563" s="371">
        <f t="shared" si="782"/>
        <v>1191.1878886562185</v>
      </c>
      <c r="AG563" s="371">
        <f t="shared" si="783"/>
        <v>1257.1677747918368</v>
      </c>
      <c r="AH563" s="371">
        <f t="shared" si="784"/>
        <v>1231.2165023229111</v>
      </c>
      <c r="AI563" s="371">
        <f t="shared" si="785"/>
        <v>1241.9887286307671</v>
      </c>
    </row>
    <row r="564" spans="1:35" x14ac:dyDescent="0.2">
      <c r="A564" s="61">
        <v>13</v>
      </c>
      <c r="B564" s="28" t="s">
        <v>418</v>
      </c>
      <c r="C564" s="28" t="str">
        <f>VLOOKUP(B564,Valores!$A$2:$F$223,5,FALSE)</f>
        <v>m³</v>
      </c>
      <c r="D564" s="282">
        <v>10.1</v>
      </c>
      <c r="E564" s="209">
        <f>VLOOKUP($B564,Valores!$A$2:$G$300,6,FALSE)*VLOOKUP(VLOOKUP($B564,Indices_Poder!$B$5:$E$250,3,FALSE),Indices_Poder!$G$6:$N$28,4,FALSE)</f>
        <v>3532.8480140991414</v>
      </c>
      <c r="F564" s="60">
        <f>$E564*VLOOKUP(F$551,Regional!$A$2:$B$7,2,FALSE)</f>
        <v>3577.0086142753808</v>
      </c>
      <c r="G564" s="60">
        <f>$E564*VLOOKUP(G$551,Regional!$A$2:$B$7,2,FALSE)</f>
        <v>3437.8144025198744</v>
      </c>
      <c r="H564" s="60">
        <f>$E564*VLOOKUP(H$551,Regional!$A$2:$B$7,2,FALSE)</f>
        <v>3628.2349104798182</v>
      </c>
      <c r="I564" s="60">
        <f>$E564*VLOOKUP(I$551,Regional!$A$2:$B$7,2,FALSE)</f>
        <v>3553.3385325809168</v>
      </c>
      <c r="J564" s="60">
        <f>$E564*VLOOKUP(J$551,Regional!$A$2:$B$7,2,FALSE)</f>
        <v>3584.4275951049885</v>
      </c>
      <c r="K564" s="97">
        <f t="shared" si="786"/>
        <v>35681.764942401329</v>
      </c>
      <c r="L564" s="63">
        <f t="shared" si="787"/>
        <v>36127.787004181344</v>
      </c>
      <c r="M564" s="63">
        <f t="shared" si="788"/>
        <v>34721.925465450731</v>
      </c>
      <c r="N564" s="63">
        <f t="shared" si="789"/>
        <v>36645.172595846161</v>
      </c>
      <c r="O564" s="63">
        <f t="shared" si="790"/>
        <v>35888.719179067259</v>
      </c>
      <c r="P564" s="64">
        <f t="shared" si="791"/>
        <v>36202.718710560381</v>
      </c>
      <c r="Q564" s="1">
        <f>VLOOKUP(B564,Valores!$A$2:$O$300,14,FALSE)</f>
        <v>3.1300000000000001E-2</v>
      </c>
      <c r="R564" s="1" t="str">
        <f>VLOOKUP(B564,Valores!$A$2:$O$300,15,FALSE)</f>
        <v>COM</v>
      </c>
      <c r="S564" s="322">
        <f t="shared" si="792"/>
        <v>0</v>
      </c>
      <c r="T564" s="322">
        <f t="shared" si="774"/>
        <v>0</v>
      </c>
      <c r="U564" s="322">
        <f t="shared" si="775"/>
        <v>0</v>
      </c>
      <c r="V564" s="322">
        <f t="shared" si="776"/>
        <v>0</v>
      </c>
      <c r="W564" s="322">
        <f t="shared" si="777"/>
        <v>0</v>
      </c>
      <c r="Y564" s="369">
        <f t="shared" si="793"/>
        <v>36127.787004181344</v>
      </c>
      <c r="Z564" s="369">
        <f t="shared" si="778"/>
        <v>34721.925465450731</v>
      </c>
      <c r="AA564" s="369">
        <f t="shared" si="779"/>
        <v>36645.172595846161</v>
      </c>
      <c r="AB564" s="369">
        <f t="shared" si="780"/>
        <v>35888.719179067259</v>
      </c>
      <c r="AC564" s="369">
        <f t="shared" si="781"/>
        <v>36202.718710560381</v>
      </c>
      <c r="AE564" s="371">
        <f t="shared" si="794"/>
        <v>1130.7997332308762</v>
      </c>
      <c r="AF564" s="371">
        <f t="shared" si="782"/>
        <v>1086.7962670686079</v>
      </c>
      <c r="AG564" s="371">
        <f t="shared" si="783"/>
        <v>1146.9939022499848</v>
      </c>
      <c r="AH564" s="371">
        <f t="shared" si="784"/>
        <v>1123.3169103048053</v>
      </c>
      <c r="AI564" s="371">
        <f t="shared" si="785"/>
        <v>1133.1450956405399</v>
      </c>
    </row>
    <row r="565" spans="1:35" x14ac:dyDescent="0.2">
      <c r="A565" s="61">
        <v>14</v>
      </c>
      <c r="B565" s="28" t="s">
        <v>387</v>
      </c>
      <c r="C565" s="28" t="str">
        <f>VLOOKUP(B565,Valores!$A$2:$F$223,5,FALSE)</f>
        <v>m³</v>
      </c>
      <c r="D565" s="281">
        <v>48</v>
      </c>
      <c r="E565" s="209">
        <f>VLOOKUP($B565,Valores!$A$2:$G$300,6,FALSE)*VLOOKUP(VLOOKUP($B565,Indices_Poder!$B$5:$E$250,3,FALSE),Indices_Poder!$G$6:$N$28,4,FALSE)</f>
        <v>3532.8480140991414</v>
      </c>
      <c r="F565" s="60">
        <f>$E565*VLOOKUP(F$551,Regional!$A$2:$B$7,2,FALSE)</f>
        <v>3577.0086142753808</v>
      </c>
      <c r="G565" s="60">
        <f>$E565*VLOOKUP(G$551,Regional!$A$2:$B$7,2,FALSE)</f>
        <v>3437.8144025198744</v>
      </c>
      <c r="H565" s="60">
        <f>$E565*VLOOKUP(H$551,Regional!$A$2:$B$7,2,FALSE)</f>
        <v>3628.2349104798182</v>
      </c>
      <c r="I565" s="60">
        <f>$E565*VLOOKUP(I$551,Regional!$A$2:$B$7,2,FALSE)</f>
        <v>3553.3385325809168</v>
      </c>
      <c r="J565" s="60">
        <f>$E565*VLOOKUP(J$551,Regional!$A$2:$B$7,2,FALSE)</f>
        <v>3584.4275951049885</v>
      </c>
      <c r="K565" s="97">
        <f>D565*E565</f>
        <v>169576.70467675879</v>
      </c>
      <c r="L565" s="63">
        <f>$D565*F565</f>
        <v>171696.41348521828</v>
      </c>
      <c r="M565" s="63">
        <f>$D565*G565</f>
        <v>165015.09132095397</v>
      </c>
      <c r="N565" s="63">
        <f>$D565*H565</f>
        <v>174155.27570303128</v>
      </c>
      <c r="O565" s="63">
        <f>$D565*I565</f>
        <v>170560.24956388399</v>
      </c>
      <c r="P565" s="64">
        <f>$D565*J565</f>
        <v>172052.52456503944</v>
      </c>
      <c r="Q565" s="1">
        <f>VLOOKUP(B565,Valores!$A$2:$O$300,14,FALSE)</f>
        <v>3.1300000000000001E-2</v>
      </c>
      <c r="R565" s="1" t="str">
        <f>VLOOKUP(B565,Valores!$A$2:$O$300,15,FALSE)</f>
        <v>COM</v>
      </c>
      <c r="S565" s="322">
        <f t="shared" si="792"/>
        <v>0</v>
      </c>
      <c r="T565" s="322">
        <f t="shared" si="774"/>
        <v>0</v>
      </c>
      <c r="U565" s="322">
        <f t="shared" si="775"/>
        <v>0</v>
      </c>
      <c r="V565" s="322">
        <f t="shared" si="776"/>
        <v>0</v>
      </c>
      <c r="W565" s="322">
        <f t="shared" si="777"/>
        <v>0</v>
      </c>
      <c r="Y565" s="369">
        <f t="shared" si="793"/>
        <v>171696.41348521828</v>
      </c>
      <c r="Z565" s="369">
        <f t="shared" si="778"/>
        <v>165015.09132095397</v>
      </c>
      <c r="AA565" s="369">
        <f t="shared" si="779"/>
        <v>174155.27570303128</v>
      </c>
      <c r="AB565" s="369">
        <f t="shared" si="780"/>
        <v>170560.24956388399</v>
      </c>
      <c r="AC565" s="369">
        <f t="shared" si="781"/>
        <v>172052.52456503944</v>
      </c>
      <c r="AE565" s="371">
        <f t="shared" si="794"/>
        <v>5374.0977420873323</v>
      </c>
      <c r="AF565" s="371">
        <f t="shared" si="782"/>
        <v>5164.9723583458599</v>
      </c>
      <c r="AG565" s="371">
        <f t="shared" si="783"/>
        <v>5451.0601295048791</v>
      </c>
      <c r="AH565" s="371">
        <f t="shared" si="784"/>
        <v>5338.5358113495695</v>
      </c>
      <c r="AI565" s="371">
        <f t="shared" si="785"/>
        <v>5385.2440188857345</v>
      </c>
    </row>
    <row r="566" spans="1:35" x14ac:dyDescent="0.2">
      <c r="A566" s="61">
        <v>15</v>
      </c>
      <c r="B566" s="28" t="s">
        <v>397</v>
      </c>
      <c r="C566" s="28" t="str">
        <f>VLOOKUP(B566,Valores!$A$2:$F$223,5,FALSE)</f>
        <v>m³</v>
      </c>
      <c r="D566" s="281">
        <v>0.2</v>
      </c>
      <c r="E566" s="209">
        <f>VLOOKUP($B566,Valores!$A$2:$G$300,6,FALSE)*VLOOKUP(VLOOKUP($B566,Indices_Poder!$B$5:$E$250,3,FALSE),Indices_Poder!$G$6:$N$28,4,FALSE)</f>
        <v>3532.8480140991414</v>
      </c>
      <c r="F566" s="60">
        <f>$E566*VLOOKUP(F$551,Regional!$A$2:$B$7,2,FALSE)</f>
        <v>3577.0086142753808</v>
      </c>
      <c r="G566" s="60">
        <f>$E566*VLOOKUP(G$551,Regional!$A$2:$B$7,2,FALSE)</f>
        <v>3437.8144025198744</v>
      </c>
      <c r="H566" s="60">
        <f>$E566*VLOOKUP(H$551,Regional!$A$2:$B$7,2,FALSE)</f>
        <v>3628.2349104798182</v>
      </c>
      <c r="I566" s="60">
        <f>$E566*VLOOKUP(I$551,Regional!$A$2:$B$7,2,FALSE)</f>
        <v>3553.3385325809168</v>
      </c>
      <c r="J566" s="60">
        <f>$E566*VLOOKUP(J$551,Regional!$A$2:$B$7,2,FALSE)</f>
        <v>3584.4275951049885</v>
      </c>
      <c r="K566" s="97">
        <f t="shared" si="786"/>
        <v>706.56960281982833</v>
      </c>
      <c r="L566" s="63">
        <f t="shared" si="787"/>
        <v>715.40172285507617</v>
      </c>
      <c r="M566" s="63">
        <f t="shared" si="788"/>
        <v>687.56288050397495</v>
      </c>
      <c r="N566" s="63">
        <f t="shared" si="789"/>
        <v>725.64698209596372</v>
      </c>
      <c r="O566" s="63">
        <f t="shared" si="790"/>
        <v>710.66770651618344</v>
      </c>
      <c r="P566" s="64">
        <f t="shared" si="791"/>
        <v>716.88551902099778</v>
      </c>
      <c r="Q566" s="1">
        <f>VLOOKUP(B566,Valores!$A$2:$O$300,14,FALSE)</f>
        <v>3.1300000000000001E-2</v>
      </c>
      <c r="R566" s="1" t="str">
        <f>VLOOKUP(B566,Valores!$A$2:$O$300,15,FALSE)</f>
        <v>COM</v>
      </c>
      <c r="S566" s="322">
        <f t="shared" si="792"/>
        <v>0</v>
      </c>
      <c r="T566" s="322">
        <f t="shared" si="774"/>
        <v>0</v>
      </c>
      <c r="U566" s="322">
        <f t="shared" si="775"/>
        <v>0</v>
      </c>
      <c r="V566" s="322">
        <f t="shared" si="776"/>
        <v>0</v>
      </c>
      <c r="W566" s="322">
        <f t="shared" si="777"/>
        <v>0</v>
      </c>
      <c r="Y566" s="369">
        <f t="shared" si="793"/>
        <v>715.40172285507617</v>
      </c>
      <c r="Z566" s="369">
        <f t="shared" si="778"/>
        <v>687.56288050397495</v>
      </c>
      <c r="AA566" s="369">
        <f t="shared" si="779"/>
        <v>725.64698209596372</v>
      </c>
      <c r="AB566" s="369">
        <f t="shared" si="780"/>
        <v>710.66770651618344</v>
      </c>
      <c r="AC566" s="369">
        <f t="shared" si="781"/>
        <v>716.88551902099778</v>
      </c>
      <c r="AE566" s="371">
        <f t="shared" si="794"/>
        <v>22.392073925363885</v>
      </c>
      <c r="AF566" s="371">
        <f t="shared" si="782"/>
        <v>21.520718159774418</v>
      </c>
      <c r="AG566" s="371">
        <f t="shared" si="783"/>
        <v>22.712750539603665</v>
      </c>
      <c r="AH566" s="371">
        <f t="shared" si="784"/>
        <v>22.243899213956542</v>
      </c>
      <c r="AI566" s="371">
        <f t="shared" si="785"/>
        <v>22.43851674535723</v>
      </c>
    </row>
    <row r="567" spans="1:35" x14ac:dyDescent="0.2">
      <c r="A567" s="61">
        <v>16</v>
      </c>
      <c r="B567" s="28" t="s">
        <v>542</v>
      </c>
      <c r="C567" s="28" t="str">
        <f>VLOOKUP(B567,Valores!$A$2:$F$223,5,FALSE)</f>
        <v>m³</v>
      </c>
      <c r="D567" s="281">
        <v>0</v>
      </c>
      <c r="E567" s="209">
        <f>VLOOKUP($B567,Valores!$A$2:$G$300,6,FALSE)*VLOOKUP(VLOOKUP($B567,Indices_Poder!$B$5:$E$250,3,FALSE),Indices_Poder!$G$6:$N$28,4,FALSE)</f>
        <v>3532.8480140991414</v>
      </c>
      <c r="F567" s="60">
        <f>$E567*VLOOKUP(F$551,Regional!$A$2:$B$7,2,FALSE)</f>
        <v>3577.0086142753808</v>
      </c>
      <c r="G567" s="60">
        <f>$E567*VLOOKUP(G$551,Regional!$A$2:$B$7,2,FALSE)</f>
        <v>3437.8144025198744</v>
      </c>
      <c r="H567" s="60">
        <f>$E567*VLOOKUP(H$551,Regional!$A$2:$B$7,2,FALSE)</f>
        <v>3628.2349104798182</v>
      </c>
      <c r="I567" s="60">
        <f>$E567*VLOOKUP(I$551,Regional!$A$2:$B$7,2,FALSE)</f>
        <v>3553.3385325809168</v>
      </c>
      <c r="J567" s="60">
        <f>$E567*VLOOKUP(J$551,Regional!$A$2:$B$7,2,FALSE)</f>
        <v>3584.4275951049885</v>
      </c>
      <c r="K567" s="97">
        <f t="shared" si="786"/>
        <v>0</v>
      </c>
      <c r="L567" s="63">
        <f t="shared" si="787"/>
        <v>0</v>
      </c>
      <c r="M567" s="63">
        <f t="shared" si="788"/>
        <v>0</v>
      </c>
      <c r="N567" s="63">
        <f t="shared" si="789"/>
        <v>0</v>
      </c>
      <c r="O567" s="63">
        <f t="shared" si="790"/>
        <v>0</v>
      </c>
      <c r="P567" s="64">
        <f t="shared" si="791"/>
        <v>0</v>
      </c>
      <c r="Q567" s="1">
        <f>VLOOKUP(B567,Valores!$A$2:$O$300,14,FALSE)</f>
        <v>3.1300000000000001E-2</v>
      </c>
      <c r="R567" s="1" t="str">
        <f>VLOOKUP(B567,Valores!$A$2:$O$300,15,FALSE)</f>
        <v>COM</v>
      </c>
      <c r="S567" s="322">
        <f t="shared" si="792"/>
        <v>0</v>
      </c>
      <c r="T567" s="322">
        <f t="shared" si="774"/>
        <v>0</v>
      </c>
      <c r="U567" s="322">
        <f t="shared" si="775"/>
        <v>0</v>
      </c>
      <c r="V567" s="322">
        <f t="shared" si="776"/>
        <v>0</v>
      </c>
      <c r="W567" s="322">
        <f t="shared" si="777"/>
        <v>0</v>
      </c>
      <c r="Y567" s="369">
        <f t="shared" si="793"/>
        <v>0</v>
      </c>
      <c r="Z567" s="369">
        <f t="shared" si="778"/>
        <v>0</v>
      </c>
      <c r="AA567" s="369">
        <f t="shared" si="779"/>
        <v>0</v>
      </c>
      <c r="AB567" s="369">
        <f t="shared" si="780"/>
        <v>0</v>
      </c>
      <c r="AC567" s="369">
        <f t="shared" si="781"/>
        <v>0</v>
      </c>
      <c r="AE567" s="371">
        <f t="shared" si="794"/>
        <v>0</v>
      </c>
      <c r="AF567" s="371">
        <f t="shared" si="782"/>
        <v>0</v>
      </c>
      <c r="AG567" s="371">
        <f t="shared" si="783"/>
        <v>0</v>
      </c>
      <c r="AH567" s="371">
        <f t="shared" si="784"/>
        <v>0</v>
      </c>
      <c r="AI567" s="371">
        <f t="shared" si="785"/>
        <v>0</v>
      </c>
    </row>
    <row r="568" spans="1:35" x14ac:dyDescent="0.2">
      <c r="A568" s="61">
        <v>17</v>
      </c>
      <c r="B568" s="28" t="s">
        <v>409</v>
      </c>
      <c r="C568" s="28" t="str">
        <f>VLOOKUP(B568,Valores!$A$2:$F$223,5,FALSE)</f>
        <v>m³</v>
      </c>
      <c r="D568" s="281">
        <v>2.33</v>
      </c>
      <c r="E568" s="209">
        <f>VLOOKUP($B568,Valores!$A$2:$G$300,6,FALSE)*VLOOKUP(VLOOKUP($B568,Indices_Poder!$B$5:$E$250,3,FALSE),Indices_Poder!$G$6:$N$28,4,FALSE)</f>
        <v>3532.8480140991414</v>
      </c>
      <c r="F568" s="60">
        <f>$E568*VLOOKUP(F$551,Regional!$A$2:$B$7,2,FALSE)</f>
        <v>3577.0086142753808</v>
      </c>
      <c r="G568" s="60">
        <f>$E568*VLOOKUP(G$551,Regional!$A$2:$B$7,2,FALSE)</f>
        <v>3437.8144025198744</v>
      </c>
      <c r="H568" s="60">
        <f>$E568*VLOOKUP(H$551,Regional!$A$2:$B$7,2,FALSE)</f>
        <v>3628.2349104798182</v>
      </c>
      <c r="I568" s="60">
        <f>$E568*VLOOKUP(I$551,Regional!$A$2:$B$7,2,FALSE)</f>
        <v>3553.3385325809168</v>
      </c>
      <c r="J568" s="60">
        <f>$E568*VLOOKUP(J$551,Regional!$A$2:$B$7,2,FALSE)</f>
        <v>3584.4275951049885</v>
      </c>
      <c r="K568" s="97">
        <f t="shared" si="786"/>
        <v>8231.535872851</v>
      </c>
      <c r="L568" s="63">
        <f t="shared" si="787"/>
        <v>8334.4300712616368</v>
      </c>
      <c r="M568" s="63">
        <f t="shared" si="788"/>
        <v>8010.107557871308</v>
      </c>
      <c r="N568" s="63">
        <f t="shared" si="789"/>
        <v>8453.7873414179758</v>
      </c>
      <c r="O568" s="63">
        <f t="shared" si="790"/>
        <v>8279.278780913537</v>
      </c>
      <c r="P568" s="64">
        <f t="shared" si="791"/>
        <v>8351.7162965946227</v>
      </c>
      <c r="Q568" s="1">
        <f>VLOOKUP(B568,Valores!$A$2:$O$300,14,FALSE)</f>
        <v>3.1300000000000001E-2</v>
      </c>
      <c r="R568" s="1" t="str">
        <f>VLOOKUP(B568,Valores!$A$2:$O$300,15,FALSE)</f>
        <v>COM</v>
      </c>
      <c r="S568" s="322">
        <f t="shared" si="792"/>
        <v>0</v>
      </c>
      <c r="T568" s="322">
        <f t="shared" si="774"/>
        <v>0</v>
      </c>
      <c r="U568" s="322">
        <f t="shared" si="775"/>
        <v>0</v>
      </c>
      <c r="V568" s="322">
        <f t="shared" si="776"/>
        <v>0</v>
      </c>
      <c r="W568" s="322">
        <f t="shared" si="777"/>
        <v>0</v>
      </c>
      <c r="Y568" s="369">
        <f t="shared" si="793"/>
        <v>8334.4300712616368</v>
      </c>
      <c r="Z568" s="369">
        <f t="shared" si="778"/>
        <v>8010.107557871308</v>
      </c>
      <c r="AA568" s="369">
        <f t="shared" si="779"/>
        <v>8453.7873414179758</v>
      </c>
      <c r="AB568" s="369">
        <f t="shared" si="780"/>
        <v>8279.278780913537</v>
      </c>
      <c r="AC568" s="369">
        <f t="shared" si="781"/>
        <v>8351.7162965946227</v>
      </c>
      <c r="AE568" s="371">
        <f t="shared" si="794"/>
        <v>260.86766123048926</v>
      </c>
      <c r="AF568" s="371">
        <f t="shared" si="782"/>
        <v>250.71636656137196</v>
      </c>
      <c r="AG568" s="371">
        <f t="shared" si="783"/>
        <v>264.60354378638266</v>
      </c>
      <c r="AH568" s="371">
        <f t="shared" si="784"/>
        <v>259.14142584259372</v>
      </c>
      <c r="AI568" s="371">
        <f t="shared" si="785"/>
        <v>261.40872008341171</v>
      </c>
    </row>
    <row r="569" spans="1:35" x14ac:dyDescent="0.2">
      <c r="A569" s="61">
        <v>18</v>
      </c>
      <c r="B569" s="28" t="s">
        <v>411</v>
      </c>
      <c r="C569" s="28" t="str">
        <f>VLOOKUP(B569,Valores!$A$2:$F$223,5,FALSE)</f>
        <v>m³</v>
      </c>
      <c r="D569" s="281">
        <v>2.33</v>
      </c>
      <c r="E569" s="209">
        <f>VLOOKUP($B569,Valores!$A$2:$G$300,6,FALSE)*VLOOKUP(VLOOKUP($B569,Indices_Poder!$B$5:$E$250,3,FALSE),Indices_Poder!$G$6:$N$28,4,FALSE)</f>
        <v>3532.8480140991414</v>
      </c>
      <c r="F569" s="60">
        <f>$E569*VLOOKUP(F$551,Regional!$A$2:$B$7,2,FALSE)</f>
        <v>3577.0086142753808</v>
      </c>
      <c r="G569" s="60">
        <f>$E569*VLOOKUP(G$551,Regional!$A$2:$B$7,2,FALSE)</f>
        <v>3437.8144025198744</v>
      </c>
      <c r="H569" s="60">
        <f>$E569*VLOOKUP(H$551,Regional!$A$2:$B$7,2,FALSE)</f>
        <v>3628.2349104798182</v>
      </c>
      <c r="I569" s="60">
        <f>$E569*VLOOKUP(I$551,Regional!$A$2:$B$7,2,FALSE)</f>
        <v>3553.3385325809168</v>
      </c>
      <c r="J569" s="60">
        <f>$E569*VLOOKUP(J$551,Regional!$A$2:$B$7,2,FALSE)</f>
        <v>3584.4275951049885</v>
      </c>
      <c r="K569" s="97">
        <f t="shared" si="786"/>
        <v>8231.535872851</v>
      </c>
      <c r="L569" s="63">
        <f t="shared" si="787"/>
        <v>8334.4300712616368</v>
      </c>
      <c r="M569" s="63">
        <f t="shared" si="788"/>
        <v>8010.107557871308</v>
      </c>
      <c r="N569" s="63">
        <f t="shared" si="789"/>
        <v>8453.7873414179758</v>
      </c>
      <c r="O569" s="63">
        <f t="shared" si="790"/>
        <v>8279.278780913537</v>
      </c>
      <c r="P569" s="64">
        <f t="shared" si="791"/>
        <v>8351.7162965946227</v>
      </c>
      <c r="Q569" s="1">
        <f>VLOOKUP(B569,Valores!$A$2:$O$300,14,FALSE)</f>
        <v>3.1300000000000001E-2</v>
      </c>
      <c r="R569" s="1" t="str">
        <f>VLOOKUP(B569,Valores!$A$2:$O$300,15,FALSE)</f>
        <v>COM</v>
      </c>
      <c r="S569" s="322">
        <f t="shared" si="792"/>
        <v>0</v>
      </c>
      <c r="T569" s="322">
        <f t="shared" si="774"/>
        <v>0</v>
      </c>
      <c r="U569" s="322">
        <f t="shared" si="775"/>
        <v>0</v>
      </c>
      <c r="V569" s="322">
        <f t="shared" si="776"/>
        <v>0</v>
      </c>
      <c r="W569" s="322">
        <f t="shared" si="777"/>
        <v>0</v>
      </c>
      <c r="Y569" s="369">
        <f t="shared" si="793"/>
        <v>8334.4300712616368</v>
      </c>
      <c r="Z569" s="369">
        <f t="shared" si="778"/>
        <v>8010.107557871308</v>
      </c>
      <c r="AA569" s="369">
        <f t="shared" si="779"/>
        <v>8453.7873414179758</v>
      </c>
      <c r="AB569" s="369">
        <f t="shared" si="780"/>
        <v>8279.278780913537</v>
      </c>
      <c r="AC569" s="369">
        <f t="shared" si="781"/>
        <v>8351.7162965946227</v>
      </c>
      <c r="AE569" s="371">
        <f t="shared" si="794"/>
        <v>260.86766123048926</v>
      </c>
      <c r="AF569" s="371">
        <f t="shared" si="782"/>
        <v>250.71636656137196</v>
      </c>
      <c r="AG569" s="371">
        <f t="shared" si="783"/>
        <v>264.60354378638266</v>
      </c>
      <c r="AH569" s="371">
        <f t="shared" si="784"/>
        <v>259.14142584259372</v>
      </c>
      <c r="AI569" s="371">
        <f t="shared" si="785"/>
        <v>261.40872008341171</v>
      </c>
    </row>
    <row r="570" spans="1:35" x14ac:dyDescent="0.2">
      <c r="A570" s="61">
        <v>19</v>
      </c>
      <c r="B570" s="28" t="s">
        <v>391</v>
      </c>
      <c r="C570" s="28" t="str">
        <f>VLOOKUP(B570,Valores!$A$2:$F$223,5,FALSE)</f>
        <v>m³</v>
      </c>
      <c r="D570" s="283">
        <v>20</v>
      </c>
      <c r="E570" s="209">
        <f>VLOOKUP($B570,Valores!$A$2:$G$300,6,FALSE)*VLOOKUP(VLOOKUP($B570,Indices_Poder!$B$5:$E$250,3,FALSE),Indices_Poder!$G$6:$N$28,4,FALSE)</f>
        <v>3532.8480140991414</v>
      </c>
      <c r="F570" s="60">
        <f>$E570*VLOOKUP(F$551,Regional!$A$2:$B$7,2,FALSE)</f>
        <v>3577.0086142753808</v>
      </c>
      <c r="G570" s="60">
        <f>$E570*VLOOKUP(G$551,Regional!$A$2:$B$7,2,FALSE)</f>
        <v>3437.8144025198744</v>
      </c>
      <c r="H570" s="60">
        <f>$E570*VLOOKUP(H$551,Regional!$A$2:$B$7,2,FALSE)</f>
        <v>3628.2349104798182</v>
      </c>
      <c r="I570" s="60">
        <f>$E570*VLOOKUP(I$551,Regional!$A$2:$B$7,2,FALSE)</f>
        <v>3553.3385325809168</v>
      </c>
      <c r="J570" s="60">
        <f>$E570*VLOOKUP(J$551,Regional!$A$2:$B$7,2,FALSE)</f>
        <v>3584.4275951049885</v>
      </c>
      <c r="K570" s="98">
        <f t="shared" si="786"/>
        <v>70656.960281982829</v>
      </c>
      <c r="L570" s="63">
        <f t="shared" si="787"/>
        <v>71540.172285507608</v>
      </c>
      <c r="M570" s="63">
        <f t="shared" si="788"/>
        <v>68756.288050397488</v>
      </c>
      <c r="N570" s="63">
        <f t="shared" si="789"/>
        <v>72564.698209596361</v>
      </c>
      <c r="O570" s="63">
        <f t="shared" si="790"/>
        <v>71066.770651618339</v>
      </c>
      <c r="P570" s="64">
        <f t="shared" si="791"/>
        <v>71688.551902099774</v>
      </c>
      <c r="Q570" s="1">
        <f>VLOOKUP(B570,Valores!$A$2:$O$300,14,FALSE)</f>
        <v>3.1300000000000001E-2</v>
      </c>
      <c r="R570" s="1" t="str">
        <f>VLOOKUP(B570,Valores!$A$2:$O$300,15,FALSE)</f>
        <v>COM</v>
      </c>
      <c r="S570" s="322">
        <f t="shared" si="792"/>
        <v>0</v>
      </c>
      <c r="T570" s="322">
        <f t="shared" si="774"/>
        <v>0</v>
      </c>
      <c r="U570" s="322">
        <f t="shared" si="775"/>
        <v>0</v>
      </c>
      <c r="V570" s="322">
        <f t="shared" si="776"/>
        <v>0</v>
      </c>
      <c r="W570" s="322">
        <f t="shared" si="777"/>
        <v>0</v>
      </c>
      <c r="Y570" s="369">
        <f t="shared" si="793"/>
        <v>71540.172285507608</v>
      </c>
      <c r="Z570" s="369">
        <f t="shared" si="778"/>
        <v>68756.288050397488</v>
      </c>
      <c r="AA570" s="369">
        <f t="shared" si="779"/>
        <v>72564.698209596361</v>
      </c>
      <c r="AB570" s="369">
        <f t="shared" si="780"/>
        <v>71066.770651618339</v>
      </c>
      <c r="AC570" s="369">
        <f t="shared" si="781"/>
        <v>71688.551902099774</v>
      </c>
      <c r="AE570" s="371">
        <f t="shared" si="794"/>
        <v>2239.2073925363884</v>
      </c>
      <c r="AF570" s="371">
        <f t="shared" si="782"/>
        <v>2152.0718159774415</v>
      </c>
      <c r="AG570" s="371">
        <f t="shared" si="783"/>
        <v>2271.2750539603662</v>
      </c>
      <c r="AH570" s="371">
        <f t="shared" si="784"/>
        <v>2224.3899213956543</v>
      </c>
      <c r="AI570" s="371">
        <f t="shared" si="785"/>
        <v>2243.8516745357229</v>
      </c>
    </row>
    <row r="571" spans="1:35" s="41" customFormat="1" x14ac:dyDescent="0.2">
      <c r="A571" s="36"/>
      <c r="B571" s="37" t="s">
        <v>20</v>
      </c>
      <c r="C571" s="37"/>
      <c r="D571" s="94"/>
      <c r="E571" s="95"/>
      <c r="F571" s="46"/>
      <c r="G571" s="46"/>
      <c r="H571" s="46"/>
      <c r="I571" s="46"/>
      <c r="J571" s="46"/>
      <c r="K571" s="95">
        <f t="shared" ref="K571:P571" si="795">SUM(K552:K570)</f>
        <v>5619071.0301228659</v>
      </c>
      <c r="L571" s="38">
        <f t="shared" si="795"/>
        <v>5689309.4179994026</v>
      </c>
      <c r="M571" s="38">
        <f t="shared" si="795"/>
        <v>5467918.0194125604</v>
      </c>
      <c r="N571" s="38">
        <f t="shared" si="795"/>
        <v>5770785.9479361847</v>
      </c>
      <c r="O571" s="38">
        <f t="shared" si="795"/>
        <v>5651661.6420975784</v>
      </c>
      <c r="P571" s="38">
        <f t="shared" si="795"/>
        <v>5701109.4671626575</v>
      </c>
      <c r="S571" s="313">
        <f>SUMIF($Q552:$Q570,"&lt;&gt;Rateio",AE552:AE570)</f>
        <v>272105.82873896632</v>
      </c>
      <c r="T571" s="313">
        <f t="shared" ref="T571" si="796">SUMIF($Q552:$Q570,"&lt;&gt;Rateio",AF552:AF570)</f>
        <v>261517.21673667955</v>
      </c>
      <c r="U571" s="313">
        <f t="shared" ref="U571" si="797">SUMIF($Q552:$Q570,"&lt;&gt;Rateio",AG552:AG570)</f>
        <v>276002.65295300575</v>
      </c>
      <c r="V571" s="313">
        <f t="shared" ref="V571" si="798">SUMIF($Q552:$Q570,"&lt;&gt;Rateio",AH552:AH570)</f>
        <v>270305.22720558249</v>
      </c>
      <c r="W571" s="369">
        <f t="shared" ref="W571" si="799">SUMIF($Q552:$Q570,"&lt;&gt;Rateio",AI552:AI570)</f>
        <v>272670.19638375816</v>
      </c>
      <c r="X571" s="2"/>
      <c r="Y571" s="371"/>
      <c r="AA571" s="371"/>
      <c r="AB571" s="2"/>
      <c r="AC571" s="371"/>
      <c r="AD571" s="2"/>
      <c r="AE571" s="371"/>
      <c r="AF571" s="2"/>
      <c r="AG571" s="371"/>
      <c r="AH571" s="2"/>
      <c r="AI571" s="371"/>
    </row>
    <row r="572" spans="1:35" s="41" customFormat="1" hidden="1" x14ac:dyDescent="0.2">
      <c r="A572" s="36"/>
      <c r="B572" s="37"/>
      <c r="C572" s="37"/>
      <c r="D572" s="94"/>
      <c r="E572" s="93" t="s">
        <v>58</v>
      </c>
      <c r="F572" s="84" t="s">
        <v>11</v>
      </c>
      <c r="G572" s="84" t="s">
        <v>12</v>
      </c>
      <c r="H572" s="84" t="s">
        <v>13</v>
      </c>
      <c r="I572" s="84" t="s">
        <v>14</v>
      </c>
      <c r="J572" s="84" t="s">
        <v>15</v>
      </c>
      <c r="K572" s="121"/>
      <c r="L572" s="38"/>
      <c r="M572" s="38"/>
      <c r="N572" s="38"/>
      <c r="O572" s="38"/>
      <c r="P572" s="38"/>
      <c r="W572" s="372"/>
      <c r="Y572" s="372"/>
      <c r="AA572" s="372"/>
      <c r="AC572" s="372"/>
      <c r="AE572" s="372"/>
      <c r="AG572" s="372"/>
      <c r="AI572" s="372"/>
    </row>
    <row r="573" spans="1:35" s="2" customFormat="1" hidden="1" x14ac:dyDescent="0.2">
      <c r="A573" s="11"/>
      <c r="B573" s="12" t="s">
        <v>163</v>
      </c>
      <c r="C573" s="12"/>
      <c r="D573" s="99"/>
      <c r="E573" s="99" t="e">
        <f>(SUMIF(#REF!,"Obras civis",K552:K570)+#REF!)*3.98%</f>
        <v>#REF!</v>
      </c>
      <c r="F573" s="14" t="e">
        <f>(SUMIF(#REF!,"Obras civis",L552:L570)+#REF!)*3.98%</f>
        <v>#REF!</v>
      </c>
      <c r="G573" s="14" t="e">
        <f>(SUMIF(#REF!,"Obras civis",M552:M570)+#REF!)*3.98%</f>
        <v>#REF!</v>
      </c>
      <c r="H573" s="14" t="e">
        <f>(SUMIF(#REF!,"Obras civis",N552:N570)+#REF!)*3.98%</f>
        <v>#REF!</v>
      </c>
      <c r="I573" s="14" t="e">
        <f>(SUMIF(#REF!,"Obras civis",O552:O570)+#REF!)*3.98%</f>
        <v>#REF!</v>
      </c>
      <c r="J573" s="14" t="e">
        <f>(SUMIF(#REF!,"Obras civis",P552:P570)+#REF!)*3.98%</f>
        <v>#REF!</v>
      </c>
      <c r="K573" s="99"/>
      <c r="L573" s="14"/>
      <c r="M573" s="14"/>
      <c r="N573" s="14"/>
      <c r="O573" s="14"/>
      <c r="P573" s="14"/>
      <c r="W573" s="371"/>
      <c r="Y573" s="371"/>
      <c r="Z573" s="41"/>
      <c r="AA573" s="371"/>
      <c r="AC573" s="371"/>
      <c r="AE573" s="371"/>
      <c r="AG573" s="371"/>
      <c r="AI573" s="371"/>
    </row>
    <row r="574" spans="1:35" s="2" customFormat="1" hidden="1" x14ac:dyDescent="0.2">
      <c r="A574" s="11"/>
      <c r="B574" s="12" t="s">
        <v>22</v>
      </c>
      <c r="C574" s="31"/>
      <c r="D574" s="100"/>
      <c r="E574" s="100" t="e">
        <f>K571+#REF!+E573</f>
        <v>#REF!</v>
      </c>
      <c r="F574" s="32" t="e">
        <f>L571+#REF!+F573</f>
        <v>#REF!</v>
      </c>
      <c r="G574" s="32" t="e">
        <f>M571+#REF!+G573</f>
        <v>#REF!</v>
      </c>
      <c r="H574" s="32" t="e">
        <f>N571+#REF!+H573</f>
        <v>#REF!</v>
      </c>
      <c r="I574" s="32" t="e">
        <f>O571+#REF!+I573</f>
        <v>#REF!</v>
      </c>
      <c r="J574" s="32" t="e">
        <f>P571+#REF!+J573</f>
        <v>#REF!</v>
      </c>
      <c r="K574" s="100"/>
      <c r="L574" s="32"/>
      <c r="M574" s="32"/>
      <c r="N574" s="32"/>
      <c r="O574" s="32"/>
      <c r="P574" s="32"/>
      <c r="W574" s="371"/>
      <c r="Y574" s="371"/>
      <c r="Z574" s="41"/>
      <c r="AA574" s="371"/>
      <c r="AC574" s="371"/>
      <c r="AE574" s="371"/>
      <c r="AG574" s="371"/>
      <c r="AI574" s="371"/>
    </row>
    <row r="575" spans="1:35" s="2" customFormat="1" hidden="1" x14ac:dyDescent="0.2">
      <c r="A575" s="11"/>
      <c r="B575" s="12" t="s">
        <v>155</v>
      </c>
      <c r="C575" s="12"/>
      <c r="D575" s="130"/>
      <c r="E575" s="99" t="e">
        <f>E574*2.7%</f>
        <v>#REF!</v>
      </c>
      <c r="F575" s="14" t="e">
        <f>F574*2.7%</f>
        <v>#REF!</v>
      </c>
      <c r="G575" s="14" t="e">
        <f t="shared" ref="G575:J575" si="800">G574*2.7%</f>
        <v>#REF!</v>
      </c>
      <c r="H575" s="14" t="e">
        <f t="shared" si="800"/>
        <v>#REF!</v>
      </c>
      <c r="I575" s="14" t="e">
        <f t="shared" si="800"/>
        <v>#REF!</v>
      </c>
      <c r="J575" s="14" t="e">
        <f t="shared" si="800"/>
        <v>#REF!</v>
      </c>
      <c r="K575" s="99"/>
      <c r="L575" s="14"/>
      <c r="M575" s="14"/>
      <c r="N575" s="14"/>
      <c r="O575" s="14"/>
      <c r="P575" s="14"/>
      <c r="W575" s="371"/>
      <c r="Y575" s="371"/>
      <c r="Z575" s="41"/>
      <c r="AA575" s="371"/>
      <c r="AC575" s="371"/>
      <c r="AE575" s="371"/>
      <c r="AG575" s="371"/>
      <c r="AI575" s="371"/>
    </row>
    <row r="576" spans="1:35" s="2" customFormat="1" hidden="1" x14ac:dyDescent="0.2">
      <c r="A576" s="11"/>
      <c r="B576" s="12" t="s">
        <v>156</v>
      </c>
      <c r="C576" s="31"/>
      <c r="D576" s="131"/>
      <c r="E576" s="100" t="e">
        <f>E574*1.4%</f>
        <v>#REF!</v>
      </c>
      <c r="F576" s="32" t="e">
        <f>F574*1.4%</f>
        <v>#REF!</v>
      </c>
      <c r="G576" s="32" t="e">
        <f t="shared" ref="G576:J576" si="801">G574*1.4%</f>
        <v>#REF!</v>
      </c>
      <c r="H576" s="32" t="e">
        <f t="shared" si="801"/>
        <v>#REF!</v>
      </c>
      <c r="I576" s="32" t="e">
        <f t="shared" si="801"/>
        <v>#REF!</v>
      </c>
      <c r="J576" s="32" t="e">
        <f t="shared" si="801"/>
        <v>#REF!</v>
      </c>
      <c r="K576" s="100"/>
      <c r="L576" s="32"/>
      <c r="M576" s="32"/>
      <c r="N576" s="32"/>
      <c r="O576" s="32"/>
      <c r="P576" s="32"/>
      <c r="W576" s="371"/>
      <c r="Y576" s="371"/>
      <c r="Z576" s="41"/>
      <c r="AA576" s="371"/>
      <c r="AC576" s="371"/>
      <c r="AE576" s="371"/>
      <c r="AG576" s="371"/>
      <c r="AI576" s="371"/>
    </row>
    <row r="577" spans="1:35" s="2" customFormat="1" hidden="1" x14ac:dyDescent="0.2">
      <c r="A577" s="11"/>
      <c r="B577" s="12" t="s">
        <v>160</v>
      </c>
      <c r="C577" s="12"/>
      <c r="D577" s="12"/>
      <c r="E577" s="99" t="e">
        <f>E574*3.99%</f>
        <v>#REF!</v>
      </c>
      <c r="F577" s="14" t="e">
        <f>F574*3.99%</f>
        <v>#REF!</v>
      </c>
      <c r="G577" s="14" t="e">
        <f t="shared" ref="G577:J577" si="802">G574*3.99%</f>
        <v>#REF!</v>
      </c>
      <c r="H577" s="14" t="e">
        <f t="shared" si="802"/>
        <v>#REF!</v>
      </c>
      <c r="I577" s="14" t="e">
        <f t="shared" si="802"/>
        <v>#REF!</v>
      </c>
      <c r="J577" s="14" t="e">
        <f t="shared" si="802"/>
        <v>#REF!</v>
      </c>
      <c r="K577" s="99"/>
      <c r="L577" s="14"/>
      <c r="M577" s="14"/>
      <c r="N577" s="14"/>
      <c r="O577" s="14"/>
      <c r="P577" s="14"/>
      <c r="W577" s="371"/>
      <c r="Y577" s="371"/>
      <c r="Z577" s="41"/>
      <c r="AA577" s="371"/>
      <c r="AC577" s="371"/>
      <c r="AE577" s="371"/>
      <c r="AG577" s="371"/>
      <c r="AI577" s="371"/>
    </row>
    <row r="578" spans="1:35" s="2" customFormat="1" hidden="1" x14ac:dyDescent="0.2">
      <c r="A578" s="11"/>
      <c r="B578" s="33" t="s">
        <v>157</v>
      </c>
      <c r="C578" s="33"/>
      <c r="D578" s="132"/>
      <c r="E578" s="101" t="e">
        <f>E574*2.7%</f>
        <v>#REF!</v>
      </c>
      <c r="F578" s="34" t="e">
        <f>F574*2.7%</f>
        <v>#REF!</v>
      </c>
      <c r="G578" s="34" t="e">
        <f t="shared" ref="G578:J578" si="803">G574*2.7%</f>
        <v>#REF!</v>
      </c>
      <c r="H578" s="34" t="e">
        <f t="shared" si="803"/>
        <v>#REF!</v>
      </c>
      <c r="I578" s="34" t="e">
        <f t="shared" si="803"/>
        <v>#REF!</v>
      </c>
      <c r="J578" s="34" t="e">
        <f t="shared" si="803"/>
        <v>#REF!</v>
      </c>
      <c r="K578" s="101"/>
      <c r="L578" s="34"/>
      <c r="M578" s="34"/>
      <c r="N578" s="34"/>
      <c r="O578" s="34"/>
      <c r="P578" s="34"/>
      <c r="W578" s="371"/>
      <c r="Y578" s="371"/>
      <c r="Z578" s="41"/>
      <c r="AA578" s="371"/>
      <c r="AC578" s="371"/>
      <c r="AE578" s="371"/>
      <c r="AG578" s="371"/>
      <c r="AI578" s="371"/>
    </row>
    <row r="579" spans="1:35" s="2" customFormat="1" hidden="1" x14ac:dyDescent="0.2">
      <c r="A579" s="11"/>
      <c r="B579" s="12" t="s">
        <v>23</v>
      </c>
      <c r="C579" s="12"/>
      <c r="D579" s="130"/>
      <c r="E579" s="101" t="e">
        <f>E574+E575+E576+E577+E578</f>
        <v>#REF!</v>
      </c>
      <c r="F579" s="14" t="e">
        <f>F574+F575+F576+F577+F578</f>
        <v>#REF!</v>
      </c>
      <c r="G579" s="14" t="e">
        <f t="shared" ref="G579" si="804">G574+G575+G576+G577+G578</f>
        <v>#REF!</v>
      </c>
      <c r="H579" s="14" t="e">
        <f t="shared" ref="H579" si="805">H574+H575+H576+H577+H578</f>
        <v>#REF!</v>
      </c>
      <c r="I579" s="14" t="e">
        <f t="shared" ref="I579" si="806">I574+I575+I576+I577+I578</f>
        <v>#REF!</v>
      </c>
      <c r="J579" s="14" t="e">
        <f t="shared" ref="J579" si="807">J574+J575+J576+J577+J578</f>
        <v>#REF!</v>
      </c>
      <c r="K579" s="99"/>
      <c r="L579" s="14"/>
      <c r="M579" s="14"/>
      <c r="N579" s="14"/>
      <c r="O579" s="14"/>
      <c r="P579" s="14"/>
      <c r="W579" s="371"/>
      <c r="Y579" s="371"/>
      <c r="Z579" s="41"/>
      <c r="AA579" s="371"/>
      <c r="AC579" s="371"/>
      <c r="AE579" s="371"/>
      <c r="AG579" s="371"/>
      <c r="AI579" s="371"/>
    </row>
    <row r="580" spans="1:35" s="2" customFormat="1" hidden="1" x14ac:dyDescent="0.2">
      <c r="A580" s="12"/>
      <c r="B580" s="12" t="s">
        <v>24</v>
      </c>
      <c r="C580" s="12"/>
      <c r="D580" s="130"/>
      <c r="E580" s="99" t="e">
        <f t="shared" ref="E580:J580" si="808">E579*3%</f>
        <v>#REF!</v>
      </c>
      <c r="F580" s="14" t="e">
        <f t="shared" si="808"/>
        <v>#REF!</v>
      </c>
      <c r="G580" s="14" t="e">
        <f t="shared" si="808"/>
        <v>#REF!</v>
      </c>
      <c r="H580" s="14" t="e">
        <f t="shared" si="808"/>
        <v>#REF!</v>
      </c>
      <c r="I580" s="14" t="e">
        <f t="shared" si="808"/>
        <v>#REF!</v>
      </c>
      <c r="J580" s="14" t="e">
        <f t="shared" si="808"/>
        <v>#REF!</v>
      </c>
      <c r="K580" s="99"/>
      <c r="L580" s="14"/>
      <c r="M580" s="14"/>
      <c r="N580" s="14"/>
      <c r="O580" s="14"/>
      <c r="P580" s="14"/>
      <c r="W580" s="371"/>
      <c r="Y580" s="371"/>
      <c r="Z580" s="41"/>
      <c r="AA580" s="371"/>
      <c r="AC580" s="371"/>
      <c r="AE580" s="371"/>
      <c r="AG580" s="371"/>
      <c r="AI580" s="371"/>
    </row>
    <row r="581" spans="1:35" s="2" customFormat="1" hidden="1" x14ac:dyDescent="0.2">
      <c r="A581" s="35"/>
      <c r="B581" s="35" t="s">
        <v>158</v>
      </c>
      <c r="C581" s="35"/>
      <c r="D581" s="133"/>
      <c r="E581" s="102" t="e">
        <f>E579*2.7%</f>
        <v>#REF!</v>
      </c>
      <c r="F581" s="13" t="e">
        <f>F579*2.7%</f>
        <v>#REF!</v>
      </c>
      <c r="G581" s="13" t="e">
        <f t="shared" ref="G581:J581" si="809">G579*2.7%</f>
        <v>#REF!</v>
      </c>
      <c r="H581" s="13" t="e">
        <f t="shared" si="809"/>
        <v>#REF!</v>
      </c>
      <c r="I581" s="13" t="e">
        <f t="shared" si="809"/>
        <v>#REF!</v>
      </c>
      <c r="J581" s="13" t="e">
        <f t="shared" si="809"/>
        <v>#REF!</v>
      </c>
      <c r="K581" s="102"/>
      <c r="L581" s="13"/>
      <c r="M581" s="13"/>
      <c r="N581" s="13"/>
      <c r="O581" s="13"/>
      <c r="P581" s="13"/>
      <c r="W581" s="371"/>
      <c r="Y581" s="371"/>
      <c r="Z581" s="41"/>
      <c r="AA581" s="371"/>
      <c r="AC581" s="371"/>
      <c r="AE581" s="371"/>
      <c r="AG581" s="371"/>
      <c r="AI581" s="371"/>
    </row>
    <row r="582" spans="1:35" s="41" customFormat="1" x14ac:dyDescent="0.2">
      <c r="A582" s="36"/>
      <c r="B582" s="37" t="s">
        <v>25</v>
      </c>
      <c r="C582" s="37"/>
      <c r="D582" s="94"/>
      <c r="E582" s="94">
        <f>K571*(1+Entrada!$L$13)</f>
        <v>7627888.9233917901</v>
      </c>
      <c r="F582" s="38">
        <f>L571*(1+Entrada!$L$13)</f>
        <v>7723237.5349341882</v>
      </c>
      <c r="G582" s="38">
        <f>M571*(1+Entrada!$L$13)</f>
        <v>7422698.7113525504</v>
      </c>
      <c r="H582" s="38">
        <f>N571*(1+Entrada!$L$13)</f>
        <v>7833841.9243233707</v>
      </c>
      <c r="I582" s="38">
        <f>O571*(1+Entrada!$L$13)</f>
        <v>7672130.6791474624</v>
      </c>
      <c r="J582" s="38">
        <f>P571*(1+Entrada!$L$13)</f>
        <v>7739256.1016733069</v>
      </c>
      <c r="K582" s="94"/>
      <c r="L582" s="38"/>
      <c r="M582" s="38"/>
      <c r="N582" s="38"/>
      <c r="O582" s="38"/>
      <c r="P582" s="38"/>
      <c r="S582" s="313">
        <f>SUMIF($Q552:$Q570,"&lt;&gt;Rateio",Y552:Y570)</f>
        <v>9428436.1291670501</v>
      </c>
      <c r="T582" s="313">
        <f t="shared" ref="T582" si="810">SUMIF($Q552:$Q570,"&lt;&gt;Rateio",Z552:Z570)</f>
        <v>9061541.9232518133</v>
      </c>
      <c r="U582" s="313">
        <f t="shared" ref="U582" si="811">SUMIF($Q552:$Q570,"&lt;&gt;Rateio",AA552:AA570)</f>
        <v>9563460.6465724036</v>
      </c>
      <c r="V582" s="313">
        <f t="shared" ref="V582" si="812">SUMIF($Q552:$Q570,"&lt;&gt;Rateio",AB552:AB570)</f>
        <v>9366045.4900900926</v>
      </c>
      <c r="W582" s="369">
        <f t="shared" ref="W582" si="813">SUMIF($Q552:$Q570,"&lt;&gt;Rateio",AC552:AC570)</f>
        <v>9447991.4041016214</v>
      </c>
      <c r="Y582" s="372"/>
      <c r="AA582" s="372"/>
      <c r="AC582" s="372"/>
      <c r="AE582" s="372"/>
      <c r="AG582" s="372"/>
      <c r="AI582" s="372"/>
    </row>
    <row r="583" spans="1:35" s="2" customFormat="1" x14ac:dyDescent="0.2">
      <c r="C583" s="52"/>
      <c r="E583" s="88">
        <f>AVERAGE(F583:J583)</f>
        <v>2.8860123249623715E-2</v>
      </c>
      <c r="F583" s="327">
        <f>S583</f>
        <v>2.8860123249623726E-2</v>
      </c>
      <c r="G583" s="327">
        <f t="shared" ref="G583" si="814">T583</f>
        <v>2.8860123249623705E-2</v>
      </c>
      <c r="H583" s="327">
        <f t="shared" ref="H583" si="815">U583</f>
        <v>2.8860123249623722E-2</v>
      </c>
      <c r="I583" s="327">
        <f t="shared" ref="I583" si="816">V583</f>
        <v>2.8860123249623722E-2</v>
      </c>
      <c r="J583" s="327">
        <f t="shared" ref="J583" si="817">W583</f>
        <v>2.8860123249623709E-2</v>
      </c>
      <c r="K583" s="87"/>
      <c r="L583" s="87"/>
      <c r="M583" s="87"/>
      <c r="N583" s="87"/>
      <c r="O583" s="87"/>
      <c r="P583" s="3"/>
      <c r="Q583" s="3"/>
      <c r="S583" s="308">
        <f>S571/S582</f>
        <v>2.8860123249623726E-2</v>
      </c>
      <c r="T583" s="308">
        <f>T571/T582</f>
        <v>2.8860123249623705E-2</v>
      </c>
      <c r="U583" s="308">
        <f>U571/U582</f>
        <v>2.8860123249623722E-2</v>
      </c>
      <c r="V583" s="308">
        <f>V571/V582</f>
        <v>2.8860123249623722E-2</v>
      </c>
      <c r="W583" s="373">
        <f>W571/W582</f>
        <v>2.8860123249623709E-2</v>
      </c>
      <c r="Y583" s="373"/>
      <c r="Z583" s="385"/>
      <c r="AA583" s="373"/>
      <c r="AB583" s="324"/>
      <c r="AC583" s="373"/>
      <c r="AE583" s="373"/>
      <c r="AF583" s="324"/>
      <c r="AG583" s="373"/>
      <c r="AH583" s="324"/>
      <c r="AI583" s="373"/>
    </row>
    <row r="584" spans="1:35" s="2" customFormat="1" x14ac:dyDescent="0.2">
      <c r="K584" s="6"/>
      <c r="L584" s="6"/>
      <c r="M584" s="6"/>
      <c r="N584" s="6"/>
      <c r="O584" s="6"/>
      <c r="P584" s="6"/>
      <c r="Q584" s="3"/>
    </row>
    <row r="585" spans="1:35" s="2" customFormat="1" x14ac:dyDescent="0.2">
      <c r="C585" s="52"/>
      <c r="E585" s="86"/>
      <c r="F585" s="87"/>
      <c r="G585" s="87"/>
      <c r="H585" s="87"/>
      <c r="I585" s="87"/>
      <c r="J585" s="87"/>
      <c r="K585" s="87"/>
      <c r="L585" s="87"/>
      <c r="M585" s="87"/>
      <c r="N585" s="87"/>
      <c r="O585" s="87"/>
      <c r="P585" s="87"/>
      <c r="Q585" s="3"/>
    </row>
    <row r="586" spans="1:35" x14ac:dyDescent="0.2">
      <c r="A586" s="273"/>
      <c r="B586" s="273"/>
      <c r="C586" s="273"/>
    </row>
    <row r="587" spans="1:35" x14ac:dyDescent="0.2">
      <c r="A587" s="273"/>
      <c r="B587" s="274"/>
      <c r="C587" s="273"/>
    </row>
    <row r="588" spans="1:35" x14ac:dyDescent="0.2">
      <c r="A588" s="273"/>
      <c r="B588" s="274"/>
      <c r="C588" s="273"/>
    </row>
    <row r="589" spans="1:35" x14ac:dyDescent="0.2">
      <c r="A589" s="273"/>
      <c r="B589" s="274"/>
      <c r="C589" s="273"/>
    </row>
    <row r="590" spans="1:35" x14ac:dyDescent="0.2">
      <c r="A590" s="273"/>
      <c r="B590" s="275"/>
      <c r="C590" s="273"/>
    </row>
    <row r="591" spans="1:35" x14ac:dyDescent="0.2">
      <c r="A591" s="273"/>
      <c r="B591" s="275"/>
      <c r="C591" s="273"/>
    </row>
    <row r="592" spans="1:35" x14ac:dyDescent="0.2">
      <c r="A592" s="273"/>
      <c r="B592" s="274"/>
      <c r="C592" s="273"/>
    </row>
    <row r="593" spans="1:3" x14ac:dyDescent="0.2">
      <c r="A593" s="273"/>
      <c r="B593" s="274"/>
      <c r="C593" s="273"/>
    </row>
    <row r="594" spans="1:3" x14ac:dyDescent="0.2">
      <c r="A594" s="273"/>
      <c r="B594" s="275"/>
      <c r="C594" s="273"/>
    </row>
    <row r="595" spans="1:3" x14ac:dyDescent="0.2">
      <c r="A595" s="273"/>
      <c r="B595" s="275"/>
      <c r="C595" s="273"/>
    </row>
    <row r="596" spans="1:3" x14ac:dyDescent="0.2">
      <c r="A596" s="273"/>
      <c r="B596" s="275"/>
      <c r="C596" s="273"/>
    </row>
    <row r="597" spans="1:3" x14ac:dyDescent="0.2">
      <c r="A597" s="273"/>
      <c r="B597" s="274"/>
      <c r="C597" s="273"/>
    </row>
    <row r="598" spans="1:3" x14ac:dyDescent="0.2">
      <c r="A598" s="273"/>
      <c r="B598" s="274"/>
      <c r="C598" s="273"/>
    </row>
    <row r="599" spans="1:3" x14ac:dyDescent="0.2">
      <c r="A599" s="273"/>
      <c r="B599" s="275"/>
      <c r="C599" s="273"/>
    </row>
    <row r="600" spans="1:3" x14ac:dyDescent="0.2">
      <c r="A600" s="273"/>
      <c r="B600" s="275"/>
      <c r="C600" s="273"/>
    </row>
    <row r="601" spans="1:3" x14ac:dyDescent="0.2">
      <c r="A601" s="273"/>
      <c r="B601" s="274"/>
      <c r="C601" s="273"/>
    </row>
    <row r="602" spans="1:3" x14ac:dyDescent="0.2">
      <c r="A602" s="273"/>
      <c r="B602" s="274"/>
      <c r="C602" s="273"/>
    </row>
    <row r="603" spans="1:3" x14ac:dyDescent="0.2">
      <c r="A603" s="273"/>
      <c r="B603" s="273"/>
      <c r="C603" s="273"/>
    </row>
    <row r="604" spans="1:3" x14ac:dyDescent="0.2">
      <c r="A604" s="273"/>
      <c r="B604" s="273"/>
      <c r="C604" s="273"/>
    </row>
    <row r="605" spans="1:3" x14ac:dyDescent="0.2">
      <c r="A605" s="273"/>
      <c r="B605" s="273"/>
      <c r="C605" s="273"/>
    </row>
  </sheetData>
  <sheetProtection autoFilter="0"/>
  <mergeCells count="105">
    <mergeCell ref="A121:A122"/>
    <mergeCell ref="B121:B122"/>
    <mergeCell ref="C121:C122"/>
    <mergeCell ref="D121:D122"/>
    <mergeCell ref="F121:J121"/>
    <mergeCell ref="L121:P121"/>
    <mergeCell ref="B160:B161"/>
    <mergeCell ref="A238:A239"/>
    <mergeCell ref="B238:B239"/>
    <mergeCell ref="A199:A200"/>
    <mergeCell ref="B197:B198"/>
    <mergeCell ref="C199:C200"/>
    <mergeCell ref="C238:C239"/>
    <mergeCell ref="B199:B200"/>
    <mergeCell ref="C355:C356"/>
    <mergeCell ref="F238:J238"/>
    <mergeCell ref="C277:C278"/>
    <mergeCell ref="D277:D278"/>
    <mergeCell ref="F277:J277"/>
    <mergeCell ref="B45:B46"/>
    <mergeCell ref="C316:C317"/>
    <mergeCell ref="D316:D317"/>
    <mergeCell ref="L316:P316"/>
    <mergeCell ref="B119:B120"/>
    <mergeCell ref="A511:A512"/>
    <mergeCell ref="B548:B549"/>
    <mergeCell ref="B511:B512"/>
    <mergeCell ref="C511:C512"/>
    <mergeCell ref="A550:A551"/>
    <mergeCell ref="B550:B551"/>
    <mergeCell ref="C550:C551"/>
    <mergeCell ref="D550:D551"/>
    <mergeCell ref="B431:B432"/>
    <mergeCell ref="L550:P550"/>
    <mergeCell ref="D8:D9"/>
    <mergeCell ref="F8:J8"/>
    <mergeCell ref="L8:P8"/>
    <mergeCell ref="B275:B276"/>
    <mergeCell ref="F511:J511"/>
    <mergeCell ref="L511:P511"/>
    <mergeCell ref="D160:D161"/>
    <mergeCell ref="C160:C161"/>
    <mergeCell ref="F83:J83"/>
    <mergeCell ref="L83:P83"/>
    <mergeCell ref="B43:B44"/>
    <mergeCell ref="D511:D512"/>
    <mergeCell ref="F550:J550"/>
    <mergeCell ref="B509:B510"/>
    <mergeCell ref="B355:B356"/>
    <mergeCell ref="B353:B354"/>
    <mergeCell ref="B236:B237"/>
    <mergeCell ref="B277:B278"/>
    <mergeCell ref="B392:B393"/>
    <mergeCell ref="B394:B395"/>
    <mergeCell ref="L394:P394"/>
    <mergeCell ref="C433:C434"/>
    <mergeCell ref="D433:D434"/>
    <mergeCell ref="L433:P433"/>
    <mergeCell ref="F472:J472"/>
    <mergeCell ref="F433:J433"/>
    <mergeCell ref="C472:C473"/>
    <mergeCell ref="B8:B9"/>
    <mergeCell ref="C8:C9"/>
    <mergeCell ref="F199:J199"/>
    <mergeCell ref="B158:B159"/>
    <mergeCell ref="F160:J160"/>
    <mergeCell ref="D83:D84"/>
    <mergeCell ref="B83:B84"/>
    <mergeCell ref="C83:C84"/>
    <mergeCell ref="L472:P472"/>
    <mergeCell ref="B433:B434"/>
    <mergeCell ref="D472:D473"/>
    <mergeCell ref="B314:B315"/>
    <mergeCell ref="C45:C46"/>
    <mergeCell ref="L45:P45"/>
    <mergeCell ref="B81:B82"/>
    <mergeCell ref="L355:P355"/>
    <mergeCell ref="L199:P199"/>
    <mergeCell ref="L238:P238"/>
    <mergeCell ref="L277:P277"/>
    <mergeCell ref="L160:P160"/>
    <mergeCell ref="A83:A84"/>
    <mergeCell ref="A160:A161"/>
    <mergeCell ref="B6:B7"/>
    <mergeCell ref="C394:C395"/>
    <mergeCell ref="D394:D395"/>
    <mergeCell ref="F394:J394"/>
    <mergeCell ref="B472:B473"/>
    <mergeCell ref="B470:B471"/>
    <mergeCell ref="A433:A434"/>
    <mergeCell ref="A472:A473"/>
    <mergeCell ref="A8:A9"/>
    <mergeCell ref="A45:A46"/>
    <mergeCell ref="A394:A395"/>
    <mergeCell ref="A355:A356"/>
    <mergeCell ref="A277:A278"/>
    <mergeCell ref="A316:A317"/>
    <mergeCell ref="B316:B317"/>
    <mergeCell ref="D45:D46"/>
    <mergeCell ref="F45:J45"/>
    <mergeCell ref="F316:J316"/>
    <mergeCell ref="F355:J355"/>
    <mergeCell ref="D199:D200"/>
    <mergeCell ref="D355:D356"/>
    <mergeCell ref="D238:D239"/>
  </mergeCells>
  <phoneticPr fontId="14" type="noConversion"/>
  <dataValidations disablePrompts="1" count="1">
    <dataValidation type="list" allowBlank="1" showInputMessage="1" showErrorMessage="1" sqref="C4">
      <formula1>RESF</formula1>
    </dataValidation>
  </dataValidations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pageSetUpPr fitToPage="1"/>
  </sheetPr>
  <dimension ref="A1:AL532"/>
  <sheetViews>
    <sheetView showGridLines="0" zoomScale="80" zoomScaleNormal="80" workbookViewId="0"/>
  </sheetViews>
  <sheetFormatPr defaultRowHeight="12.75" x14ac:dyDescent="0.2"/>
  <cols>
    <col min="1" max="1" width="4.28515625" style="1" bestFit="1" customWidth="1"/>
    <col min="2" max="2" width="49.5703125" style="1" customWidth="1"/>
    <col min="3" max="3" width="8.42578125" style="1" customWidth="1"/>
    <col min="4" max="4" width="9.140625" style="1" bestFit="1"/>
    <col min="5" max="5" width="12.42578125" style="91" bestFit="1" customWidth="1"/>
    <col min="6" max="6" width="12.85546875" style="120" customWidth="1"/>
    <col min="7" max="9" width="12.7109375" style="1" bestFit="1" customWidth="1"/>
    <col min="10" max="11" width="12.28515625" style="1" customWidth="1"/>
    <col min="12" max="12" width="13.28515625" style="120" customWidth="1"/>
    <col min="13" max="14" width="12.7109375" style="1" bestFit="1" customWidth="1"/>
    <col min="15" max="16" width="12.28515625" style="1" customWidth="1"/>
    <col min="17" max="17" width="11.7109375" style="69" customWidth="1"/>
    <col min="18" max="18" width="9.140625" style="69"/>
    <col min="19" max="19" width="11.7109375" style="1" bestFit="1" customWidth="1"/>
    <col min="20" max="23" width="10.85546875" style="1" bestFit="1" customWidth="1"/>
    <col min="24" max="24" width="9.140625" style="1"/>
    <col min="25" max="25" width="11.7109375" style="1" bestFit="1" customWidth="1"/>
    <col min="26" max="27" width="9.140625" style="1"/>
    <col min="28" max="28" width="10.85546875" style="1" bestFit="1" customWidth="1"/>
    <col min="29" max="30" width="9.140625" style="1"/>
    <col min="31" max="31" width="10.85546875" style="1" bestFit="1" customWidth="1"/>
    <col min="32" max="33" width="9.140625" style="1"/>
    <col min="34" max="34" width="10.85546875" style="1" bestFit="1" customWidth="1"/>
    <col min="35" max="36" width="9.140625" style="1"/>
    <col min="37" max="37" width="10.85546875" style="1" bestFit="1" customWidth="1"/>
    <col min="38" max="16384" width="9.140625" style="1"/>
  </cols>
  <sheetData>
    <row r="1" spans="1:38" s="2" customFormat="1" x14ac:dyDescent="0.2">
      <c r="E1" s="85"/>
      <c r="F1" s="86"/>
      <c r="G1" s="3"/>
      <c r="H1" s="3"/>
      <c r="I1" s="3"/>
      <c r="J1" s="3"/>
      <c r="K1" s="3"/>
      <c r="L1" s="86"/>
      <c r="M1" s="3"/>
      <c r="N1" s="3"/>
      <c r="O1" s="3"/>
      <c r="P1" s="3"/>
      <c r="Q1" s="364"/>
      <c r="R1" s="41"/>
    </row>
    <row r="2" spans="1:38" s="2" customFormat="1" ht="15.75" x14ac:dyDescent="0.25">
      <c r="C2" s="4" t="str">
        <f>BCD!C2</f>
        <v>Planilha de Apoio ANEEL - Ref. 07/2017 (Atualizada para 05/2019)</v>
      </c>
      <c r="E2" s="85"/>
      <c r="F2" s="86"/>
      <c r="G2" s="3"/>
      <c r="H2" s="3"/>
      <c r="I2" s="3"/>
      <c r="J2" s="3"/>
      <c r="K2" s="3"/>
      <c r="L2" s="86"/>
      <c r="M2" s="3"/>
      <c r="N2" s="3"/>
      <c r="O2" s="3"/>
      <c r="P2" s="3"/>
      <c r="Q2" s="364"/>
      <c r="R2" s="41"/>
    </row>
    <row r="3" spans="1:38" s="2" customFormat="1" ht="15.75" x14ac:dyDescent="0.25">
      <c r="C3" s="4" t="s">
        <v>46</v>
      </c>
      <c r="E3" s="85"/>
      <c r="F3" s="86"/>
      <c r="G3" s="3"/>
      <c r="H3" s="3"/>
      <c r="I3" s="3"/>
      <c r="J3" s="3"/>
      <c r="K3" s="3"/>
      <c r="L3" s="86"/>
      <c r="M3" s="3"/>
      <c r="N3" s="3"/>
      <c r="O3" s="3"/>
      <c r="P3" s="3"/>
      <c r="Q3" s="364"/>
      <c r="R3" s="41"/>
    </row>
    <row r="4" spans="1:38" s="2" customFormat="1" x14ac:dyDescent="0.2">
      <c r="B4" s="86"/>
      <c r="C4" s="86"/>
      <c r="D4" s="86"/>
      <c r="E4" s="86"/>
      <c r="F4" s="122"/>
      <c r="G4" s="51"/>
      <c r="H4" s="3"/>
      <c r="I4" s="3"/>
      <c r="J4" s="3"/>
      <c r="K4" s="3"/>
      <c r="L4" s="86"/>
      <c r="M4" s="3"/>
      <c r="N4" s="3"/>
      <c r="O4" s="3"/>
      <c r="P4" s="3"/>
      <c r="Q4" s="364"/>
      <c r="R4" s="41"/>
    </row>
    <row r="5" spans="1:38" s="2" customFormat="1" ht="15.75" x14ac:dyDescent="0.25">
      <c r="B5" s="48"/>
      <c r="C5" s="52"/>
      <c r="D5" s="49"/>
      <c r="E5" s="85"/>
      <c r="F5" s="86"/>
      <c r="G5" s="50"/>
      <c r="H5" s="3"/>
      <c r="I5" s="3"/>
      <c r="J5" s="3"/>
      <c r="K5" s="3"/>
      <c r="L5" s="86"/>
      <c r="M5" s="3"/>
      <c r="N5" s="3"/>
      <c r="O5" s="3"/>
      <c r="P5" s="3"/>
      <c r="Q5" s="364"/>
      <c r="R5" s="41"/>
    </row>
    <row r="6" spans="1:38" s="5" customFormat="1" ht="12.75" customHeight="1" x14ac:dyDescent="0.2">
      <c r="B6" s="529" t="s">
        <v>83</v>
      </c>
      <c r="C6" s="70"/>
      <c r="D6" s="52"/>
      <c r="E6" s="87"/>
      <c r="F6" s="87"/>
      <c r="G6" s="52"/>
      <c r="H6" s="53"/>
      <c r="I6" s="54"/>
      <c r="J6" s="6"/>
      <c r="K6" s="6"/>
      <c r="L6" s="112"/>
      <c r="M6" s="6"/>
      <c r="N6" s="6"/>
      <c r="Q6" s="382"/>
      <c r="R6" s="382"/>
      <c r="S6" s="359" t="s">
        <v>11</v>
      </c>
      <c r="T6" s="359" t="s">
        <v>12</v>
      </c>
      <c r="U6" s="359" t="s">
        <v>13</v>
      </c>
      <c r="V6" s="359" t="s">
        <v>14</v>
      </c>
      <c r="W6" s="359" t="s">
        <v>15</v>
      </c>
      <c r="Y6" s="360"/>
      <c r="Z6" s="361"/>
      <c r="AB6" s="360"/>
      <c r="AC6" s="361"/>
      <c r="AE6" s="360"/>
      <c r="AF6" s="361"/>
      <c r="AH6" s="360"/>
      <c r="AI6" s="361"/>
      <c r="AK6" s="360"/>
      <c r="AL6" s="361"/>
    </row>
    <row r="7" spans="1:38" s="5" customFormat="1" ht="12.75" customHeight="1" x14ac:dyDescent="0.2">
      <c r="B7" s="530"/>
      <c r="C7" s="71"/>
      <c r="D7" s="55"/>
      <c r="E7" s="89"/>
      <c r="F7" s="87"/>
      <c r="G7" s="55"/>
      <c r="H7" s="56"/>
      <c r="I7" s="56"/>
      <c r="J7" s="6"/>
      <c r="K7" s="6"/>
      <c r="L7" s="112"/>
      <c r="M7" s="6"/>
      <c r="N7" s="6"/>
      <c r="Q7" s="41" t="s">
        <v>535</v>
      </c>
      <c r="R7" s="382"/>
      <c r="S7" s="313">
        <f>SUMIF($Q10:$Q23,"Rateio",L10:L23)+F35</f>
        <v>5465629.1499568</v>
      </c>
      <c r="T7" s="313">
        <f>SUMIF($Q10:$Q23,"Rateio",M10:M23)+G35</f>
        <v>5252941.951430086</v>
      </c>
      <c r="U7" s="313">
        <f>SUMIF($Q10:$Q23,"Rateio",N10:N23)+H35</f>
        <v>5543902.3575364277</v>
      </c>
      <c r="V7" s="313">
        <f>SUMIF($Q10:$Q23,"Rateio",O10:O23)+I35</f>
        <v>5429461.5299027665</v>
      </c>
      <c r="W7" s="313">
        <f>SUMIF($Q10:$Q23,"Rateio",P10:P23)+J35</f>
        <v>5476965.2696752297</v>
      </c>
      <c r="Z7" s="314"/>
      <c r="AC7" s="314"/>
      <c r="AF7" s="314"/>
      <c r="AI7" s="314"/>
      <c r="AL7" s="314"/>
    </row>
    <row r="8" spans="1:38" s="8" customFormat="1" x14ac:dyDescent="0.2">
      <c r="A8" s="512" t="s">
        <v>16</v>
      </c>
      <c r="B8" s="526" t="s">
        <v>17</v>
      </c>
      <c r="C8" s="512" t="s">
        <v>0</v>
      </c>
      <c r="D8" s="527" t="s">
        <v>18</v>
      </c>
      <c r="E8" s="92">
        <f>BCD!E7</f>
        <v>42917</v>
      </c>
      <c r="F8" s="519" t="str">
        <f>BCD!F7</f>
        <v>Preço Unitário</v>
      </c>
      <c r="G8" s="514"/>
      <c r="H8" s="514"/>
      <c r="I8" s="514"/>
      <c r="J8" s="515"/>
      <c r="K8" s="92">
        <f>E8</f>
        <v>42917</v>
      </c>
      <c r="L8" s="520" t="str">
        <f>BCD!L7</f>
        <v>Preço Total</v>
      </c>
      <c r="M8" s="521"/>
      <c r="N8" s="521"/>
      <c r="O8" s="521"/>
      <c r="P8" s="522"/>
      <c r="Q8" s="424" t="s">
        <v>536</v>
      </c>
      <c r="R8" s="383"/>
      <c r="S8" s="313">
        <f>SUMIF($R10:$R23,"UAR",L10:L23)</f>
        <v>3621977.6825865819</v>
      </c>
      <c r="T8" s="313">
        <f>SUMIF($R10:$R23,"UAR",M10:M23)</f>
        <v>3481033.5633827187</v>
      </c>
      <c r="U8" s="313">
        <f>SUMIF($R10:$R23,"UAR",N10:N23)</f>
        <v>3673847.9802631303</v>
      </c>
      <c r="V8" s="313">
        <f>SUMIF($R10:$R23,"UAR",O10:O23)</f>
        <v>3598010.0277981083</v>
      </c>
      <c r="W8" s="313">
        <f>SUMIF($R10:$R23,"UAR",P10:P23)</f>
        <v>3629489.9325949098</v>
      </c>
      <c r="Z8" s="316"/>
      <c r="AC8" s="316"/>
      <c r="AF8" s="316"/>
      <c r="AI8" s="316"/>
      <c r="AL8" s="316"/>
    </row>
    <row r="9" spans="1:38" s="9" customFormat="1" x14ac:dyDescent="0.2">
      <c r="A9" s="512"/>
      <c r="B9" s="513"/>
      <c r="C9" s="512"/>
      <c r="D9" s="528"/>
      <c r="E9" s="90" t="s">
        <v>58</v>
      </c>
      <c r="F9" s="42" t="s">
        <v>11</v>
      </c>
      <c r="G9" s="42" t="s">
        <v>12</v>
      </c>
      <c r="H9" s="42" t="s">
        <v>13</v>
      </c>
      <c r="I9" s="42" t="s">
        <v>14</v>
      </c>
      <c r="J9" s="42" t="s">
        <v>15</v>
      </c>
      <c r="K9" s="90" t="s">
        <v>58</v>
      </c>
      <c r="L9" s="42" t="s">
        <v>11</v>
      </c>
      <c r="M9" s="42" t="s">
        <v>12</v>
      </c>
      <c r="N9" s="42" t="s">
        <v>13</v>
      </c>
      <c r="O9" s="42" t="s">
        <v>14</v>
      </c>
      <c r="P9" s="42" t="s">
        <v>15</v>
      </c>
      <c r="Q9" s="424" t="s">
        <v>537</v>
      </c>
      <c r="R9" s="425"/>
      <c r="S9" s="317">
        <f>S8/S7</f>
        <v>0.66268266346157234</v>
      </c>
      <c r="T9" s="317">
        <f>T8/T7</f>
        <v>0.66268266346157234</v>
      </c>
      <c r="U9" s="317">
        <f>U8/U7</f>
        <v>0.66268266346157234</v>
      </c>
      <c r="V9" s="317">
        <f>V8/V7</f>
        <v>0.66268266346157223</v>
      </c>
      <c r="W9" s="317">
        <f>W8/W7</f>
        <v>0.66268266346157234</v>
      </c>
      <c r="Y9" s="318"/>
      <c r="Z9" s="319"/>
      <c r="AB9" s="318"/>
      <c r="AC9" s="319"/>
      <c r="AE9" s="318"/>
      <c r="AF9" s="319"/>
      <c r="AH9" s="318"/>
      <c r="AI9" s="319"/>
      <c r="AL9" s="320"/>
    </row>
    <row r="10" spans="1:38" x14ac:dyDescent="0.2">
      <c r="A10" s="57">
        <v>1</v>
      </c>
      <c r="B10" s="40" t="s">
        <v>10</v>
      </c>
      <c r="C10" s="28" t="str">
        <f>VLOOKUP(B10,Valores!$A$2:$F$223,5,FALSE)</f>
        <v>unid.</v>
      </c>
      <c r="D10" s="279">
        <v>1</v>
      </c>
      <c r="E10" s="178">
        <f>EXP(10.90679)*POWER(Resumo!$C$33,0.38282)*POWER(Resumo!$D$33,0.00247)*POWER(Resumo!$E$33,0.45363)*(IF(Resumo!$F$33="ONAN/ONAF",0.8,IF(Resumo!$F$33="ONAN/ONAF/ONAF",1,1.1)))*1.024659*(1+Valores!$H$164)*(1+Valores!$I$164)*(1+Valores!$J$164)*VLOOKUP(VLOOKUP($B10,Indices_Poder!$B$5:$E$250,3,FALSE),Indices_Poder!$G$6:$N$28,8,FALSE)</f>
        <v>3552219.1609423435</v>
      </c>
      <c r="F10" s="179">
        <f>$E10*VLOOKUP(F$9,Regional!$A$2:$B$7,2,FALSE)</f>
        <v>3596621.9004541226</v>
      </c>
      <c r="G10" s="179">
        <f>$E10*VLOOKUP(G$9,Regional!$A$2:$B$7,2,FALSE)</f>
        <v>3456664.4655129942</v>
      </c>
      <c r="H10" s="179">
        <f>$E10*VLOOKUP(H$9,Regional!$A$2:$B$7,2,FALSE)</f>
        <v>3648129.0782877863</v>
      </c>
      <c r="I10" s="179">
        <f>$E10*VLOOKUP(I$9,Regional!$A$2:$B$7,2,FALSE)</f>
        <v>3572822.0320758093</v>
      </c>
      <c r="J10" s="180">
        <f>$E10*VLOOKUP(J$9,Regional!$A$2:$B$7,2,FALSE)</f>
        <v>3604081.5606921017</v>
      </c>
      <c r="K10" s="96">
        <f>D10*E10</f>
        <v>3552219.1609423435</v>
      </c>
      <c r="L10" s="58">
        <f>D10*F10</f>
        <v>3596621.9004541226</v>
      </c>
      <c r="M10" s="58">
        <f>D10*G10</f>
        <v>3456664.4655129942</v>
      </c>
      <c r="N10" s="58">
        <f>D10*H10</f>
        <v>3648129.0782877863</v>
      </c>
      <c r="O10" s="58">
        <f>D10*I10</f>
        <v>3572822.0320758093</v>
      </c>
      <c r="P10" s="59">
        <f>D10*J10</f>
        <v>3604081.5606921017</v>
      </c>
      <c r="Q10" s="330">
        <f>VLOOKUP(B10,Valores!$A$2:$O$300,14,FALSE)</f>
        <v>2.86E-2</v>
      </c>
      <c r="R10" s="330" t="str">
        <f>VLOOKUP(B10,Valores!$A$2:$O$300,15,FALSE)</f>
        <v>UAR</v>
      </c>
      <c r="S10" s="322">
        <f>IF($R10="UAR",L10*S$9,0)</f>
        <v>2383418.9804571602</v>
      </c>
      <c r="T10" s="322">
        <f t="shared" ref="T10:T23" si="0">IF($R10="UAR",M10*T$9,0)</f>
        <v>2290671.6146991234</v>
      </c>
      <c r="U10" s="322">
        <f t="shared" ref="U10:U23" si="1">IF($R10="UAR",N10*U$9,0)</f>
        <v>2417551.894251361</v>
      </c>
      <c r="V10" s="322">
        <f t="shared" ref="V10:V23" si="2">IF($R10="UAR",O10*V$9,0)</f>
        <v>2367647.220290184</v>
      </c>
      <c r="W10" s="322">
        <f t="shared" ref="W10:W23" si="3">IF($R10="UAR",P10*W$9,0)</f>
        <v>2388362.3679721826</v>
      </c>
      <c r="Y10" s="3">
        <f t="shared" ref="Y10:Y23" si="4">L10+S10</f>
        <v>5980040.8809112832</v>
      </c>
      <c r="Z10" s="323">
        <f t="shared" ref="Z10:Z23" si="5">IF($Q10="rateio",0,Y10*$Q10)</f>
        <v>171029.16919406271</v>
      </c>
      <c r="AB10" s="3">
        <f t="shared" ref="AB10:AB23" si="6">M10+T10</f>
        <v>5747336.0802121181</v>
      </c>
      <c r="AC10" s="323">
        <f t="shared" ref="AC10:AC23" si="7">IF($Q10="rateio",0,AB10*$Q10)</f>
        <v>164373.81189406657</v>
      </c>
      <c r="AE10" s="3">
        <f t="shared" ref="AE10:AE23" si="8">N10+U10</f>
        <v>6065680.9725391474</v>
      </c>
      <c r="AF10" s="323">
        <f t="shared" ref="AF10:AF23" si="9">IF($Q10="rateio",0,AE10*$Q10)</f>
        <v>173478.47581461963</v>
      </c>
      <c r="AH10" s="3">
        <f t="shared" ref="AH10:AH23" si="10">V10+O10</f>
        <v>5940469.2523659933</v>
      </c>
      <c r="AI10" s="323">
        <f t="shared" ref="AI10:AI23" si="11">IF($Q10="rateio",0,AH10*$Q10)</f>
        <v>169897.42061766741</v>
      </c>
      <c r="AK10" s="3">
        <f t="shared" ref="AK10:AK23" si="12">P10+W10</f>
        <v>5992443.9286642838</v>
      </c>
      <c r="AL10" s="323">
        <f t="shared" ref="AL10:AL23" si="13">IF($Q10="rateio",0,AK10*$Q10)</f>
        <v>171383.89635979853</v>
      </c>
    </row>
    <row r="11" spans="1:38" x14ac:dyDescent="0.2">
      <c r="A11" s="61">
        <v>2</v>
      </c>
      <c r="B11" s="28" t="s">
        <v>410</v>
      </c>
      <c r="C11" s="28" t="str">
        <f>VLOOKUP(B11,Valores!$A$2:$F$223,5,FALSE)</f>
        <v>unid.</v>
      </c>
      <c r="D11" s="281">
        <v>0</v>
      </c>
      <c r="E11" s="209">
        <f>VLOOKUP($B11,Valores!$A$2:$G$300,6,FALSE)*VLOOKUP(VLOOKUP($B11,Indices_Poder!$B$5:$E$250,3,FALSE),Indices_Poder!$G$6:$N$28,4,FALSE)</f>
        <v>1568.6315587113145</v>
      </c>
      <c r="F11" s="60">
        <f>$E11*VLOOKUP(F$9,Regional!$A$2:$B$7,2,FALSE)</f>
        <v>1588.2394531952059</v>
      </c>
      <c r="G11" s="60">
        <f>$E11*VLOOKUP(G$9,Regional!$A$2:$B$7,2,FALSE)</f>
        <v>1526.4353697819802</v>
      </c>
      <c r="H11" s="60">
        <f>$E11*VLOOKUP(H$9,Regional!$A$2:$B$7,2,FALSE)</f>
        <v>1610.9846107965197</v>
      </c>
      <c r="I11" s="60">
        <f>$E11*VLOOKUP(I$9,Regional!$A$2:$B$7,2,FALSE)</f>
        <v>1577.7296217518401</v>
      </c>
      <c r="J11" s="60">
        <f>$E11*VLOOKUP(J$9,Regional!$A$2:$B$7,2,FALSE)</f>
        <v>1591.5335794684995</v>
      </c>
      <c r="K11" s="97">
        <f t="shared" ref="K11:K23" si="14">D11*E11</f>
        <v>0</v>
      </c>
      <c r="L11" s="63">
        <f t="shared" ref="L11:L23" si="15">$D11*F11</f>
        <v>0</v>
      </c>
      <c r="M11" s="63">
        <f t="shared" ref="M11:M23" si="16">$D11*G11</f>
        <v>0</v>
      </c>
      <c r="N11" s="63">
        <f t="shared" ref="N11:N23" si="17">$D11*H11</f>
        <v>0</v>
      </c>
      <c r="O11" s="63">
        <f t="shared" ref="O11:O23" si="18">$D11*I11</f>
        <v>0</v>
      </c>
      <c r="P11" s="64">
        <f t="shared" ref="P11:P23" si="19">$D11*J11</f>
        <v>0</v>
      </c>
      <c r="Q11" s="330">
        <f>VLOOKUP(B11,Valores!$A$2:$O$300,14,FALSE)</f>
        <v>2.7E-2</v>
      </c>
      <c r="R11" s="330" t="str">
        <f>VLOOKUP(B11,Valores!$A$2:$O$300,15,FALSE)</f>
        <v>COM</v>
      </c>
      <c r="S11" s="322">
        <f t="shared" ref="S11:S23" si="20">IF($R11="UAR",L11*S$9,0)</f>
        <v>0</v>
      </c>
      <c r="T11" s="322">
        <f t="shared" si="0"/>
        <v>0</v>
      </c>
      <c r="U11" s="322">
        <f t="shared" si="1"/>
        <v>0</v>
      </c>
      <c r="V11" s="322">
        <f t="shared" si="2"/>
        <v>0</v>
      </c>
      <c r="W11" s="322">
        <f t="shared" si="3"/>
        <v>0</v>
      </c>
      <c r="Y11" s="3">
        <f t="shared" si="4"/>
        <v>0</v>
      </c>
      <c r="Z11" s="323">
        <f t="shared" si="5"/>
        <v>0</v>
      </c>
      <c r="AB11" s="3">
        <f t="shared" si="6"/>
        <v>0</v>
      </c>
      <c r="AC11" s="323">
        <f t="shared" si="7"/>
        <v>0</v>
      </c>
      <c r="AE11" s="3">
        <f t="shared" si="8"/>
        <v>0</v>
      </c>
      <c r="AF11" s="323">
        <f t="shared" si="9"/>
        <v>0</v>
      </c>
      <c r="AH11" s="3">
        <f t="shared" si="10"/>
        <v>0</v>
      </c>
      <c r="AI11" s="323">
        <f t="shared" si="11"/>
        <v>0</v>
      </c>
      <c r="AK11" s="3">
        <f t="shared" si="12"/>
        <v>0</v>
      </c>
      <c r="AL11" s="323">
        <f t="shared" si="13"/>
        <v>0</v>
      </c>
    </row>
    <row r="12" spans="1:38" x14ac:dyDescent="0.2">
      <c r="A12" s="61">
        <v>3</v>
      </c>
      <c r="B12" s="28" t="s">
        <v>408</v>
      </c>
      <c r="C12" s="28" t="str">
        <f>VLOOKUP(B12,Valores!$A$2:$F$223,5,FALSE)</f>
        <v>unid.</v>
      </c>
      <c r="D12" s="281">
        <v>0</v>
      </c>
      <c r="E12" s="209">
        <f>VLOOKUP($B12,Valores!$A$2:$G$300,6,FALSE)*VLOOKUP(VLOOKUP($B12,Indices_Poder!$B$5:$E$250,3,FALSE),Indices_Poder!$G$6:$N$28,4,FALSE)</f>
        <v>1568.6315587113145</v>
      </c>
      <c r="F12" s="60">
        <f>$E12*VLOOKUP(F$9,Regional!$A$2:$B$7,2,FALSE)</f>
        <v>1588.2394531952059</v>
      </c>
      <c r="G12" s="60">
        <f>$E12*VLOOKUP(G$9,Regional!$A$2:$B$7,2,FALSE)</f>
        <v>1526.4353697819802</v>
      </c>
      <c r="H12" s="60">
        <f>$E12*VLOOKUP(H$9,Regional!$A$2:$B$7,2,FALSE)</f>
        <v>1610.9846107965197</v>
      </c>
      <c r="I12" s="60">
        <f>$E12*VLOOKUP(I$9,Regional!$A$2:$B$7,2,FALSE)</f>
        <v>1577.7296217518401</v>
      </c>
      <c r="J12" s="60">
        <f>$E12*VLOOKUP(J$9,Regional!$A$2:$B$7,2,FALSE)</f>
        <v>1591.5335794684995</v>
      </c>
      <c r="K12" s="97">
        <f t="shared" si="14"/>
        <v>0</v>
      </c>
      <c r="L12" s="63">
        <f t="shared" si="15"/>
        <v>0</v>
      </c>
      <c r="M12" s="63">
        <f t="shared" si="16"/>
        <v>0</v>
      </c>
      <c r="N12" s="63">
        <f t="shared" si="17"/>
        <v>0</v>
      </c>
      <c r="O12" s="63">
        <f t="shared" si="18"/>
        <v>0</v>
      </c>
      <c r="P12" s="64">
        <f t="shared" si="19"/>
        <v>0</v>
      </c>
      <c r="Q12" s="330">
        <f>VLOOKUP(B12,Valores!$A$2:$O$300,14,FALSE)</f>
        <v>2.7E-2</v>
      </c>
      <c r="R12" s="330" t="str">
        <f>VLOOKUP(B12,Valores!$A$2:$O$300,15,FALSE)</f>
        <v>COM</v>
      </c>
      <c r="S12" s="322">
        <f t="shared" si="20"/>
        <v>0</v>
      </c>
      <c r="T12" s="322">
        <f t="shared" si="0"/>
        <v>0</v>
      </c>
      <c r="U12" s="322">
        <f t="shared" si="1"/>
        <v>0</v>
      </c>
      <c r="V12" s="322">
        <f t="shared" si="2"/>
        <v>0</v>
      </c>
      <c r="W12" s="322">
        <f t="shared" si="3"/>
        <v>0</v>
      </c>
      <c r="Y12" s="3">
        <f t="shared" si="4"/>
        <v>0</v>
      </c>
      <c r="Z12" s="323">
        <f t="shared" si="5"/>
        <v>0</v>
      </c>
      <c r="AB12" s="3">
        <f t="shared" si="6"/>
        <v>0</v>
      </c>
      <c r="AC12" s="323">
        <f t="shared" si="7"/>
        <v>0</v>
      </c>
      <c r="AE12" s="3">
        <f t="shared" si="8"/>
        <v>0</v>
      </c>
      <c r="AF12" s="323">
        <f t="shared" si="9"/>
        <v>0</v>
      </c>
      <c r="AH12" s="3">
        <f t="shared" si="10"/>
        <v>0</v>
      </c>
      <c r="AI12" s="323">
        <f t="shared" si="11"/>
        <v>0</v>
      </c>
      <c r="AK12" s="3">
        <f t="shared" si="12"/>
        <v>0</v>
      </c>
      <c r="AL12" s="323">
        <f t="shared" si="13"/>
        <v>0</v>
      </c>
    </row>
    <row r="13" spans="1:38" x14ac:dyDescent="0.2">
      <c r="A13" s="61">
        <v>4</v>
      </c>
      <c r="B13" s="28" t="s">
        <v>2</v>
      </c>
      <c r="C13" s="28" t="str">
        <f>VLOOKUP(B13,Valores!$A$2:$F$223,5,FALSE)</f>
        <v>unid.</v>
      </c>
      <c r="D13" s="281">
        <v>1</v>
      </c>
      <c r="E13" s="209">
        <f>VLOOKUP($B13,Valores!$A$2:$G$300,6,FALSE)*VLOOKUP(VLOOKUP($B13,Indices_Poder!$B$5:$E$250,3,FALSE),Indices_Poder!$G$6:$N$28,4,FALSE)</f>
        <v>25042.747785145042</v>
      </c>
      <c r="F13" s="60">
        <f>$E13*VLOOKUP(F$9,Regional!$A$2:$B$7,2,FALSE)</f>
        <v>25355.782132459353</v>
      </c>
      <c r="G13" s="60">
        <f>$E13*VLOOKUP(G$9,Regional!$A$2:$B$7,2,FALSE)</f>
        <v>24369.097869724639</v>
      </c>
      <c r="H13" s="60">
        <f>$E13*VLOOKUP(H$9,Regional!$A$2:$B$7,2,FALSE)</f>
        <v>25718.901975343957</v>
      </c>
      <c r="I13" s="60">
        <f>$E13*VLOOKUP(I$9,Regional!$A$2:$B$7,2,FALSE)</f>
        <v>25187.995722298885</v>
      </c>
      <c r="J13" s="60">
        <f>$E13*VLOOKUP(J$9,Regional!$A$2:$B$7,2,FALSE)</f>
        <v>25408.371902808158</v>
      </c>
      <c r="K13" s="97">
        <f>D13*E13</f>
        <v>25042.747785145042</v>
      </c>
      <c r="L13" s="63">
        <f t="shared" si="15"/>
        <v>25355.782132459353</v>
      </c>
      <c r="M13" s="63">
        <f t="shared" si="16"/>
        <v>24369.097869724639</v>
      </c>
      <c r="N13" s="63">
        <f t="shared" si="17"/>
        <v>25718.901975343957</v>
      </c>
      <c r="O13" s="63">
        <f t="shared" si="18"/>
        <v>25187.995722298885</v>
      </c>
      <c r="P13" s="64">
        <f t="shared" si="19"/>
        <v>25408.371902808158</v>
      </c>
      <c r="Q13" s="330">
        <f>VLOOKUP(B13,Valores!$A$2:$O$300,14,FALSE)</f>
        <v>0.04</v>
      </c>
      <c r="R13" s="330" t="str">
        <f>VLOOKUP(B13,Valores!$A$2:$O$300,15,FALSE)</f>
        <v>UAR</v>
      </c>
      <c r="S13" s="322">
        <f t="shared" si="20"/>
        <v>16802.837237689509</v>
      </c>
      <c r="T13" s="322">
        <f t="shared" si="0"/>
        <v>16148.978682464853</v>
      </c>
      <c r="U13" s="322">
        <f t="shared" si="1"/>
        <v>17043.470462328027</v>
      </c>
      <c r="V13" s="322">
        <f t="shared" si="2"/>
        <v>16691.648092511714</v>
      </c>
      <c r="W13" s="322">
        <f t="shared" si="3"/>
        <v>16837.68756677509</v>
      </c>
      <c r="Y13" s="3">
        <f t="shared" si="4"/>
        <v>42158.619370148866</v>
      </c>
      <c r="Z13" s="323">
        <f t="shared" si="5"/>
        <v>1686.3447748059548</v>
      </c>
      <c r="AB13" s="3">
        <f t="shared" si="6"/>
        <v>40518.076552189494</v>
      </c>
      <c r="AC13" s="323">
        <f t="shared" si="7"/>
        <v>1620.7230620875798</v>
      </c>
      <c r="AE13" s="3">
        <f t="shared" si="8"/>
        <v>42762.372437671984</v>
      </c>
      <c r="AF13" s="323">
        <f t="shared" si="9"/>
        <v>1710.4948975068794</v>
      </c>
      <c r="AH13" s="3">
        <f t="shared" si="10"/>
        <v>41879.643814810595</v>
      </c>
      <c r="AI13" s="323">
        <f t="shared" si="11"/>
        <v>1675.1857525924238</v>
      </c>
      <c r="AK13" s="3">
        <f t="shared" si="12"/>
        <v>42246.059469583248</v>
      </c>
      <c r="AL13" s="323">
        <f t="shared" si="13"/>
        <v>1689.8423787833299</v>
      </c>
    </row>
    <row r="14" spans="1:38" x14ac:dyDescent="0.2">
      <c r="A14" s="61">
        <v>5</v>
      </c>
      <c r="B14" s="28" t="s">
        <v>249</v>
      </c>
      <c r="C14" s="28" t="str">
        <f>VLOOKUP(B14,Valores!$A$2:$F$223,5,FALSE)</f>
        <v>kg</v>
      </c>
      <c r="D14" s="281">
        <v>0</v>
      </c>
      <c r="E14" s="209">
        <f>VLOOKUP($B14,Valores!$A$2:$G$300,6,FALSE)*VLOOKUP(VLOOKUP($B14,Indices_Poder!$B$5:$E$250,3,FALSE),Indices_Poder!$G$6:$N$28,4,FALSE)</f>
        <v>63.149084067654321</v>
      </c>
      <c r="F14" s="60">
        <f>$E14*VLOOKUP(F$9,Regional!$A$2:$B$7,2,FALSE)</f>
        <v>63.9384476185</v>
      </c>
      <c r="G14" s="60">
        <f>$E14*VLOOKUP(G$9,Regional!$A$2:$B$7,2,FALSE)</f>
        <v>61.450373706234416</v>
      </c>
      <c r="H14" s="60">
        <f>$E14*VLOOKUP(H$9,Regional!$A$2:$B$7,2,FALSE)</f>
        <v>64.854109337480978</v>
      </c>
      <c r="I14" s="60">
        <f>$E14*VLOOKUP(I$9,Regional!$A$2:$B$7,2,FALSE)</f>
        <v>63.51534875524672</v>
      </c>
      <c r="J14" s="60">
        <f>$E14*VLOOKUP(J$9,Regional!$A$2:$B$7,2,FALSE)</f>
        <v>64.071060695042078</v>
      </c>
      <c r="K14" s="97">
        <f t="shared" si="14"/>
        <v>0</v>
      </c>
      <c r="L14" s="63">
        <f t="shared" si="15"/>
        <v>0</v>
      </c>
      <c r="M14" s="63">
        <f t="shared" si="16"/>
        <v>0</v>
      </c>
      <c r="N14" s="63">
        <f t="shared" si="17"/>
        <v>0</v>
      </c>
      <c r="O14" s="63">
        <f t="shared" si="18"/>
        <v>0</v>
      </c>
      <c r="P14" s="64">
        <f t="shared" si="19"/>
        <v>0</v>
      </c>
      <c r="Q14" s="330">
        <f>VLOOKUP(B14,Valores!$A$2:$O$300,14,FALSE)</f>
        <v>2.5000000000000001E-2</v>
      </c>
      <c r="R14" s="330" t="str">
        <f>VLOOKUP(B14,Valores!$A$2:$O$300,15,FALSE)</f>
        <v>UAR</v>
      </c>
      <c r="S14" s="322">
        <f t="shared" si="20"/>
        <v>0</v>
      </c>
      <c r="T14" s="322">
        <f t="shared" si="0"/>
        <v>0</v>
      </c>
      <c r="U14" s="322">
        <f t="shared" si="1"/>
        <v>0</v>
      </c>
      <c r="V14" s="322">
        <f t="shared" si="2"/>
        <v>0</v>
      </c>
      <c r="W14" s="322">
        <f t="shared" si="3"/>
        <v>0</v>
      </c>
      <c r="Y14" s="3">
        <f t="shared" si="4"/>
        <v>0</v>
      </c>
      <c r="Z14" s="323">
        <f t="shared" si="5"/>
        <v>0</v>
      </c>
      <c r="AB14" s="3">
        <f t="shared" si="6"/>
        <v>0</v>
      </c>
      <c r="AC14" s="323">
        <f t="shared" si="7"/>
        <v>0</v>
      </c>
      <c r="AE14" s="3">
        <f t="shared" si="8"/>
        <v>0</v>
      </c>
      <c r="AF14" s="323">
        <f t="shared" si="9"/>
        <v>0</v>
      </c>
      <c r="AH14" s="3">
        <f t="shared" si="10"/>
        <v>0</v>
      </c>
      <c r="AI14" s="323">
        <f t="shared" si="11"/>
        <v>0</v>
      </c>
      <c r="AK14" s="3">
        <f t="shared" si="12"/>
        <v>0</v>
      </c>
      <c r="AL14" s="323">
        <f t="shared" si="13"/>
        <v>0</v>
      </c>
    </row>
    <row r="15" spans="1:38" x14ac:dyDescent="0.2">
      <c r="A15" s="61">
        <v>6</v>
      </c>
      <c r="B15" s="28" t="s">
        <v>4</v>
      </c>
      <c r="C15" s="28" t="str">
        <f>VLOOKUP(B15,Valores!$A$2:$F$223,5,FALSE)</f>
        <v>kg</v>
      </c>
      <c r="D15" s="281">
        <v>0</v>
      </c>
      <c r="E15" s="209">
        <f>VLOOKUP($B15,Valores!$A$2:$G$300,6,FALSE)*VLOOKUP(VLOOKUP($B15,Indices_Poder!$B$5:$E$250,3,FALSE),Indices_Poder!$G$6:$N$28,4,FALSE)</f>
        <v>50.884983367545722</v>
      </c>
      <c r="F15" s="60">
        <f>$E15*VLOOKUP(F$9,Regional!$A$2:$B$7,2,FALSE)</f>
        <v>51.521045659640038</v>
      </c>
      <c r="G15" s="60">
        <f>$E15*VLOOKUP(G$9,Regional!$A$2:$B$7,2,FALSE)</f>
        <v>49.516177314958739</v>
      </c>
      <c r="H15" s="60">
        <f>$E15*VLOOKUP(H$9,Regional!$A$2:$B$7,2,FALSE)</f>
        <v>52.258877918469452</v>
      </c>
      <c r="I15" s="60">
        <f>$E15*VLOOKUP(I$9,Regional!$A$2:$B$7,2,FALSE)</f>
        <v>51.180116271077488</v>
      </c>
      <c r="J15" s="60">
        <f>$E15*VLOOKUP(J$9,Regional!$A$2:$B$7,2,FALSE)</f>
        <v>51.62790412471189</v>
      </c>
      <c r="K15" s="97">
        <f t="shared" si="14"/>
        <v>0</v>
      </c>
      <c r="L15" s="63">
        <f t="shared" si="15"/>
        <v>0</v>
      </c>
      <c r="M15" s="63">
        <f t="shared" si="16"/>
        <v>0</v>
      </c>
      <c r="N15" s="63">
        <f t="shared" si="17"/>
        <v>0</v>
      </c>
      <c r="O15" s="63">
        <f t="shared" si="18"/>
        <v>0</v>
      </c>
      <c r="P15" s="64">
        <f t="shared" si="19"/>
        <v>0</v>
      </c>
      <c r="Q15" s="330" t="str">
        <f>VLOOKUP(B15,Valores!$A$2:$O$300,14,FALSE)</f>
        <v>Rateio</v>
      </c>
      <c r="R15" s="330" t="str">
        <f>VLOOKUP(B15,Valores!$A$2:$O$300,15,FALSE)</f>
        <v>COM</v>
      </c>
      <c r="S15" s="322">
        <f t="shared" si="20"/>
        <v>0</v>
      </c>
      <c r="T15" s="322">
        <f t="shared" si="0"/>
        <v>0</v>
      </c>
      <c r="U15" s="322">
        <f t="shared" si="1"/>
        <v>0</v>
      </c>
      <c r="V15" s="322">
        <f t="shared" si="2"/>
        <v>0</v>
      </c>
      <c r="W15" s="322">
        <f t="shared" si="3"/>
        <v>0</v>
      </c>
      <c r="Y15" s="3">
        <f t="shared" si="4"/>
        <v>0</v>
      </c>
      <c r="Z15" s="323">
        <f t="shared" si="5"/>
        <v>0</v>
      </c>
      <c r="AB15" s="3">
        <f t="shared" si="6"/>
        <v>0</v>
      </c>
      <c r="AC15" s="323">
        <f t="shared" si="7"/>
        <v>0</v>
      </c>
      <c r="AE15" s="3">
        <f t="shared" si="8"/>
        <v>0</v>
      </c>
      <c r="AF15" s="323">
        <f t="shared" si="9"/>
        <v>0</v>
      </c>
      <c r="AH15" s="3">
        <f t="shared" si="10"/>
        <v>0</v>
      </c>
      <c r="AI15" s="323">
        <f t="shared" si="11"/>
        <v>0</v>
      </c>
      <c r="AK15" s="3">
        <f t="shared" si="12"/>
        <v>0</v>
      </c>
      <c r="AL15" s="323">
        <f t="shared" si="13"/>
        <v>0</v>
      </c>
    </row>
    <row r="16" spans="1:38" x14ac:dyDescent="0.2">
      <c r="A16" s="61">
        <v>7</v>
      </c>
      <c r="B16" s="28" t="s">
        <v>452</v>
      </c>
      <c r="C16" s="28" t="str">
        <f>VLOOKUP(B16,Valores!$A$2:$F$223,5,FALSE)</f>
        <v>unid.</v>
      </c>
      <c r="D16" s="281">
        <v>0</v>
      </c>
      <c r="E16" s="209">
        <f>VLOOKUP($B16,Valores!$A$2:$G$300,6,FALSE)*VLOOKUP(VLOOKUP($B16,Indices_Poder!$B$5:$E$250,3,FALSE),Indices_Poder!$G$6:$N$28,4,FALSE)</f>
        <v>151.61455081445314</v>
      </c>
      <c r="F16" s="60">
        <f>$E16*VLOOKUP(F$9,Regional!$A$2:$B$7,2,FALSE)</f>
        <v>153.50973269963379</v>
      </c>
      <c r="G16" s="60">
        <f>$E16*VLOOKUP(G$9,Regional!$A$2:$B$7,2,FALSE)</f>
        <v>147.53611939754435</v>
      </c>
      <c r="H16" s="60">
        <f>$E16*VLOOKUP(H$9,Regional!$A$2:$B$7,2,FALSE)</f>
        <v>155.70814368644335</v>
      </c>
      <c r="I16" s="60">
        <f>$E16*VLOOKUP(I$9,Regional!$A$2:$B$7,2,FALSE)</f>
        <v>152.49391520917698</v>
      </c>
      <c r="J16" s="60">
        <f>$E16*VLOOKUP(J$9,Regional!$A$2:$B$7,2,FALSE)</f>
        <v>153.82812325634416</v>
      </c>
      <c r="K16" s="97">
        <f t="shared" si="14"/>
        <v>0</v>
      </c>
      <c r="L16" s="63">
        <f t="shared" si="15"/>
        <v>0</v>
      </c>
      <c r="M16" s="63">
        <f t="shared" si="16"/>
        <v>0</v>
      </c>
      <c r="N16" s="63">
        <f t="shared" si="17"/>
        <v>0</v>
      </c>
      <c r="O16" s="63">
        <f t="shared" si="18"/>
        <v>0</v>
      </c>
      <c r="P16" s="64">
        <f t="shared" si="19"/>
        <v>0</v>
      </c>
      <c r="Q16" s="330">
        <f>VLOOKUP(B16,Valores!$A$2:$O$300,14,FALSE)</f>
        <v>2.5000000000000001E-2</v>
      </c>
      <c r="R16" s="330" t="str">
        <f>VLOOKUP(B16,Valores!$A$2:$O$300,15,FALSE)</f>
        <v>COM</v>
      </c>
      <c r="S16" s="322">
        <f t="shared" si="20"/>
        <v>0</v>
      </c>
      <c r="T16" s="322">
        <f t="shared" si="0"/>
        <v>0</v>
      </c>
      <c r="U16" s="322">
        <f t="shared" si="1"/>
        <v>0</v>
      </c>
      <c r="V16" s="322">
        <f t="shared" si="2"/>
        <v>0</v>
      </c>
      <c r="W16" s="322">
        <f t="shared" si="3"/>
        <v>0</v>
      </c>
      <c r="Y16" s="3">
        <f t="shared" si="4"/>
        <v>0</v>
      </c>
      <c r="Z16" s="323">
        <f t="shared" si="5"/>
        <v>0</v>
      </c>
      <c r="AB16" s="3">
        <f t="shared" si="6"/>
        <v>0</v>
      </c>
      <c r="AC16" s="323">
        <f t="shared" si="7"/>
        <v>0</v>
      </c>
      <c r="AE16" s="3">
        <f t="shared" si="8"/>
        <v>0</v>
      </c>
      <c r="AF16" s="323">
        <f t="shared" si="9"/>
        <v>0</v>
      </c>
      <c r="AH16" s="3">
        <f t="shared" si="10"/>
        <v>0</v>
      </c>
      <c r="AI16" s="323">
        <f t="shared" si="11"/>
        <v>0</v>
      </c>
      <c r="AK16" s="3">
        <f t="shared" si="12"/>
        <v>0</v>
      </c>
      <c r="AL16" s="323">
        <f t="shared" si="13"/>
        <v>0</v>
      </c>
    </row>
    <row r="17" spans="1:38" x14ac:dyDescent="0.2">
      <c r="A17" s="61">
        <v>8</v>
      </c>
      <c r="B17" s="28" t="s">
        <v>394</v>
      </c>
      <c r="C17" s="28" t="str">
        <f>VLOOKUP(B17,Valores!$A$2:$F$223,5,FALSE)</f>
        <v>kg</v>
      </c>
      <c r="D17" s="281">
        <v>0</v>
      </c>
      <c r="E17" s="209">
        <f>VLOOKUP($B17,Valores!$A$2:$G$300,6,FALSE)*VLOOKUP(VLOOKUP($B17,Indices_Poder!$B$5:$E$250,3,FALSE),Indices_Poder!$G$6:$N$28,4,FALSE)</f>
        <v>46.114880431832724</v>
      </c>
      <c r="F17" s="60">
        <f>$E17*VLOOKUP(F$9,Regional!$A$2:$B$7,2,FALSE)</f>
        <v>46.691316437230633</v>
      </c>
      <c r="G17" s="60">
        <f>$E17*VLOOKUP(G$9,Regional!$A$2:$B$7,2,FALSE)</f>
        <v>44.87439014821642</v>
      </c>
      <c r="H17" s="60">
        <f>$E17*VLOOKUP(H$9,Regional!$A$2:$B$7,2,FALSE)</f>
        <v>47.359982203492201</v>
      </c>
      <c r="I17" s="60">
        <f>$E17*VLOOKUP(I$9,Regional!$A$2:$B$7,2,FALSE)</f>
        <v>46.382346738337354</v>
      </c>
      <c r="J17" s="60">
        <f>$E17*VLOOKUP(J$9,Regional!$A$2:$B$7,2,FALSE)</f>
        <v>46.788157686137481</v>
      </c>
      <c r="K17" s="97">
        <f>D17*E17</f>
        <v>0</v>
      </c>
      <c r="L17" s="63">
        <f t="shared" si="15"/>
        <v>0</v>
      </c>
      <c r="M17" s="63">
        <f t="shared" si="16"/>
        <v>0</v>
      </c>
      <c r="N17" s="63">
        <f t="shared" si="17"/>
        <v>0</v>
      </c>
      <c r="O17" s="63">
        <f t="shared" si="18"/>
        <v>0</v>
      </c>
      <c r="P17" s="64">
        <f t="shared" si="19"/>
        <v>0</v>
      </c>
      <c r="Q17" s="330">
        <f>VLOOKUP(B17,Valores!$A$2:$O$300,14,FALSE)</f>
        <v>3.1300000000000001E-2</v>
      </c>
      <c r="R17" s="330" t="str">
        <f>VLOOKUP(B17,Valores!$A$2:$O$300,15,FALSE)</f>
        <v>UAR</v>
      </c>
      <c r="S17" s="322">
        <f t="shared" si="20"/>
        <v>0</v>
      </c>
      <c r="T17" s="322">
        <f t="shared" si="0"/>
        <v>0</v>
      </c>
      <c r="U17" s="322">
        <f t="shared" si="1"/>
        <v>0</v>
      </c>
      <c r="V17" s="322">
        <f t="shared" si="2"/>
        <v>0</v>
      </c>
      <c r="W17" s="322">
        <f t="shared" si="3"/>
        <v>0</v>
      </c>
      <c r="Y17" s="3">
        <f t="shared" si="4"/>
        <v>0</v>
      </c>
      <c r="Z17" s="323">
        <f t="shared" si="5"/>
        <v>0</v>
      </c>
      <c r="AB17" s="3">
        <f t="shared" si="6"/>
        <v>0</v>
      </c>
      <c r="AC17" s="323">
        <f t="shared" si="7"/>
        <v>0</v>
      </c>
      <c r="AE17" s="3">
        <f t="shared" si="8"/>
        <v>0</v>
      </c>
      <c r="AF17" s="323">
        <f t="shared" si="9"/>
        <v>0</v>
      </c>
      <c r="AH17" s="3">
        <f t="shared" si="10"/>
        <v>0</v>
      </c>
      <c r="AI17" s="323">
        <f t="shared" si="11"/>
        <v>0</v>
      </c>
      <c r="AK17" s="3">
        <f t="shared" si="12"/>
        <v>0</v>
      </c>
      <c r="AL17" s="323">
        <f t="shared" si="13"/>
        <v>0</v>
      </c>
    </row>
    <row r="18" spans="1:38" x14ac:dyDescent="0.2">
      <c r="A18" s="61">
        <v>9</v>
      </c>
      <c r="B18" s="28" t="s">
        <v>395</v>
      </c>
      <c r="C18" s="28" t="str">
        <f>VLOOKUP(B18,Valores!$A$2:$F$223,5,FALSE)</f>
        <v>kg</v>
      </c>
      <c r="D18" s="281">
        <v>0</v>
      </c>
      <c r="E18" s="209">
        <f>VLOOKUP($B18,Valores!$A$2:$G$300,6,FALSE)*VLOOKUP(VLOOKUP($B18,Indices_Poder!$B$5:$E$250,3,FALSE),Indices_Poder!$G$6:$N$28,4,FALSE)</f>
        <v>46.114880431832724</v>
      </c>
      <c r="F18" s="60">
        <f>$E18*VLOOKUP(F$9,Regional!$A$2:$B$7,2,FALSE)</f>
        <v>46.691316437230633</v>
      </c>
      <c r="G18" s="60">
        <f>$E18*VLOOKUP(G$9,Regional!$A$2:$B$7,2,FALSE)</f>
        <v>44.87439014821642</v>
      </c>
      <c r="H18" s="60">
        <f>$E18*VLOOKUP(H$9,Regional!$A$2:$B$7,2,FALSE)</f>
        <v>47.359982203492201</v>
      </c>
      <c r="I18" s="60">
        <f>$E18*VLOOKUP(I$9,Regional!$A$2:$B$7,2,FALSE)</f>
        <v>46.382346738337354</v>
      </c>
      <c r="J18" s="60">
        <f>$E18*VLOOKUP(J$9,Regional!$A$2:$B$7,2,FALSE)</f>
        <v>46.788157686137481</v>
      </c>
      <c r="K18" s="97">
        <f t="shared" si="14"/>
        <v>0</v>
      </c>
      <c r="L18" s="63">
        <f t="shared" si="15"/>
        <v>0</v>
      </c>
      <c r="M18" s="63">
        <f t="shared" si="16"/>
        <v>0</v>
      </c>
      <c r="N18" s="63">
        <f t="shared" si="17"/>
        <v>0</v>
      </c>
      <c r="O18" s="63">
        <f t="shared" si="18"/>
        <v>0</v>
      </c>
      <c r="P18" s="64">
        <f t="shared" si="19"/>
        <v>0</v>
      </c>
      <c r="Q18" s="330">
        <f>VLOOKUP(B18,Valores!$A$2:$O$300,14,FALSE)</f>
        <v>3.1300000000000001E-2</v>
      </c>
      <c r="R18" s="330" t="str">
        <f>VLOOKUP(B18,Valores!$A$2:$O$300,15,FALSE)</f>
        <v>UAR</v>
      </c>
      <c r="S18" s="322">
        <f t="shared" si="20"/>
        <v>0</v>
      </c>
      <c r="T18" s="322">
        <f t="shared" si="0"/>
        <v>0</v>
      </c>
      <c r="U18" s="322">
        <f t="shared" si="1"/>
        <v>0</v>
      </c>
      <c r="V18" s="322">
        <f t="shared" si="2"/>
        <v>0</v>
      </c>
      <c r="W18" s="322">
        <f t="shared" si="3"/>
        <v>0</v>
      </c>
      <c r="Y18" s="3">
        <f t="shared" si="4"/>
        <v>0</v>
      </c>
      <c r="Z18" s="323">
        <f t="shared" si="5"/>
        <v>0</v>
      </c>
      <c r="AB18" s="3">
        <f t="shared" si="6"/>
        <v>0</v>
      </c>
      <c r="AC18" s="323">
        <f t="shared" si="7"/>
        <v>0</v>
      </c>
      <c r="AE18" s="3">
        <f t="shared" si="8"/>
        <v>0</v>
      </c>
      <c r="AF18" s="323">
        <f t="shared" si="9"/>
        <v>0</v>
      </c>
      <c r="AH18" s="3">
        <f t="shared" si="10"/>
        <v>0</v>
      </c>
      <c r="AI18" s="323">
        <f t="shared" si="11"/>
        <v>0</v>
      </c>
      <c r="AK18" s="3">
        <f t="shared" si="12"/>
        <v>0</v>
      </c>
      <c r="AL18" s="323">
        <f t="shared" si="13"/>
        <v>0</v>
      </c>
    </row>
    <row r="19" spans="1:38" x14ac:dyDescent="0.2">
      <c r="A19" s="61">
        <v>10</v>
      </c>
      <c r="B19" s="28" t="s">
        <v>415</v>
      </c>
      <c r="C19" s="28" t="str">
        <f>VLOOKUP(B19,Valores!$A$2:$F$223,5,FALSE)</f>
        <v>m³</v>
      </c>
      <c r="D19" s="281">
        <v>2.5</v>
      </c>
      <c r="E19" s="209">
        <f>VLOOKUP($B19,Valores!$A$2:$G$300,6,FALSE)*VLOOKUP(VLOOKUP($B19,Indices_Poder!$B$5:$E$250,3,FALSE),Indices_Poder!$G$6:$N$28,4,FALSE)</f>
        <v>3532.8480140991414</v>
      </c>
      <c r="F19" s="60">
        <f>$E19*VLOOKUP(F$9,Regional!$A$2:$B$7,2,FALSE)</f>
        <v>3577.0086142753808</v>
      </c>
      <c r="G19" s="60">
        <f>$E19*VLOOKUP(G$9,Regional!$A$2:$B$7,2,FALSE)</f>
        <v>3437.8144025198744</v>
      </c>
      <c r="H19" s="60">
        <f>$E19*VLOOKUP(H$9,Regional!$A$2:$B$7,2,FALSE)</f>
        <v>3628.2349104798182</v>
      </c>
      <c r="I19" s="60">
        <f>$E19*VLOOKUP(I$9,Regional!$A$2:$B$7,2,FALSE)</f>
        <v>3553.3385325809168</v>
      </c>
      <c r="J19" s="60">
        <f>$E19*VLOOKUP(J$9,Regional!$A$2:$B$7,2,FALSE)</f>
        <v>3584.4275951049885</v>
      </c>
      <c r="K19" s="97">
        <f t="shared" si="14"/>
        <v>8832.1200352478536</v>
      </c>
      <c r="L19" s="63">
        <f t="shared" si="15"/>
        <v>8942.521535688451</v>
      </c>
      <c r="M19" s="63">
        <f t="shared" si="16"/>
        <v>8594.5360062996861</v>
      </c>
      <c r="N19" s="63">
        <f t="shared" si="17"/>
        <v>9070.5872761995452</v>
      </c>
      <c r="O19" s="63">
        <f t="shared" si="18"/>
        <v>8883.3463314522924</v>
      </c>
      <c r="P19" s="64">
        <f t="shared" si="19"/>
        <v>8961.0689877624718</v>
      </c>
      <c r="Q19" s="330">
        <f>VLOOKUP(B19,Valores!$A$2:$O$300,14,FALSE)</f>
        <v>3.1300000000000001E-2</v>
      </c>
      <c r="R19" s="330" t="str">
        <f>VLOOKUP(B19,Valores!$A$2:$O$300,15,FALSE)</f>
        <v>COM</v>
      </c>
      <c r="S19" s="322">
        <f t="shared" si="20"/>
        <v>0</v>
      </c>
      <c r="T19" s="322">
        <f t="shared" si="0"/>
        <v>0</v>
      </c>
      <c r="U19" s="322">
        <f t="shared" si="1"/>
        <v>0</v>
      </c>
      <c r="V19" s="322">
        <f t="shared" si="2"/>
        <v>0</v>
      </c>
      <c r="W19" s="322">
        <f t="shared" si="3"/>
        <v>0</v>
      </c>
      <c r="Y19" s="3">
        <f t="shared" si="4"/>
        <v>8942.521535688451</v>
      </c>
      <c r="Z19" s="323">
        <f t="shared" si="5"/>
        <v>279.90092406704855</v>
      </c>
      <c r="AB19" s="3">
        <f t="shared" si="6"/>
        <v>8594.5360062996861</v>
      </c>
      <c r="AC19" s="323">
        <f t="shared" si="7"/>
        <v>269.00897699718018</v>
      </c>
      <c r="AE19" s="3">
        <f t="shared" si="8"/>
        <v>9070.5872761995452</v>
      </c>
      <c r="AF19" s="323">
        <f t="shared" si="9"/>
        <v>283.90938174504578</v>
      </c>
      <c r="AH19" s="3">
        <f t="shared" si="10"/>
        <v>8883.3463314522924</v>
      </c>
      <c r="AI19" s="323">
        <f t="shared" si="11"/>
        <v>278.04874017445678</v>
      </c>
      <c r="AK19" s="3">
        <f t="shared" si="12"/>
        <v>8961.0689877624718</v>
      </c>
      <c r="AL19" s="323">
        <f t="shared" si="13"/>
        <v>280.48145931696536</v>
      </c>
    </row>
    <row r="20" spans="1:38" x14ac:dyDescent="0.2">
      <c r="A20" s="61">
        <v>11</v>
      </c>
      <c r="B20" s="28" t="s">
        <v>387</v>
      </c>
      <c r="C20" s="28" t="str">
        <f>VLOOKUP(B20,Valores!$A$2:$F$223,5,FALSE)</f>
        <v>m³</v>
      </c>
      <c r="D20" s="281">
        <v>7.15</v>
      </c>
      <c r="E20" s="209">
        <f>VLOOKUP($B20,Valores!$A$2:$G$300,6,FALSE)*VLOOKUP(VLOOKUP($B20,Indices_Poder!$B$5:$E$250,3,FALSE),Indices_Poder!$G$6:$N$28,4,FALSE)</f>
        <v>3532.8480140991414</v>
      </c>
      <c r="F20" s="60">
        <f>$E20*VLOOKUP(F$9,Regional!$A$2:$B$7,2,FALSE)</f>
        <v>3577.0086142753808</v>
      </c>
      <c r="G20" s="60">
        <f>$E20*VLOOKUP(G$9,Regional!$A$2:$B$7,2,FALSE)</f>
        <v>3437.8144025198744</v>
      </c>
      <c r="H20" s="60">
        <f>$E20*VLOOKUP(H$9,Regional!$A$2:$B$7,2,FALSE)</f>
        <v>3628.2349104798182</v>
      </c>
      <c r="I20" s="60">
        <f>$E20*VLOOKUP(I$9,Regional!$A$2:$B$7,2,FALSE)</f>
        <v>3553.3385325809168</v>
      </c>
      <c r="J20" s="60">
        <f>$E20*VLOOKUP(J$9,Regional!$A$2:$B$7,2,FALSE)</f>
        <v>3584.4275951049885</v>
      </c>
      <c r="K20" s="97">
        <f t="shared" si="14"/>
        <v>25259.863300808862</v>
      </c>
      <c r="L20" s="63">
        <f t="shared" si="15"/>
        <v>25575.611592068974</v>
      </c>
      <c r="M20" s="63">
        <f t="shared" si="16"/>
        <v>24580.372978017102</v>
      </c>
      <c r="N20" s="63">
        <f t="shared" si="17"/>
        <v>25941.8796099307</v>
      </c>
      <c r="O20" s="63">
        <f t="shared" si="18"/>
        <v>25406.370507953558</v>
      </c>
      <c r="P20" s="64">
        <f t="shared" si="19"/>
        <v>25628.65730500067</v>
      </c>
      <c r="Q20" s="330">
        <f>VLOOKUP(B20,Valores!$A$2:$O$300,14,FALSE)</f>
        <v>3.1300000000000001E-2</v>
      </c>
      <c r="R20" s="330" t="str">
        <f>VLOOKUP(B20,Valores!$A$2:$O$300,15,FALSE)</f>
        <v>COM</v>
      </c>
      <c r="S20" s="322">
        <f t="shared" si="20"/>
        <v>0</v>
      </c>
      <c r="T20" s="322">
        <f t="shared" si="0"/>
        <v>0</v>
      </c>
      <c r="U20" s="322">
        <f t="shared" si="1"/>
        <v>0</v>
      </c>
      <c r="V20" s="322">
        <f t="shared" si="2"/>
        <v>0</v>
      </c>
      <c r="W20" s="322">
        <f t="shared" si="3"/>
        <v>0</v>
      </c>
      <c r="Y20" s="3">
        <f t="shared" si="4"/>
        <v>25575.611592068974</v>
      </c>
      <c r="Z20" s="323">
        <f t="shared" si="5"/>
        <v>800.51664283175887</v>
      </c>
      <c r="AB20" s="3">
        <f t="shared" si="6"/>
        <v>24580.372978017102</v>
      </c>
      <c r="AC20" s="323">
        <f t="shared" si="7"/>
        <v>769.36567421193536</v>
      </c>
      <c r="AE20" s="3">
        <f t="shared" si="8"/>
        <v>25941.8796099307</v>
      </c>
      <c r="AF20" s="323">
        <f t="shared" si="9"/>
        <v>811.98083179083096</v>
      </c>
      <c r="AH20" s="3">
        <f t="shared" si="10"/>
        <v>25406.370507953558</v>
      </c>
      <c r="AI20" s="323">
        <f t="shared" si="11"/>
        <v>795.21939689894634</v>
      </c>
      <c r="AK20" s="3">
        <f t="shared" si="12"/>
        <v>25628.65730500067</v>
      </c>
      <c r="AL20" s="323">
        <f t="shared" si="13"/>
        <v>802.17697364652099</v>
      </c>
    </row>
    <row r="21" spans="1:38" x14ac:dyDescent="0.2">
      <c r="A21" s="61">
        <v>12</v>
      </c>
      <c r="B21" s="28" t="s">
        <v>409</v>
      </c>
      <c r="C21" s="28" t="str">
        <f>VLOOKUP(B21,Valores!$A$2:$F$223,5,FALSE)</f>
        <v>m³</v>
      </c>
      <c r="D21" s="281">
        <v>0</v>
      </c>
      <c r="E21" s="209">
        <f>VLOOKUP($B21,Valores!$A$2:$G$300,6,FALSE)*VLOOKUP(VLOOKUP($B21,Indices_Poder!$B$5:$E$250,3,FALSE),Indices_Poder!$G$6:$N$28,4,FALSE)</f>
        <v>3532.8480140991414</v>
      </c>
      <c r="F21" s="60">
        <f>$E21*VLOOKUP(F$9,Regional!$A$2:$B$7,2,FALSE)</f>
        <v>3577.0086142753808</v>
      </c>
      <c r="G21" s="60">
        <f>$E21*VLOOKUP(G$9,Regional!$A$2:$B$7,2,FALSE)</f>
        <v>3437.8144025198744</v>
      </c>
      <c r="H21" s="60">
        <f>$E21*VLOOKUP(H$9,Regional!$A$2:$B$7,2,FALSE)</f>
        <v>3628.2349104798182</v>
      </c>
      <c r="I21" s="60">
        <f>$E21*VLOOKUP(I$9,Regional!$A$2:$B$7,2,FALSE)</f>
        <v>3553.3385325809168</v>
      </c>
      <c r="J21" s="60">
        <f>$E21*VLOOKUP(J$9,Regional!$A$2:$B$7,2,FALSE)</f>
        <v>3584.4275951049885</v>
      </c>
      <c r="K21" s="97">
        <f t="shared" ref="K21:K22" si="21">D21*E21</f>
        <v>0</v>
      </c>
      <c r="L21" s="63">
        <f t="shared" si="15"/>
        <v>0</v>
      </c>
      <c r="M21" s="63">
        <f t="shared" si="16"/>
        <v>0</v>
      </c>
      <c r="N21" s="63">
        <f t="shared" si="17"/>
        <v>0</v>
      </c>
      <c r="O21" s="63">
        <f t="shared" si="18"/>
        <v>0</v>
      </c>
      <c r="P21" s="64">
        <f t="shared" si="19"/>
        <v>0</v>
      </c>
      <c r="Q21" s="330">
        <f>VLOOKUP(B21,Valores!$A$2:$O$300,14,FALSE)</f>
        <v>3.1300000000000001E-2</v>
      </c>
      <c r="R21" s="330" t="str">
        <f>VLOOKUP(B21,Valores!$A$2:$O$300,15,FALSE)</f>
        <v>COM</v>
      </c>
      <c r="S21" s="322">
        <f t="shared" si="20"/>
        <v>0</v>
      </c>
      <c r="T21" s="322">
        <f t="shared" si="0"/>
        <v>0</v>
      </c>
      <c r="U21" s="322">
        <f t="shared" si="1"/>
        <v>0</v>
      </c>
      <c r="V21" s="322">
        <f t="shared" si="2"/>
        <v>0</v>
      </c>
      <c r="W21" s="322">
        <f t="shared" si="3"/>
        <v>0</v>
      </c>
      <c r="Y21" s="3">
        <f t="shared" si="4"/>
        <v>0</v>
      </c>
      <c r="Z21" s="323">
        <f t="shared" si="5"/>
        <v>0</v>
      </c>
      <c r="AB21" s="3">
        <f t="shared" si="6"/>
        <v>0</v>
      </c>
      <c r="AC21" s="323">
        <f t="shared" si="7"/>
        <v>0</v>
      </c>
      <c r="AE21" s="3">
        <f t="shared" si="8"/>
        <v>0</v>
      </c>
      <c r="AF21" s="323">
        <f t="shared" si="9"/>
        <v>0</v>
      </c>
      <c r="AH21" s="3">
        <f t="shared" si="10"/>
        <v>0</v>
      </c>
      <c r="AI21" s="323">
        <f t="shared" si="11"/>
        <v>0</v>
      </c>
      <c r="AK21" s="3">
        <f t="shared" si="12"/>
        <v>0</v>
      </c>
      <c r="AL21" s="323">
        <f t="shared" si="13"/>
        <v>0</v>
      </c>
    </row>
    <row r="22" spans="1:38" x14ac:dyDescent="0.2">
      <c r="A22" s="61">
        <v>13</v>
      </c>
      <c r="B22" s="28" t="s">
        <v>411</v>
      </c>
      <c r="C22" s="28" t="str">
        <f>VLOOKUP(B22,Valores!$A$2:$F$223,5,FALSE)</f>
        <v>m³</v>
      </c>
      <c r="D22" s="281">
        <v>0</v>
      </c>
      <c r="E22" s="209">
        <f>VLOOKUP($B22,Valores!$A$2:$G$300,6,FALSE)*VLOOKUP(VLOOKUP($B22,Indices_Poder!$B$5:$E$250,3,FALSE),Indices_Poder!$G$6:$N$28,4,FALSE)</f>
        <v>3532.8480140991414</v>
      </c>
      <c r="F22" s="60">
        <f>$E22*VLOOKUP(F$9,Regional!$A$2:$B$7,2,FALSE)</f>
        <v>3577.0086142753808</v>
      </c>
      <c r="G22" s="60">
        <f>$E22*VLOOKUP(G$9,Regional!$A$2:$B$7,2,FALSE)</f>
        <v>3437.8144025198744</v>
      </c>
      <c r="H22" s="60">
        <f>$E22*VLOOKUP(H$9,Regional!$A$2:$B$7,2,FALSE)</f>
        <v>3628.2349104798182</v>
      </c>
      <c r="I22" s="60">
        <f>$E22*VLOOKUP(I$9,Regional!$A$2:$B$7,2,FALSE)</f>
        <v>3553.3385325809168</v>
      </c>
      <c r="J22" s="60">
        <f>$E22*VLOOKUP(J$9,Regional!$A$2:$B$7,2,FALSE)</f>
        <v>3584.4275951049885</v>
      </c>
      <c r="K22" s="97">
        <f t="shared" si="21"/>
        <v>0</v>
      </c>
      <c r="L22" s="63">
        <f t="shared" si="15"/>
        <v>0</v>
      </c>
      <c r="M22" s="63">
        <f t="shared" si="16"/>
        <v>0</v>
      </c>
      <c r="N22" s="63">
        <f t="shared" si="17"/>
        <v>0</v>
      </c>
      <c r="O22" s="63">
        <f t="shared" si="18"/>
        <v>0</v>
      </c>
      <c r="P22" s="64">
        <f t="shared" si="19"/>
        <v>0</v>
      </c>
      <c r="Q22" s="330">
        <f>VLOOKUP(B22,Valores!$A$2:$O$300,14,FALSE)</f>
        <v>3.1300000000000001E-2</v>
      </c>
      <c r="R22" s="330" t="str">
        <f>VLOOKUP(B22,Valores!$A$2:$O$300,15,FALSE)</f>
        <v>COM</v>
      </c>
      <c r="S22" s="322">
        <f t="shared" si="20"/>
        <v>0</v>
      </c>
      <c r="T22" s="322">
        <f t="shared" si="0"/>
        <v>0</v>
      </c>
      <c r="U22" s="322">
        <f t="shared" si="1"/>
        <v>0</v>
      </c>
      <c r="V22" s="322">
        <f t="shared" si="2"/>
        <v>0</v>
      </c>
      <c r="W22" s="322">
        <f t="shared" si="3"/>
        <v>0</v>
      </c>
      <c r="Y22" s="3">
        <f t="shared" si="4"/>
        <v>0</v>
      </c>
      <c r="Z22" s="323">
        <f t="shared" si="5"/>
        <v>0</v>
      </c>
      <c r="AB22" s="3">
        <f t="shared" si="6"/>
        <v>0</v>
      </c>
      <c r="AC22" s="323">
        <f t="shared" si="7"/>
        <v>0</v>
      </c>
      <c r="AE22" s="3">
        <f t="shared" si="8"/>
        <v>0</v>
      </c>
      <c r="AF22" s="323">
        <f t="shared" si="9"/>
        <v>0</v>
      </c>
      <c r="AH22" s="3">
        <f t="shared" si="10"/>
        <v>0</v>
      </c>
      <c r="AI22" s="323">
        <f t="shared" si="11"/>
        <v>0</v>
      </c>
      <c r="AK22" s="3">
        <f t="shared" si="12"/>
        <v>0</v>
      </c>
      <c r="AL22" s="323">
        <f t="shared" si="13"/>
        <v>0</v>
      </c>
    </row>
    <row r="23" spans="1:38" x14ac:dyDescent="0.2">
      <c r="A23" s="61">
        <v>14</v>
      </c>
      <c r="B23" s="28" t="s">
        <v>391</v>
      </c>
      <c r="C23" s="28" t="str">
        <f>VLOOKUP(B23,Valores!$A$2:$F$223,5,FALSE)</f>
        <v>m³</v>
      </c>
      <c r="D23" s="283">
        <v>60</v>
      </c>
      <c r="E23" s="209">
        <f>VLOOKUP($B23,Valores!$A$2:$G$300,6,FALSE)*VLOOKUP(VLOOKUP($B23,Indices_Poder!$B$5:$E$250,3,FALSE),Indices_Poder!$G$6:$N$28,4,FALSE)</f>
        <v>3532.8480140991414</v>
      </c>
      <c r="F23" s="60">
        <f>$E23*VLOOKUP(F$9,Regional!$A$2:$B$7,2,FALSE)</f>
        <v>3577.0086142753808</v>
      </c>
      <c r="G23" s="60">
        <f>$E23*VLOOKUP(G$9,Regional!$A$2:$B$7,2,FALSE)</f>
        <v>3437.8144025198744</v>
      </c>
      <c r="H23" s="60">
        <f>$E23*VLOOKUP(H$9,Regional!$A$2:$B$7,2,FALSE)</f>
        <v>3628.2349104798182</v>
      </c>
      <c r="I23" s="60">
        <f>$E23*VLOOKUP(I$9,Regional!$A$2:$B$7,2,FALSE)</f>
        <v>3553.3385325809168</v>
      </c>
      <c r="J23" s="60">
        <f>$E23*VLOOKUP(J$9,Regional!$A$2:$B$7,2,FALSE)</f>
        <v>3584.4275951049885</v>
      </c>
      <c r="K23" s="98">
        <f t="shared" si="14"/>
        <v>211970.88084594847</v>
      </c>
      <c r="L23" s="67">
        <f t="shared" si="15"/>
        <v>214620.51685652285</v>
      </c>
      <c r="M23" s="67">
        <f t="shared" si="16"/>
        <v>206268.86415119248</v>
      </c>
      <c r="N23" s="67">
        <f t="shared" si="17"/>
        <v>217694.09462878908</v>
      </c>
      <c r="O23" s="67">
        <f t="shared" si="18"/>
        <v>213200.31195485502</v>
      </c>
      <c r="P23" s="68">
        <f t="shared" si="19"/>
        <v>215065.65570629932</v>
      </c>
      <c r="Q23" s="330">
        <f>VLOOKUP(B23,Valores!$A$2:$O$300,14,FALSE)</f>
        <v>3.1300000000000001E-2</v>
      </c>
      <c r="R23" s="330" t="str">
        <f>VLOOKUP(B23,Valores!$A$2:$O$300,15,FALSE)</f>
        <v>COM</v>
      </c>
      <c r="S23" s="322">
        <f t="shared" si="20"/>
        <v>0</v>
      </c>
      <c r="T23" s="322">
        <f t="shared" si="0"/>
        <v>0</v>
      </c>
      <c r="U23" s="322">
        <f t="shared" si="1"/>
        <v>0</v>
      </c>
      <c r="V23" s="322">
        <f t="shared" si="2"/>
        <v>0</v>
      </c>
      <c r="W23" s="322">
        <f t="shared" si="3"/>
        <v>0</v>
      </c>
      <c r="Y23" s="3">
        <f t="shared" si="4"/>
        <v>214620.51685652285</v>
      </c>
      <c r="Z23" s="323">
        <f t="shared" si="5"/>
        <v>6717.6221776091652</v>
      </c>
      <c r="AB23" s="3">
        <f t="shared" si="6"/>
        <v>206268.86415119248</v>
      </c>
      <c r="AC23" s="323">
        <f t="shared" si="7"/>
        <v>6456.2154479323253</v>
      </c>
      <c r="AE23" s="3">
        <f t="shared" si="8"/>
        <v>217694.09462878908</v>
      </c>
      <c r="AF23" s="323">
        <f t="shared" si="9"/>
        <v>6813.8251618810982</v>
      </c>
      <c r="AH23" s="3">
        <f t="shared" si="10"/>
        <v>213200.31195485502</v>
      </c>
      <c r="AI23" s="323">
        <f t="shared" si="11"/>
        <v>6673.1697641869623</v>
      </c>
      <c r="AK23" s="3">
        <f t="shared" si="12"/>
        <v>215065.65570629932</v>
      </c>
      <c r="AL23" s="323">
        <f t="shared" si="13"/>
        <v>6731.5550236071695</v>
      </c>
    </row>
    <row r="24" spans="1:38" s="41" customFormat="1" x14ac:dyDescent="0.2">
      <c r="A24" s="36"/>
      <c r="B24" s="37" t="s">
        <v>20</v>
      </c>
      <c r="C24" s="37"/>
      <c r="D24" s="129"/>
      <c r="E24" s="94"/>
      <c r="F24" s="38"/>
      <c r="G24" s="38"/>
      <c r="H24" s="38"/>
      <c r="I24" s="38"/>
      <c r="J24" s="38"/>
      <c r="K24" s="95">
        <f t="shared" ref="K24:P24" si="22">SUM(K10:K23)</f>
        <v>3823324.7729094937</v>
      </c>
      <c r="L24" s="38">
        <f t="shared" si="22"/>
        <v>3871116.332570862</v>
      </c>
      <c r="M24" s="38">
        <f t="shared" si="22"/>
        <v>3720477.3365182281</v>
      </c>
      <c r="N24" s="38">
        <f t="shared" si="22"/>
        <v>3926554.5417780494</v>
      </c>
      <c r="O24" s="38">
        <f t="shared" si="22"/>
        <v>3845500.0565923695</v>
      </c>
      <c r="P24" s="38">
        <f t="shared" si="22"/>
        <v>3879145.3145939726</v>
      </c>
      <c r="S24" s="313">
        <f>SUMIF($Q10:$Q23,"&lt;&gt;Rateio",Z10:Z23)</f>
        <v>180513.5537133766</v>
      </c>
      <c r="T24" s="313">
        <f>SUMIF($Q10:$Q23,"&lt;&gt;Rateio",AC10:AC23)</f>
        <v>173489.12505529559</v>
      </c>
      <c r="U24" s="313">
        <f>SUMIF($Q10:$Q23,"&lt;&gt;Rateio",AF10:AF23)</f>
        <v>183098.68608754346</v>
      </c>
      <c r="V24" s="313">
        <f>SUMIF($Q10:$Q23,"&lt;&gt;Rateio",AI10:AI23)</f>
        <v>179319.04427152019</v>
      </c>
      <c r="W24" s="313">
        <f>SUMIF($Q10:$Q23,"&lt;&gt;Rateio",AL10:AL23)</f>
        <v>180887.95219515249</v>
      </c>
      <c r="Z24" s="325"/>
      <c r="AC24" s="325"/>
      <c r="AF24" s="325"/>
      <c r="AI24" s="325"/>
      <c r="AL24" s="325"/>
    </row>
    <row r="25" spans="1:38" s="41" customFormat="1" ht="12.75" hidden="1" customHeight="1" x14ac:dyDescent="0.2">
      <c r="A25" s="36"/>
      <c r="B25" s="37"/>
      <c r="C25" s="37"/>
      <c r="D25" s="129"/>
      <c r="E25" s="93" t="s">
        <v>58</v>
      </c>
      <c r="F25" s="84" t="s">
        <v>11</v>
      </c>
      <c r="G25" s="84" t="s">
        <v>12</v>
      </c>
      <c r="H25" s="84" t="s">
        <v>13</v>
      </c>
      <c r="I25" s="84" t="s">
        <v>14</v>
      </c>
      <c r="J25" s="84" t="s">
        <v>15</v>
      </c>
      <c r="K25" s="121"/>
      <c r="L25" s="38"/>
      <c r="M25" s="38"/>
      <c r="N25" s="38"/>
      <c r="O25" s="38"/>
      <c r="P25" s="38"/>
      <c r="S25" s="326"/>
      <c r="T25" s="326"/>
      <c r="U25" s="326"/>
      <c r="V25" s="326"/>
      <c r="W25" s="326"/>
      <c r="Z25" s="325"/>
      <c r="AC25" s="325"/>
      <c r="AF25" s="325"/>
      <c r="AI25" s="325"/>
      <c r="AL25" s="325"/>
    </row>
    <row r="26" spans="1:38" s="2" customFormat="1" ht="12.75" hidden="1" customHeight="1" x14ac:dyDescent="0.2">
      <c r="A26" s="11"/>
      <c r="B26" s="12" t="s">
        <v>163</v>
      </c>
      <c r="C26" s="12"/>
      <c r="D26" s="130"/>
      <c r="E26" s="99" t="e">
        <f>(SUMIF(#REF!,"Obras civis",K10:K23)+#REF!)*3.98%</f>
        <v>#REF!</v>
      </c>
      <c r="F26" s="14" t="e">
        <f>(SUMIF(#REF!,"Obras civis",L10:L23)+#REF!)*3.98%</f>
        <v>#REF!</v>
      </c>
      <c r="G26" s="14" t="e">
        <f>(SUMIF(#REF!,"Obras civis",M10:M23)+#REF!)*3.98%</f>
        <v>#REF!</v>
      </c>
      <c r="H26" s="14" t="e">
        <f>(SUMIF(#REF!,"Obras civis",N10:N23)+#REF!)*3.98%</f>
        <v>#REF!</v>
      </c>
      <c r="I26" s="14" t="e">
        <f>(SUMIF(#REF!,"Obras civis",O10:O23)+#REF!)*3.98%</f>
        <v>#REF!</v>
      </c>
      <c r="J26" s="14" t="e">
        <f>(SUMIF(#REF!,"Obras civis",P10:P23)+#REF!)*3.98%</f>
        <v>#REF!</v>
      </c>
      <c r="K26" s="99"/>
      <c r="L26" s="14"/>
      <c r="M26" s="14"/>
      <c r="N26" s="14"/>
      <c r="O26" s="14"/>
      <c r="P26" s="14"/>
      <c r="Q26" s="41"/>
      <c r="R26" s="41"/>
      <c r="S26" s="322"/>
      <c r="T26" s="322"/>
      <c r="U26" s="322"/>
      <c r="V26" s="322"/>
      <c r="W26" s="322"/>
      <c r="Z26" s="323"/>
      <c r="AC26" s="323"/>
      <c r="AF26" s="323"/>
      <c r="AI26" s="323"/>
      <c r="AL26" s="323"/>
    </row>
    <row r="27" spans="1:38" s="2" customFormat="1" ht="12.75" hidden="1" customHeight="1" x14ac:dyDescent="0.2">
      <c r="A27" s="11"/>
      <c r="B27" s="12" t="s">
        <v>22</v>
      </c>
      <c r="C27" s="31"/>
      <c r="D27" s="131"/>
      <c r="E27" s="100" t="e">
        <f>K24+#REF!+E26</f>
        <v>#REF!</v>
      </c>
      <c r="F27" s="32" t="e">
        <f>L24+#REF!+F26</f>
        <v>#REF!</v>
      </c>
      <c r="G27" s="32" t="e">
        <f>M24+#REF!+G26</f>
        <v>#REF!</v>
      </c>
      <c r="H27" s="32" t="e">
        <f>N24+#REF!+H26</f>
        <v>#REF!</v>
      </c>
      <c r="I27" s="32" t="e">
        <f>O24+#REF!+I26</f>
        <v>#REF!</v>
      </c>
      <c r="J27" s="32" t="e">
        <f>P24+#REF!+J26</f>
        <v>#REF!</v>
      </c>
      <c r="K27" s="100"/>
      <c r="L27" s="32"/>
      <c r="M27" s="32"/>
      <c r="N27" s="32"/>
      <c r="O27" s="32"/>
      <c r="P27" s="32"/>
      <c r="Q27" s="41"/>
      <c r="R27" s="41"/>
      <c r="S27" s="322"/>
      <c r="T27" s="322"/>
      <c r="U27" s="322"/>
      <c r="V27" s="322"/>
      <c r="W27" s="322"/>
      <c r="Z27" s="323"/>
      <c r="AC27" s="323"/>
      <c r="AF27" s="323"/>
      <c r="AI27" s="323"/>
      <c r="AL27" s="323"/>
    </row>
    <row r="28" spans="1:38" s="2" customFormat="1" ht="12.75" hidden="1" customHeight="1" x14ac:dyDescent="0.2">
      <c r="A28" s="11"/>
      <c r="B28" s="12" t="s">
        <v>155</v>
      </c>
      <c r="C28" s="12"/>
      <c r="D28" s="130"/>
      <c r="E28" s="99" t="e">
        <f>E27*2.7%</f>
        <v>#REF!</v>
      </c>
      <c r="F28" s="14" t="e">
        <f>F27*2.7%</f>
        <v>#REF!</v>
      </c>
      <c r="G28" s="14" t="e">
        <f t="shared" ref="G28:J28" si="23">G27*2.7%</f>
        <v>#REF!</v>
      </c>
      <c r="H28" s="14" t="e">
        <f t="shared" si="23"/>
        <v>#REF!</v>
      </c>
      <c r="I28" s="14" t="e">
        <f t="shared" si="23"/>
        <v>#REF!</v>
      </c>
      <c r="J28" s="14" t="e">
        <f t="shared" si="23"/>
        <v>#REF!</v>
      </c>
      <c r="K28" s="99"/>
      <c r="L28" s="14"/>
      <c r="M28" s="14"/>
      <c r="N28" s="14"/>
      <c r="O28" s="14"/>
      <c r="P28" s="14"/>
      <c r="Q28" s="41"/>
      <c r="R28" s="41"/>
      <c r="S28" s="322"/>
      <c r="T28" s="322"/>
      <c r="U28" s="322"/>
      <c r="V28" s="322"/>
      <c r="W28" s="322"/>
      <c r="Z28" s="323"/>
      <c r="AC28" s="323"/>
      <c r="AF28" s="323"/>
      <c r="AI28" s="323"/>
      <c r="AL28" s="323"/>
    </row>
    <row r="29" spans="1:38" s="2" customFormat="1" ht="12.75" hidden="1" customHeight="1" x14ac:dyDescent="0.2">
      <c r="A29" s="11"/>
      <c r="B29" s="12" t="s">
        <v>156</v>
      </c>
      <c r="C29" s="31"/>
      <c r="D29" s="131"/>
      <c r="E29" s="100" t="e">
        <f>E27*1.4%</f>
        <v>#REF!</v>
      </c>
      <c r="F29" s="32" t="e">
        <f>F27*1.4%</f>
        <v>#REF!</v>
      </c>
      <c r="G29" s="32" t="e">
        <f t="shared" ref="G29:J29" si="24">G27*1.4%</f>
        <v>#REF!</v>
      </c>
      <c r="H29" s="32" t="e">
        <f t="shared" si="24"/>
        <v>#REF!</v>
      </c>
      <c r="I29" s="32" t="e">
        <f t="shared" si="24"/>
        <v>#REF!</v>
      </c>
      <c r="J29" s="32" t="e">
        <f t="shared" si="24"/>
        <v>#REF!</v>
      </c>
      <c r="K29" s="100"/>
      <c r="L29" s="32"/>
      <c r="M29" s="32"/>
      <c r="N29" s="32"/>
      <c r="O29" s="32"/>
      <c r="P29" s="32"/>
      <c r="Q29" s="41"/>
      <c r="R29" s="41"/>
      <c r="S29" s="322"/>
      <c r="T29" s="322"/>
      <c r="U29" s="322"/>
      <c r="V29" s="322"/>
      <c r="W29" s="322"/>
      <c r="Z29" s="323"/>
      <c r="AC29" s="323"/>
      <c r="AF29" s="323"/>
      <c r="AI29" s="323"/>
      <c r="AL29" s="323"/>
    </row>
    <row r="30" spans="1:38" s="2" customFormat="1" ht="12.75" hidden="1" customHeight="1" x14ac:dyDescent="0.2">
      <c r="A30" s="11"/>
      <c r="B30" s="12" t="s">
        <v>160</v>
      </c>
      <c r="C30" s="12"/>
      <c r="D30" s="12"/>
      <c r="E30" s="99" t="e">
        <f>E27*3.99%</f>
        <v>#REF!</v>
      </c>
      <c r="F30" s="14" t="e">
        <f>F27*3.99%</f>
        <v>#REF!</v>
      </c>
      <c r="G30" s="14" t="e">
        <f t="shared" ref="G30:J30" si="25">G27*3.99%</f>
        <v>#REF!</v>
      </c>
      <c r="H30" s="14" t="e">
        <f t="shared" si="25"/>
        <v>#REF!</v>
      </c>
      <c r="I30" s="14" t="e">
        <f t="shared" si="25"/>
        <v>#REF!</v>
      </c>
      <c r="J30" s="14" t="e">
        <f t="shared" si="25"/>
        <v>#REF!</v>
      </c>
      <c r="K30" s="99"/>
      <c r="L30" s="14"/>
      <c r="M30" s="14"/>
      <c r="N30" s="14"/>
      <c r="O30" s="14"/>
      <c r="P30" s="14"/>
      <c r="Q30" s="41"/>
      <c r="R30" s="41"/>
      <c r="S30" s="322"/>
      <c r="T30" s="322"/>
      <c r="U30" s="322"/>
      <c r="V30" s="322"/>
      <c r="W30" s="322"/>
      <c r="Z30" s="323"/>
      <c r="AC30" s="323"/>
      <c r="AF30" s="323"/>
      <c r="AI30" s="323"/>
      <c r="AL30" s="323"/>
    </row>
    <row r="31" spans="1:38" s="2" customFormat="1" ht="12.75" hidden="1" customHeight="1" x14ac:dyDescent="0.2">
      <c r="A31" s="11"/>
      <c r="B31" s="33" t="s">
        <v>157</v>
      </c>
      <c r="C31" s="33"/>
      <c r="D31" s="132"/>
      <c r="E31" s="101" t="e">
        <f>E27*2.7%</f>
        <v>#REF!</v>
      </c>
      <c r="F31" s="34" t="e">
        <f>F27*2.7%</f>
        <v>#REF!</v>
      </c>
      <c r="G31" s="34" t="e">
        <f t="shared" ref="G31:J31" si="26">G27*2.7%</f>
        <v>#REF!</v>
      </c>
      <c r="H31" s="34" t="e">
        <f t="shared" si="26"/>
        <v>#REF!</v>
      </c>
      <c r="I31" s="34" t="e">
        <f t="shared" si="26"/>
        <v>#REF!</v>
      </c>
      <c r="J31" s="34" t="e">
        <f t="shared" si="26"/>
        <v>#REF!</v>
      </c>
      <c r="K31" s="101"/>
      <c r="L31" s="34"/>
      <c r="M31" s="34"/>
      <c r="N31" s="34"/>
      <c r="O31" s="34"/>
      <c r="P31" s="34"/>
      <c r="Q31" s="41"/>
      <c r="R31" s="41"/>
      <c r="S31" s="322"/>
      <c r="T31" s="322"/>
      <c r="U31" s="322"/>
      <c r="V31" s="322"/>
      <c r="W31" s="322"/>
      <c r="Z31" s="323"/>
      <c r="AC31" s="323"/>
      <c r="AF31" s="323"/>
      <c r="AI31" s="323"/>
      <c r="AL31" s="323"/>
    </row>
    <row r="32" spans="1:38" s="2" customFormat="1" ht="12.75" hidden="1" customHeight="1" x14ac:dyDescent="0.2">
      <c r="A32" s="11"/>
      <c r="B32" s="12" t="s">
        <v>23</v>
      </c>
      <c r="C32" s="12"/>
      <c r="D32" s="130"/>
      <c r="E32" s="101" t="e">
        <f>E27+E28+E29+E30+E31</f>
        <v>#REF!</v>
      </c>
      <c r="F32" s="14" t="e">
        <f>F27+F28+F29+F30+F31</f>
        <v>#REF!</v>
      </c>
      <c r="G32" s="14" t="e">
        <f t="shared" ref="G32:J32" si="27">G27+G28+G29+G30+G31</f>
        <v>#REF!</v>
      </c>
      <c r="H32" s="14" t="e">
        <f t="shared" si="27"/>
        <v>#REF!</v>
      </c>
      <c r="I32" s="14" t="e">
        <f t="shared" si="27"/>
        <v>#REF!</v>
      </c>
      <c r="J32" s="14" t="e">
        <f t="shared" si="27"/>
        <v>#REF!</v>
      </c>
      <c r="K32" s="99"/>
      <c r="L32" s="14"/>
      <c r="M32" s="14"/>
      <c r="N32" s="14"/>
      <c r="O32" s="14"/>
      <c r="P32" s="14"/>
      <c r="Q32" s="41"/>
      <c r="R32" s="41"/>
      <c r="S32" s="322"/>
      <c r="T32" s="322"/>
      <c r="U32" s="322"/>
      <c r="V32" s="322"/>
      <c r="W32" s="322"/>
      <c r="Z32" s="323"/>
      <c r="AC32" s="323"/>
      <c r="AF32" s="323"/>
      <c r="AI32" s="323"/>
      <c r="AL32" s="323"/>
    </row>
    <row r="33" spans="1:38" s="2" customFormat="1" ht="12.75" hidden="1" customHeight="1" x14ac:dyDescent="0.2">
      <c r="A33" s="12"/>
      <c r="B33" s="12" t="s">
        <v>24</v>
      </c>
      <c r="C33" s="12"/>
      <c r="D33" s="130"/>
      <c r="E33" s="99" t="e">
        <f t="shared" ref="E33:J33" si="28">E32*3%</f>
        <v>#REF!</v>
      </c>
      <c r="F33" s="14" t="e">
        <f t="shared" si="28"/>
        <v>#REF!</v>
      </c>
      <c r="G33" s="14" t="e">
        <f t="shared" si="28"/>
        <v>#REF!</v>
      </c>
      <c r="H33" s="14" t="e">
        <f t="shared" si="28"/>
        <v>#REF!</v>
      </c>
      <c r="I33" s="14" t="e">
        <f t="shared" si="28"/>
        <v>#REF!</v>
      </c>
      <c r="J33" s="14" t="e">
        <f t="shared" si="28"/>
        <v>#REF!</v>
      </c>
      <c r="K33" s="99"/>
      <c r="L33" s="14"/>
      <c r="M33" s="14"/>
      <c r="N33" s="14"/>
      <c r="O33" s="14"/>
      <c r="P33" s="14"/>
      <c r="Q33" s="41"/>
      <c r="R33" s="41"/>
      <c r="S33" s="322"/>
      <c r="T33" s="322"/>
      <c r="U33" s="322"/>
      <c r="V33" s="322"/>
      <c r="W33" s="322"/>
      <c r="Z33" s="323"/>
      <c r="AC33" s="323"/>
      <c r="AF33" s="323"/>
      <c r="AI33" s="323"/>
      <c r="AL33" s="323"/>
    </row>
    <row r="34" spans="1:38" s="2" customFormat="1" ht="12.75" hidden="1" customHeight="1" x14ac:dyDescent="0.2">
      <c r="A34" s="35"/>
      <c r="B34" s="35" t="s">
        <v>158</v>
      </c>
      <c r="C34" s="35"/>
      <c r="D34" s="133"/>
      <c r="E34" s="102" t="e">
        <f>E32*2.7%</f>
        <v>#REF!</v>
      </c>
      <c r="F34" s="13" t="e">
        <f>F32*2.7%</f>
        <v>#REF!</v>
      </c>
      <c r="G34" s="13" t="e">
        <f t="shared" ref="G34:J34" si="29">G32*2.7%</f>
        <v>#REF!</v>
      </c>
      <c r="H34" s="13" t="e">
        <f t="shared" si="29"/>
        <v>#REF!</v>
      </c>
      <c r="I34" s="13" t="e">
        <f t="shared" si="29"/>
        <v>#REF!</v>
      </c>
      <c r="J34" s="13" t="e">
        <f t="shared" si="29"/>
        <v>#REF!</v>
      </c>
      <c r="K34" s="102"/>
      <c r="L34" s="13"/>
      <c r="M34" s="13"/>
      <c r="N34" s="13"/>
      <c r="O34" s="13"/>
      <c r="P34" s="13"/>
      <c r="Q34" s="41"/>
      <c r="R34" s="41"/>
      <c r="S34" s="322"/>
      <c r="T34" s="322"/>
      <c r="U34" s="322"/>
      <c r="V34" s="322"/>
      <c r="W34" s="322"/>
      <c r="Z34" s="323"/>
      <c r="AC34" s="323"/>
      <c r="AF34" s="323"/>
      <c r="AI34" s="323"/>
      <c r="AL34" s="323"/>
    </row>
    <row r="35" spans="1:38" s="41" customFormat="1" x14ac:dyDescent="0.2">
      <c r="A35" s="36"/>
      <c r="B35" s="37" t="s">
        <v>25</v>
      </c>
      <c r="C35" s="37"/>
      <c r="D35" s="129"/>
      <c r="E35" s="94">
        <f>K24*(1+Entrada!$G$13)</f>
        <v>5398152.2468709135</v>
      </c>
      <c r="F35" s="38">
        <f>L24*(1+Entrada!$G$13)</f>
        <v>5465629.1499568</v>
      </c>
      <c r="G35" s="38">
        <f>M24*(1+Entrada!$G$13)</f>
        <v>5252941.951430086</v>
      </c>
      <c r="H35" s="38">
        <f>N24*(1+Entrada!$G$13)</f>
        <v>5543902.3575364277</v>
      </c>
      <c r="I35" s="38">
        <f>O24*(1+Entrada!$G$13)</f>
        <v>5429461.5299027665</v>
      </c>
      <c r="J35" s="38">
        <f>P24*(1+Entrada!$G$13)</f>
        <v>5476965.2696752297</v>
      </c>
      <c r="K35" s="94"/>
      <c r="L35" s="38"/>
      <c r="M35" s="38"/>
      <c r="N35" s="38"/>
      <c r="O35" s="38"/>
      <c r="P35" s="38"/>
      <c r="S35" s="313">
        <f>SUMIF($Q10:$Q23,"&lt;&gt;Rateio",Y10:Y23)</f>
        <v>6271338.1502657123</v>
      </c>
      <c r="T35" s="313">
        <f>SUMIF($Q10:$Q23,"&lt;&gt;Rateio",AB10:AB23)</f>
        <v>6027297.9298998173</v>
      </c>
      <c r="U35" s="313">
        <f>SUMIF($Q10:$Q23,"&lt;&gt;Rateio",AE10:AE23)</f>
        <v>6361149.9064917387</v>
      </c>
      <c r="V35" s="313">
        <f>SUMIF($Q10:$Q23,"&lt;&gt;Rateio",AH10:AH23)</f>
        <v>6229838.9249750646</v>
      </c>
      <c r="W35" s="313">
        <f>SUMIF($Q10:$Q23,"&lt;&gt;Rateio",AK10:AK23)</f>
        <v>6284345.3701329296</v>
      </c>
      <c r="Z35" s="325"/>
      <c r="AC35" s="325"/>
      <c r="AF35" s="325"/>
      <c r="AI35" s="325"/>
      <c r="AL35" s="325"/>
    </row>
    <row r="36" spans="1:38" s="2" customFormat="1" x14ac:dyDescent="0.2">
      <c r="C36" s="52"/>
      <c r="E36" s="88">
        <f>AVERAGE(F36:J36)</f>
        <v>2.8783897373757205E-2</v>
      </c>
      <c r="F36" s="327">
        <f>S36</f>
        <v>2.8783897373757205E-2</v>
      </c>
      <c r="G36" s="328">
        <f>T36</f>
        <v>2.8783897373757205E-2</v>
      </c>
      <c r="H36" s="328">
        <f>U36</f>
        <v>2.8783897373757208E-2</v>
      </c>
      <c r="I36" s="328">
        <f>V36</f>
        <v>2.8783897373757208E-2</v>
      </c>
      <c r="J36" s="329">
        <f>W36</f>
        <v>2.8783897373757205E-2</v>
      </c>
      <c r="K36" s="87"/>
      <c r="L36" s="87"/>
      <c r="M36" s="87"/>
      <c r="N36" s="3"/>
      <c r="O36" s="3"/>
      <c r="P36" s="3"/>
      <c r="Q36" s="364"/>
      <c r="R36" s="41"/>
      <c r="S36" s="308">
        <f>S24/S35</f>
        <v>2.8783897373757205E-2</v>
      </c>
      <c r="T36" s="308">
        <f>T24/T35</f>
        <v>2.8783897373757205E-2</v>
      </c>
      <c r="U36" s="308">
        <f>U24/U35</f>
        <v>2.8783897373757208E-2</v>
      </c>
      <c r="V36" s="308">
        <f>V24/V35</f>
        <v>2.8783897373757208E-2</v>
      </c>
      <c r="W36" s="308">
        <f>W24/W35</f>
        <v>2.8783897373757205E-2</v>
      </c>
      <c r="Y36" s="324"/>
      <c r="Z36" s="309"/>
      <c r="AB36" s="324"/>
      <c r="AC36" s="309"/>
      <c r="AE36" s="324"/>
      <c r="AF36" s="309"/>
      <c r="AH36" s="324"/>
      <c r="AI36" s="309"/>
      <c r="AK36" s="324"/>
      <c r="AL36" s="309"/>
    </row>
    <row r="37" spans="1:38" s="41" customFormat="1" x14ac:dyDescent="0.2">
      <c r="C37" s="366"/>
      <c r="E37" s="362"/>
      <c r="F37" s="363"/>
      <c r="G37" s="363"/>
      <c r="H37" s="363"/>
      <c r="I37" s="363"/>
      <c r="J37" s="363"/>
      <c r="K37" s="367"/>
      <c r="L37" s="367"/>
      <c r="M37" s="367"/>
      <c r="N37" s="364"/>
      <c r="O37" s="364"/>
      <c r="P37" s="364"/>
      <c r="Q37" s="364"/>
    </row>
    <row r="38" spans="1:38" s="2" customFormat="1" x14ac:dyDescent="0.2">
      <c r="C38" s="52"/>
      <c r="E38" s="85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364"/>
      <c r="R38" s="41"/>
      <c r="AB38" s="324"/>
      <c r="AC38" s="309"/>
      <c r="AE38" s="324"/>
      <c r="AF38" s="309"/>
      <c r="AH38" s="324"/>
      <c r="AI38" s="309"/>
      <c r="AK38" s="324"/>
      <c r="AL38" s="309"/>
    </row>
    <row r="39" spans="1:38" s="5" customFormat="1" ht="12.75" customHeight="1" x14ac:dyDescent="0.2">
      <c r="B39" s="529" t="s">
        <v>84</v>
      </c>
      <c r="C39" s="70"/>
      <c r="D39" s="52"/>
      <c r="E39" s="87"/>
      <c r="F39" s="87"/>
      <c r="G39" s="52"/>
      <c r="H39" s="53"/>
      <c r="I39" s="54"/>
      <c r="J39" s="6"/>
      <c r="K39" s="6"/>
      <c r="L39" s="112"/>
      <c r="M39" s="6"/>
      <c r="N39" s="6"/>
      <c r="Q39" s="382"/>
      <c r="R39" s="382"/>
      <c r="S39" s="359" t="s">
        <v>11</v>
      </c>
      <c r="T39" s="359" t="s">
        <v>12</v>
      </c>
      <c r="U39" s="359" t="s">
        <v>13</v>
      </c>
      <c r="V39" s="359" t="s">
        <v>14</v>
      </c>
      <c r="W39" s="359" t="s">
        <v>15</v>
      </c>
      <c r="Y39" s="360"/>
      <c r="Z39" s="361"/>
      <c r="AB39" s="360"/>
      <c r="AC39" s="361"/>
      <c r="AE39" s="360"/>
      <c r="AF39" s="361"/>
      <c r="AH39" s="360"/>
      <c r="AI39" s="361"/>
      <c r="AK39" s="360"/>
      <c r="AL39" s="361"/>
    </row>
    <row r="40" spans="1:38" s="5" customFormat="1" ht="12.75" customHeight="1" x14ac:dyDescent="0.2">
      <c r="B40" s="530"/>
      <c r="C40" s="71"/>
      <c r="D40" s="55"/>
      <c r="E40" s="89"/>
      <c r="F40" s="87"/>
      <c r="G40" s="55"/>
      <c r="H40" s="56"/>
      <c r="I40" s="56"/>
      <c r="J40" s="6"/>
      <c r="K40" s="6"/>
      <c r="L40" s="112"/>
      <c r="M40" s="6"/>
      <c r="N40" s="6"/>
      <c r="Q40" s="41" t="s">
        <v>535</v>
      </c>
      <c r="R40" s="382"/>
      <c r="S40" s="313">
        <f>SUMIF($Q43:$Q56,"Rateio",L43:L56)+F68</f>
        <v>5477135.0479204683</v>
      </c>
      <c r="T40" s="313">
        <f>SUMIF($Q43:$Q56,"Rateio",M43:M56)+G68</f>
        <v>5264000.1137100328</v>
      </c>
      <c r="U40" s="313">
        <f>SUMIF($Q43:$Q56,"Rateio",N43:N56)+H68</f>
        <v>5555573.0313227857</v>
      </c>
      <c r="V40" s="313">
        <f>SUMIF($Q43:$Q56,"Rateio",O43:O56)+I68</f>
        <v>5440891.2900725016</v>
      </c>
      <c r="W40" s="313">
        <f>SUMIF($Q43:$Q56,"Rateio",P43:P56)+J68</f>
        <v>5488495.0317235636</v>
      </c>
      <c r="Z40" s="314"/>
      <c r="AC40" s="314"/>
      <c r="AF40" s="314"/>
      <c r="AI40" s="314"/>
      <c r="AL40" s="314"/>
    </row>
    <row r="41" spans="1:38" s="8" customFormat="1" x14ac:dyDescent="0.2">
      <c r="A41" s="512" t="s">
        <v>16</v>
      </c>
      <c r="B41" s="526" t="s">
        <v>17</v>
      </c>
      <c r="C41" s="512" t="s">
        <v>0</v>
      </c>
      <c r="D41" s="527" t="s">
        <v>18</v>
      </c>
      <c r="E41" s="92">
        <f>$E$8</f>
        <v>42917</v>
      </c>
      <c r="F41" s="518" t="str">
        <f>$F$8</f>
        <v>Preço Unitário</v>
      </c>
      <c r="G41" s="518"/>
      <c r="H41" s="518"/>
      <c r="I41" s="518"/>
      <c r="J41" s="518"/>
      <c r="K41" s="92">
        <f>$K$8</f>
        <v>42917</v>
      </c>
      <c r="L41" s="516" t="str">
        <f>$L$8</f>
        <v>Preço Total</v>
      </c>
      <c r="M41" s="516"/>
      <c r="N41" s="516"/>
      <c r="O41" s="516"/>
      <c r="P41" s="516"/>
      <c r="Q41" s="424" t="s">
        <v>536</v>
      </c>
      <c r="R41" s="383"/>
      <c r="S41" s="313">
        <f>SUMIF($R43:$R56,"UAR",L43:L56)</f>
        <v>3630126.9126762967</v>
      </c>
      <c r="T41" s="313">
        <f>SUMIF($R43:$R56,"UAR",M43:M56)</f>
        <v>3488865.677753387</v>
      </c>
      <c r="U41" s="313">
        <f>SUMIF($R43:$R56,"UAR",N43:N56)</f>
        <v>3682113.9153763521</v>
      </c>
      <c r="V41" s="313">
        <f>SUMIF($R43:$R56,"UAR",O43:O56)</f>
        <v>3606105.3321183403</v>
      </c>
      <c r="W41" s="313">
        <f>SUMIF($R43:$R56,"UAR",P43:P56)</f>
        <v>3637656.0647914773</v>
      </c>
      <c r="Z41" s="316"/>
      <c r="AC41" s="316"/>
      <c r="AF41" s="316"/>
      <c r="AI41" s="316"/>
      <c r="AL41" s="316"/>
    </row>
    <row r="42" spans="1:38" s="9" customFormat="1" x14ac:dyDescent="0.2">
      <c r="A42" s="512"/>
      <c r="B42" s="513"/>
      <c r="C42" s="512"/>
      <c r="D42" s="528"/>
      <c r="E42" s="90" t="s">
        <v>58</v>
      </c>
      <c r="F42" s="42" t="s">
        <v>11</v>
      </c>
      <c r="G42" s="42" t="s">
        <v>12</v>
      </c>
      <c r="H42" s="42" t="s">
        <v>13</v>
      </c>
      <c r="I42" s="42" t="s">
        <v>14</v>
      </c>
      <c r="J42" s="42" t="s">
        <v>15</v>
      </c>
      <c r="K42" s="90" t="s">
        <v>58</v>
      </c>
      <c r="L42" s="42" t="s">
        <v>11</v>
      </c>
      <c r="M42" s="42" t="s">
        <v>12</v>
      </c>
      <c r="N42" s="42" t="s">
        <v>13</v>
      </c>
      <c r="O42" s="42" t="s">
        <v>14</v>
      </c>
      <c r="P42" s="42" t="s">
        <v>15</v>
      </c>
      <c r="Q42" s="424" t="s">
        <v>537</v>
      </c>
      <c r="R42" s="425"/>
      <c r="S42" s="317">
        <f>S41/S40</f>
        <v>0.66277841990669295</v>
      </c>
      <c r="T42" s="317">
        <f>T41/T40</f>
        <v>0.66277841990669284</v>
      </c>
      <c r="U42" s="317">
        <f>U41/U40</f>
        <v>0.66277841990669295</v>
      </c>
      <c r="V42" s="317">
        <f>V41/V40</f>
        <v>0.66277841990669284</v>
      </c>
      <c r="W42" s="317">
        <f>W41/W40</f>
        <v>0.66277841990669284</v>
      </c>
      <c r="Y42" s="318"/>
      <c r="Z42" s="319"/>
      <c r="AB42" s="318"/>
      <c r="AC42" s="319"/>
      <c r="AE42" s="318"/>
      <c r="AF42" s="319"/>
      <c r="AH42" s="318"/>
      <c r="AI42" s="319"/>
      <c r="AL42" s="320"/>
    </row>
    <row r="43" spans="1:38" x14ac:dyDescent="0.2">
      <c r="A43" s="57">
        <v>1</v>
      </c>
      <c r="B43" s="40" t="s">
        <v>10</v>
      </c>
      <c r="C43" s="28" t="str">
        <f>VLOOKUP(B43,Valores!$A$2:$F$223,5,FALSE)</f>
        <v>unid.</v>
      </c>
      <c r="D43" s="279">
        <v>1</v>
      </c>
      <c r="E43" s="178">
        <f>EXP(10.90679)*POWER(Resumo!$C$34,0.38282)*POWER(Resumo!$D$34,0.00247)*POWER(Resumo!$E$34,0.45363)*(IF(Resumo!$F$34="ONAN/ONAF",0.8,IF(Resumo!$F$34="ONAN/ONAF/ONAF",1,1.1)))*1.024659*(1+Valores!$H$164)*(1+Valores!$I$164)*(1+Valores!$J$164)*VLOOKUP(VLOOKUP($B43,Indices_Poder!$B$5:$E$250,3,FALSE),Indices_Poder!$G$6:$N$28,8,FALSE)</f>
        <v>3560267.7832531729</v>
      </c>
      <c r="F43" s="287">
        <f>$E43*VLOOKUP(F$42,Regional!$A$2:$B$7,2,FALSE)</f>
        <v>3604771.1305438373</v>
      </c>
      <c r="G43" s="287">
        <f>$E43*VLOOKUP(G$42,Regional!$A$2:$B$7,2,FALSE)</f>
        <v>3464496.5798836625</v>
      </c>
      <c r="H43" s="287">
        <f>$E43*VLOOKUP(H$42,Regional!$A$2:$B$7,2,FALSE)</f>
        <v>3656395.0134010082</v>
      </c>
      <c r="I43" s="287">
        <f>$E43*VLOOKUP(I$42,Regional!$A$2:$B$7,2,FALSE)</f>
        <v>3580917.3363960413</v>
      </c>
      <c r="J43" s="288">
        <f>$E43*VLOOKUP(J$42,Regional!$A$2:$B$7,2,FALSE)</f>
        <v>3612247.6928886692</v>
      </c>
      <c r="K43" s="96">
        <f>D43*E43</f>
        <v>3560267.7832531729</v>
      </c>
      <c r="L43" s="58">
        <f>D43*F43</f>
        <v>3604771.1305438373</v>
      </c>
      <c r="M43" s="58">
        <f>D43*G43</f>
        <v>3464496.5798836625</v>
      </c>
      <c r="N43" s="58">
        <f>D43*H43</f>
        <v>3656395.0134010082</v>
      </c>
      <c r="O43" s="58">
        <f>D43*I43</f>
        <v>3580917.3363960413</v>
      </c>
      <c r="P43" s="59">
        <f>D43*J43</f>
        <v>3612247.6928886692</v>
      </c>
      <c r="Q43" s="330">
        <f>VLOOKUP(B43,Valores!$A$2:$O$300,14,FALSE)</f>
        <v>2.86E-2</v>
      </c>
      <c r="R43" s="330" t="str">
        <f>VLOOKUP(B43,Valores!$A$2:$O$300,15,FALSE)</f>
        <v>UAR</v>
      </c>
      <c r="S43" s="322">
        <f>IF($R43="UAR",L43*S$42,0)</f>
        <v>2389164.5140271075</v>
      </c>
      <c r="T43" s="322">
        <f t="shared" ref="T43:T56" si="30">IF($R43="UAR",M43*T$42,0)</f>
        <v>2296193.5689874352</v>
      </c>
      <c r="U43" s="322">
        <f t="shared" ref="U43:U56" si="31">IF($R43="UAR",N43*U$42,0)</f>
        <v>2423379.7095366316</v>
      </c>
      <c r="V43" s="322">
        <f t="shared" ref="V43:V56" si="32">IF($R43="UAR",O43*V$42,0)</f>
        <v>2373354.7340330514</v>
      </c>
      <c r="W43" s="322">
        <f t="shared" ref="W43:W56" si="33">IF($R43="UAR",P43*W$42,0)</f>
        <v>2394119.8182043489</v>
      </c>
      <c r="Y43" s="3">
        <f t="shared" ref="Y43:Y56" si="34">L43+S43</f>
        <v>5993935.6445709448</v>
      </c>
      <c r="Z43" s="323">
        <f t="shared" ref="Z43:Z56" si="35">IF($Q43="rateio",0,Y43*$Q43)</f>
        <v>171426.55943472902</v>
      </c>
      <c r="AB43" s="3">
        <f t="shared" ref="AB43:AB56" si="36">M43+T43</f>
        <v>5760690.1488710977</v>
      </c>
      <c r="AC43" s="323">
        <f t="shared" ref="AC43:AC56" si="37">IF($Q43="rateio",0,AB43*$Q43)</f>
        <v>164755.73825771338</v>
      </c>
      <c r="AE43" s="3">
        <f t="shared" ref="AE43:AE56" si="38">N43+U43</f>
        <v>6079774.7229376398</v>
      </c>
      <c r="AF43" s="323">
        <f t="shared" ref="AF43:AF56" si="39">IF($Q43="rateio",0,AE43*$Q43)</f>
        <v>173881.5570760165</v>
      </c>
      <c r="AH43" s="3">
        <f t="shared" ref="AH43:AH56" si="40">V43+O43</f>
        <v>5954272.0704290923</v>
      </c>
      <c r="AI43" s="323">
        <f t="shared" ref="AI43:AI56" si="41">IF($Q43="rateio",0,AH43*$Q43)</f>
        <v>170292.18121427204</v>
      </c>
      <c r="AK43" s="3">
        <f t="shared" ref="AK43:AK56" si="42">P43+W43</f>
        <v>6006367.5110930186</v>
      </c>
      <c r="AL43" s="323">
        <f t="shared" ref="AL43:AL56" si="43">IF($Q43="rateio",0,AK43*$Q43)</f>
        <v>171782.11081726034</v>
      </c>
    </row>
    <row r="44" spans="1:38" x14ac:dyDescent="0.2">
      <c r="A44" s="61">
        <v>2</v>
      </c>
      <c r="B44" s="28" t="s">
        <v>410</v>
      </c>
      <c r="C44" s="28" t="str">
        <f>VLOOKUP(B44,Valores!$A$2:$F$223,5,FALSE)</f>
        <v>unid.</v>
      </c>
      <c r="D44" s="281">
        <v>0</v>
      </c>
      <c r="E44" s="209">
        <f>VLOOKUP($B44,Valores!$A$2:$G$300,6,FALSE)*VLOOKUP(VLOOKUP($B44,Indices_Poder!$B$5:$E$250,3,FALSE),Indices_Poder!$G$6:$N$28,4,FALSE)</f>
        <v>1568.6315587113145</v>
      </c>
      <c r="F44" s="289">
        <f>$E44*VLOOKUP(F$42,Regional!$A$2:$B$7,2,FALSE)</f>
        <v>1588.2394531952059</v>
      </c>
      <c r="G44" s="289">
        <f>$E44*VLOOKUP(G$42,Regional!$A$2:$B$7,2,FALSE)</f>
        <v>1526.4353697819802</v>
      </c>
      <c r="H44" s="289">
        <f>$E44*VLOOKUP(H$42,Regional!$A$2:$B$7,2,FALSE)</f>
        <v>1610.9846107965197</v>
      </c>
      <c r="I44" s="289">
        <f>$E44*VLOOKUP(I$42,Regional!$A$2:$B$7,2,FALSE)</f>
        <v>1577.7296217518401</v>
      </c>
      <c r="J44" s="290">
        <f>$E44*VLOOKUP(J$42,Regional!$A$2:$B$7,2,FALSE)</f>
        <v>1591.5335794684995</v>
      </c>
      <c r="K44" s="97">
        <f t="shared" ref="K44:K56" si="44">D44*E44</f>
        <v>0</v>
      </c>
      <c r="L44" s="63">
        <f t="shared" ref="L44:L56" si="45">$D44*F44</f>
        <v>0</v>
      </c>
      <c r="M44" s="63">
        <f t="shared" ref="M44:M56" si="46">$D44*G44</f>
        <v>0</v>
      </c>
      <c r="N44" s="63">
        <f t="shared" ref="N44:N56" si="47">$D44*H44</f>
        <v>0</v>
      </c>
      <c r="O44" s="63">
        <f t="shared" ref="O44:O56" si="48">$D44*I44</f>
        <v>0</v>
      </c>
      <c r="P44" s="64">
        <f t="shared" ref="P44:P56" si="49">$D44*J44</f>
        <v>0</v>
      </c>
      <c r="Q44" s="330">
        <f>VLOOKUP(B44,Valores!$A$2:$O$300,14,FALSE)</f>
        <v>2.7E-2</v>
      </c>
      <c r="R44" s="330" t="str">
        <f>VLOOKUP(B44,Valores!$A$2:$O$300,15,FALSE)</f>
        <v>COM</v>
      </c>
      <c r="S44" s="322">
        <f t="shared" ref="S44:S56" si="50">IF($R44="UAR",L44*S$42,0)</f>
        <v>0</v>
      </c>
      <c r="T44" s="322">
        <f t="shared" si="30"/>
        <v>0</v>
      </c>
      <c r="U44" s="322">
        <f t="shared" si="31"/>
        <v>0</v>
      </c>
      <c r="V44" s="322">
        <f t="shared" si="32"/>
        <v>0</v>
      </c>
      <c r="W44" s="322">
        <f t="shared" si="33"/>
        <v>0</v>
      </c>
      <c r="Y44" s="3">
        <f t="shared" si="34"/>
        <v>0</v>
      </c>
      <c r="Z44" s="323">
        <f t="shared" si="35"/>
        <v>0</v>
      </c>
      <c r="AB44" s="3">
        <f t="shared" si="36"/>
        <v>0</v>
      </c>
      <c r="AC44" s="323">
        <f t="shared" si="37"/>
        <v>0</v>
      </c>
      <c r="AE44" s="3">
        <f t="shared" si="38"/>
        <v>0</v>
      </c>
      <c r="AF44" s="323">
        <f t="shared" si="39"/>
        <v>0</v>
      </c>
      <c r="AH44" s="3">
        <f t="shared" si="40"/>
        <v>0</v>
      </c>
      <c r="AI44" s="323">
        <f t="shared" si="41"/>
        <v>0</v>
      </c>
      <c r="AK44" s="3">
        <f t="shared" si="42"/>
        <v>0</v>
      </c>
      <c r="AL44" s="323">
        <f t="shared" si="43"/>
        <v>0</v>
      </c>
    </row>
    <row r="45" spans="1:38" x14ac:dyDescent="0.2">
      <c r="A45" s="61">
        <v>3</v>
      </c>
      <c r="B45" s="28" t="s">
        <v>408</v>
      </c>
      <c r="C45" s="28" t="str">
        <f>VLOOKUP(B45,Valores!$A$2:$F$223,5,FALSE)</f>
        <v>unid.</v>
      </c>
      <c r="D45" s="281">
        <v>0</v>
      </c>
      <c r="E45" s="209">
        <f>VLOOKUP($B45,Valores!$A$2:$G$300,6,FALSE)*VLOOKUP(VLOOKUP($B45,Indices_Poder!$B$5:$E$250,3,FALSE),Indices_Poder!$G$6:$N$28,4,FALSE)</f>
        <v>1568.6315587113145</v>
      </c>
      <c r="F45" s="289">
        <f>$E45*VLOOKUP(F$42,Regional!$A$2:$B$7,2,FALSE)</f>
        <v>1588.2394531952059</v>
      </c>
      <c r="G45" s="289">
        <f>$E45*VLOOKUP(G$42,Regional!$A$2:$B$7,2,FALSE)</f>
        <v>1526.4353697819802</v>
      </c>
      <c r="H45" s="289">
        <f>$E45*VLOOKUP(H$42,Regional!$A$2:$B$7,2,FALSE)</f>
        <v>1610.9846107965197</v>
      </c>
      <c r="I45" s="289">
        <f>$E45*VLOOKUP(I$42,Regional!$A$2:$B$7,2,FALSE)</f>
        <v>1577.7296217518401</v>
      </c>
      <c r="J45" s="290">
        <f>$E45*VLOOKUP(J$42,Regional!$A$2:$B$7,2,FALSE)</f>
        <v>1591.5335794684995</v>
      </c>
      <c r="K45" s="97">
        <f t="shared" si="44"/>
        <v>0</v>
      </c>
      <c r="L45" s="63">
        <f t="shared" si="45"/>
        <v>0</v>
      </c>
      <c r="M45" s="63">
        <f t="shared" si="46"/>
        <v>0</v>
      </c>
      <c r="N45" s="63">
        <f t="shared" si="47"/>
        <v>0</v>
      </c>
      <c r="O45" s="63">
        <f t="shared" si="48"/>
        <v>0</v>
      </c>
      <c r="P45" s="64">
        <f t="shared" si="49"/>
        <v>0</v>
      </c>
      <c r="Q45" s="330">
        <f>VLOOKUP(B45,Valores!$A$2:$O$300,14,FALSE)</f>
        <v>2.7E-2</v>
      </c>
      <c r="R45" s="330" t="str">
        <f>VLOOKUP(B45,Valores!$A$2:$O$300,15,FALSE)</f>
        <v>COM</v>
      </c>
      <c r="S45" s="322">
        <f t="shared" si="50"/>
        <v>0</v>
      </c>
      <c r="T45" s="322">
        <f t="shared" si="30"/>
        <v>0</v>
      </c>
      <c r="U45" s="322">
        <f t="shared" si="31"/>
        <v>0</v>
      </c>
      <c r="V45" s="322">
        <f t="shared" si="32"/>
        <v>0</v>
      </c>
      <c r="W45" s="322">
        <f t="shared" si="33"/>
        <v>0</v>
      </c>
      <c r="Y45" s="3">
        <f t="shared" si="34"/>
        <v>0</v>
      </c>
      <c r="Z45" s="323">
        <f t="shared" si="35"/>
        <v>0</v>
      </c>
      <c r="AB45" s="3">
        <f t="shared" si="36"/>
        <v>0</v>
      </c>
      <c r="AC45" s="323">
        <f t="shared" si="37"/>
        <v>0</v>
      </c>
      <c r="AE45" s="3">
        <f t="shared" si="38"/>
        <v>0</v>
      </c>
      <c r="AF45" s="323">
        <f t="shared" si="39"/>
        <v>0</v>
      </c>
      <c r="AH45" s="3">
        <f t="shared" si="40"/>
        <v>0</v>
      </c>
      <c r="AI45" s="323">
        <f t="shared" si="41"/>
        <v>0</v>
      </c>
      <c r="AK45" s="3">
        <f t="shared" si="42"/>
        <v>0</v>
      </c>
      <c r="AL45" s="323">
        <f t="shared" si="43"/>
        <v>0</v>
      </c>
    </row>
    <row r="46" spans="1:38" x14ac:dyDescent="0.2">
      <c r="A46" s="61">
        <v>4</v>
      </c>
      <c r="B46" s="28" t="s">
        <v>2</v>
      </c>
      <c r="C46" s="28" t="str">
        <f>VLOOKUP(B46,Valores!$A$2:$F$223,5,FALSE)</f>
        <v>unid.</v>
      </c>
      <c r="D46" s="281">
        <v>1</v>
      </c>
      <c r="E46" s="209">
        <f>VLOOKUP($B46,Valores!$A$2:$G$300,6,FALSE)*VLOOKUP(VLOOKUP($B46,Indices_Poder!$B$5:$E$250,3,FALSE),Indices_Poder!$G$6:$N$28,4,FALSE)</f>
        <v>25042.747785145042</v>
      </c>
      <c r="F46" s="289">
        <f>$E46*VLOOKUP(F$42,Regional!$A$2:$B$7,2,FALSE)</f>
        <v>25355.782132459353</v>
      </c>
      <c r="G46" s="289">
        <f>$E46*VLOOKUP(G$42,Regional!$A$2:$B$7,2,FALSE)</f>
        <v>24369.097869724639</v>
      </c>
      <c r="H46" s="289">
        <f>$E46*VLOOKUP(H$42,Regional!$A$2:$B$7,2,FALSE)</f>
        <v>25718.901975343957</v>
      </c>
      <c r="I46" s="289">
        <f>$E46*VLOOKUP(I$42,Regional!$A$2:$B$7,2,FALSE)</f>
        <v>25187.995722298885</v>
      </c>
      <c r="J46" s="290">
        <f>$E46*VLOOKUP(J$42,Regional!$A$2:$B$7,2,FALSE)</f>
        <v>25408.371902808158</v>
      </c>
      <c r="K46" s="97">
        <f>D46*E46</f>
        <v>25042.747785145042</v>
      </c>
      <c r="L46" s="63">
        <f t="shared" si="45"/>
        <v>25355.782132459353</v>
      </c>
      <c r="M46" s="63">
        <f t="shared" si="46"/>
        <v>24369.097869724639</v>
      </c>
      <c r="N46" s="63">
        <f t="shared" si="47"/>
        <v>25718.901975343957</v>
      </c>
      <c r="O46" s="63">
        <f t="shared" si="48"/>
        <v>25187.995722298885</v>
      </c>
      <c r="P46" s="64">
        <f t="shared" si="49"/>
        <v>25408.371902808158</v>
      </c>
      <c r="Q46" s="330">
        <f>VLOOKUP(B46,Valores!$A$2:$O$300,14,FALSE)</f>
        <v>0.04</v>
      </c>
      <c r="R46" s="330" t="str">
        <f>VLOOKUP(B46,Valores!$A$2:$O$300,15,FALSE)</f>
        <v>UAR</v>
      </c>
      <c r="S46" s="322">
        <f t="shared" si="50"/>
        <v>16805.265217249769</v>
      </c>
      <c r="T46" s="322">
        <f t="shared" si="30"/>
        <v>16151.31218064765</v>
      </c>
      <c r="U46" s="322">
        <f t="shared" si="31"/>
        <v>17045.933212953591</v>
      </c>
      <c r="V46" s="322">
        <f t="shared" si="32"/>
        <v>16694.060005441792</v>
      </c>
      <c r="W46" s="322">
        <f t="shared" si="33"/>
        <v>16840.120582144802</v>
      </c>
      <c r="Y46" s="3">
        <f t="shared" si="34"/>
        <v>42161.047349709122</v>
      </c>
      <c r="Z46" s="323">
        <f t="shared" si="35"/>
        <v>1686.4418939883649</v>
      </c>
      <c r="AB46" s="3">
        <f t="shared" si="36"/>
        <v>40520.410050372288</v>
      </c>
      <c r="AC46" s="323">
        <f t="shared" si="37"/>
        <v>1620.8164020148915</v>
      </c>
      <c r="AE46" s="3">
        <f t="shared" si="38"/>
        <v>42764.835188297548</v>
      </c>
      <c r="AF46" s="323">
        <f t="shared" si="39"/>
        <v>1710.5934075319019</v>
      </c>
      <c r="AH46" s="3">
        <f t="shared" si="40"/>
        <v>41882.055727740677</v>
      </c>
      <c r="AI46" s="323">
        <f t="shared" si="41"/>
        <v>1675.2822291096272</v>
      </c>
      <c r="AK46" s="3">
        <f t="shared" si="42"/>
        <v>42248.492484952963</v>
      </c>
      <c r="AL46" s="323">
        <f t="shared" si="43"/>
        <v>1689.9396993981186</v>
      </c>
    </row>
    <row r="47" spans="1:38" x14ac:dyDescent="0.2">
      <c r="A47" s="61">
        <v>5</v>
      </c>
      <c r="B47" s="28" t="s">
        <v>249</v>
      </c>
      <c r="C47" s="28" t="str">
        <f>VLOOKUP(B47,Valores!$A$2:$F$223,5,FALSE)</f>
        <v>kg</v>
      </c>
      <c r="D47" s="281">
        <v>0</v>
      </c>
      <c r="E47" s="209">
        <f>VLOOKUP($B47,Valores!$A$2:$G$300,6,FALSE)*VLOOKUP(VLOOKUP($B47,Indices_Poder!$B$5:$E$250,3,FALSE),Indices_Poder!$G$6:$N$28,4,FALSE)</f>
        <v>63.149084067654321</v>
      </c>
      <c r="F47" s="289">
        <f>$E47*VLOOKUP(F$42,Regional!$A$2:$B$7,2,FALSE)</f>
        <v>63.9384476185</v>
      </c>
      <c r="G47" s="289">
        <f>$E47*VLOOKUP(G$42,Regional!$A$2:$B$7,2,FALSE)</f>
        <v>61.450373706234416</v>
      </c>
      <c r="H47" s="289">
        <f>$E47*VLOOKUP(H$42,Regional!$A$2:$B$7,2,FALSE)</f>
        <v>64.854109337480978</v>
      </c>
      <c r="I47" s="289">
        <f>$E47*VLOOKUP(I$42,Regional!$A$2:$B$7,2,FALSE)</f>
        <v>63.51534875524672</v>
      </c>
      <c r="J47" s="290">
        <f>$E47*VLOOKUP(J$42,Regional!$A$2:$B$7,2,FALSE)</f>
        <v>64.071060695042078</v>
      </c>
      <c r="K47" s="97">
        <f t="shared" si="44"/>
        <v>0</v>
      </c>
      <c r="L47" s="63">
        <f t="shared" si="45"/>
        <v>0</v>
      </c>
      <c r="M47" s="63">
        <f t="shared" si="46"/>
        <v>0</v>
      </c>
      <c r="N47" s="63">
        <f t="shared" si="47"/>
        <v>0</v>
      </c>
      <c r="O47" s="63">
        <f t="shared" si="48"/>
        <v>0</v>
      </c>
      <c r="P47" s="64">
        <f t="shared" si="49"/>
        <v>0</v>
      </c>
      <c r="Q47" s="330">
        <f>VLOOKUP(B47,Valores!$A$2:$O$300,14,FALSE)</f>
        <v>2.5000000000000001E-2</v>
      </c>
      <c r="R47" s="330" t="str">
        <f>VLOOKUP(B47,Valores!$A$2:$O$300,15,FALSE)</f>
        <v>UAR</v>
      </c>
      <c r="S47" s="322">
        <f t="shared" si="50"/>
        <v>0</v>
      </c>
      <c r="T47" s="322">
        <f t="shared" si="30"/>
        <v>0</v>
      </c>
      <c r="U47" s="322">
        <f t="shared" si="31"/>
        <v>0</v>
      </c>
      <c r="V47" s="322">
        <f t="shared" si="32"/>
        <v>0</v>
      </c>
      <c r="W47" s="322">
        <f t="shared" si="33"/>
        <v>0</v>
      </c>
      <c r="Y47" s="3">
        <f t="shared" si="34"/>
        <v>0</v>
      </c>
      <c r="Z47" s="323">
        <f t="shared" si="35"/>
        <v>0</v>
      </c>
      <c r="AB47" s="3">
        <f t="shared" si="36"/>
        <v>0</v>
      </c>
      <c r="AC47" s="323">
        <f t="shared" si="37"/>
        <v>0</v>
      </c>
      <c r="AE47" s="3">
        <f t="shared" si="38"/>
        <v>0</v>
      </c>
      <c r="AF47" s="323">
        <f t="shared" si="39"/>
        <v>0</v>
      </c>
      <c r="AH47" s="3">
        <f t="shared" si="40"/>
        <v>0</v>
      </c>
      <c r="AI47" s="323">
        <f t="shared" si="41"/>
        <v>0</v>
      </c>
      <c r="AK47" s="3">
        <f t="shared" si="42"/>
        <v>0</v>
      </c>
      <c r="AL47" s="323">
        <f t="shared" si="43"/>
        <v>0</v>
      </c>
    </row>
    <row r="48" spans="1:38" x14ac:dyDescent="0.2">
      <c r="A48" s="61">
        <v>6</v>
      </c>
      <c r="B48" s="28" t="s">
        <v>4</v>
      </c>
      <c r="C48" s="28" t="str">
        <f>VLOOKUP(B48,Valores!$A$2:$F$223,5,FALSE)</f>
        <v>kg</v>
      </c>
      <c r="D48" s="281">
        <v>0</v>
      </c>
      <c r="E48" s="209">
        <f>VLOOKUP($B48,Valores!$A$2:$G$300,6,FALSE)*VLOOKUP(VLOOKUP($B48,Indices_Poder!$B$5:$E$250,3,FALSE),Indices_Poder!$G$6:$N$28,4,FALSE)</f>
        <v>50.884983367545722</v>
      </c>
      <c r="F48" s="289">
        <f>$E48*VLOOKUP(F$42,Regional!$A$2:$B$7,2,FALSE)</f>
        <v>51.521045659640038</v>
      </c>
      <c r="G48" s="289">
        <f>$E48*VLOOKUP(G$42,Regional!$A$2:$B$7,2,FALSE)</f>
        <v>49.516177314958739</v>
      </c>
      <c r="H48" s="289">
        <f>$E48*VLOOKUP(H$42,Regional!$A$2:$B$7,2,FALSE)</f>
        <v>52.258877918469452</v>
      </c>
      <c r="I48" s="289">
        <f>$E48*VLOOKUP(I$42,Regional!$A$2:$B$7,2,FALSE)</f>
        <v>51.180116271077488</v>
      </c>
      <c r="J48" s="290">
        <f>$E48*VLOOKUP(J$42,Regional!$A$2:$B$7,2,FALSE)</f>
        <v>51.62790412471189</v>
      </c>
      <c r="K48" s="97">
        <f t="shared" si="44"/>
        <v>0</v>
      </c>
      <c r="L48" s="63">
        <f t="shared" si="45"/>
        <v>0</v>
      </c>
      <c r="M48" s="63">
        <f t="shared" si="46"/>
        <v>0</v>
      </c>
      <c r="N48" s="63">
        <f t="shared" si="47"/>
        <v>0</v>
      </c>
      <c r="O48" s="63">
        <f t="shared" si="48"/>
        <v>0</v>
      </c>
      <c r="P48" s="64">
        <f t="shared" si="49"/>
        <v>0</v>
      </c>
      <c r="Q48" s="330" t="str">
        <f>VLOOKUP(B48,Valores!$A$2:$O$300,14,FALSE)</f>
        <v>Rateio</v>
      </c>
      <c r="R48" s="330" t="str">
        <f>VLOOKUP(B48,Valores!$A$2:$O$300,15,FALSE)</f>
        <v>COM</v>
      </c>
      <c r="S48" s="322">
        <f t="shared" si="50"/>
        <v>0</v>
      </c>
      <c r="T48" s="322">
        <f t="shared" si="30"/>
        <v>0</v>
      </c>
      <c r="U48" s="322">
        <f t="shared" si="31"/>
        <v>0</v>
      </c>
      <c r="V48" s="322">
        <f t="shared" si="32"/>
        <v>0</v>
      </c>
      <c r="W48" s="322">
        <f t="shared" si="33"/>
        <v>0</v>
      </c>
      <c r="Y48" s="3">
        <f t="shared" si="34"/>
        <v>0</v>
      </c>
      <c r="Z48" s="323">
        <f t="shared" si="35"/>
        <v>0</v>
      </c>
      <c r="AB48" s="3">
        <f t="shared" si="36"/>
        <v>0</v>
      </c>
      <c r="AC48" s="323">
        <f t="shared" si="37"/>
        <v>0</v>
      </c>
      <c r="AE48" s="3">
        <f t="shared" si="38"/>
        <v>0</v>
      </c>
      <c r="AF48" s="323">
        <f t="shared" si="39"/>
        <v>0</v>
      </c>
      <c r="AH48" s="3">
        <f t="shared" si="40"/>
        <v>0</v>
      </c>
      <c r="AI48" s="323">
        <f t="shared" si="41"/>
        <v>0</v>
      </c>
      <c r="AK48" s="3">
        <f t="shared" si="42"/>
        <v>0</v>
      </c>
      <c r="AL48" s="323">
        <f t="shared" si="43"/>
        <v>0</v>
      </c>
    </row>
    <row r="49" spans="1:38" x14ac:dyDescent="0.2">
      <c r="A49" s="61">
        <v>7</v>
      </c>
      <c r="B49" s="28" t="s">
        <v>452</v>
      </c>
      <c r="C49" s="28" t="str">
        <f>VLOOKUP(B49,Valores!$A$2:$F$223,5,FALSE)</f>
        <v>unid.</v>
      </c>
      <c r="D49" s="281">
        <v>0</v>
      </c>
      <c r="E49" s="209">
        <f>VLOOKUP($B49,Valores!$A$2:$G$300,6,FALSE)*VLOOKUP(VLOOKUP($B49,Indices_Poder!$B$5:$E$250,3,FALSE),Indices_Poder!$G$6:$N$28,4,FALSE)</f>
        <v>151.61455081445314</v>
      </c>
      <c r="F49" s="289">
        <f>$E49*VLOOKUP(F$42,Regional!$A$2:$B$7,2,FALSE)</f>
        <v>153.50973269963379</v>
      </c>
      <c r="G49" s="289">
        <f>$E49*VLOOKUP(G$42,Regional!$A$2:$B$7,2,FALSE)</f>
        <v>147.53611939754435</v>
      </c>
      <c r="H49" s="289">
        <f>$E49*VLOOKUP(H$42,Regional!$A$2:$B$7,2,FALSE)</f>
        <v>155.70814368644335</v>
      </c>
      <c r="I49" s="289">
        <f>$E49*VLOOKUP(I$42,Regional!$A$2:$B$7,2,FALSE)</f>
        <v>152.49391520917698</v>
      </c>
      <c r="J49" s="290">
        <f>$E49*VLOOKUP(J$42,Regional!$A$2:$B$7,2,FALSE)</f>
        <v>153.82812325634416</v>
      </c>
      <c r="K49" s="97">
        <f t="shared" si="44"/>
        <v>0</v>
      </c>
      <c r="L49" s="63">
        <f t="shared" si="45"/>
        <v>0</v>
      </c>
      <c r="M49" s="63">
        <f t="shared" si="46"/>
        <v>0</v>
      </c>
      <c r="N49" s="63">
        <f t="shared" si="47"/>
        <v>0</v>
      </c>
      <c r="O49" s="63">
        <f t="shared" si="48"/>
        <v>0</v>
      </c>
      <c r="P49" s="64">
        <f t="shared" si="49"/>
        <v>0</v>
      </c>
      <c r="Q49" s="330">
        <f>VLOOKUP(B49,Valores!$A$2:$O$300,14,FALSE)</f>
        <v>2.5000000000000001E-2</v>
      </c>
      <c r="R49" s="330" t="str">
        <f>VLOOKUP(B49,Valores!$A$2:$O$300,15,FALSE)</f>
        <v>COM</v>
      </c>
      <c r="S49" s="322">
        <f t="shared" si="50"/>
        <v>0</v>
      </c>
      <c r="T49" s="322">
        <f t="shared" si="30"/>
        <v>0</v>
      </c>
      <c r="U49" s="322">
        <f t="shared" si="31"/>
        <v>0</v>
      </c>
      <c r="V49" s="322">
        <f t="shared" si="32"/>
        <v>0</v>
      </c>
      <c r="W49" s="322">
        <f t="shared" si="33"/>
        <v>0</v>
      </c>
      <c r="Y49" s="3">
        <f t="shared" si="34"/>
        <v>0</v>
      </c>
      <c r="Z49" s="323">
        <f t="shared" si="35"/>
        <v>0</v>
      </c>
      <c r="AB49" s="3">
        <f t="shared" si="36"/>
        <v>0</v>
      </c>
      <c r="AC49" s="323">
        <f t="shared" si="37"/>
        <v>0</v>
      </c>
      <c r="AE49" s="3">
        <f t="shared" si="38"/>
        <v>0</v>
      </c>
      <c r="AF49" s="323">
        <f t="shared" si="39"/>
        <v>0</v>
      </c>
      <c r="AH49" s="3">
        <f t="shared" si="40"/>
        <v>0</v>
      </c>
      <c r="AI49" s="323">
        <f t="shared" si="41"/>
        <v>0</v>
      </c>
      <c r="AK49" s="3">
        <f t="shared" si="42"/>
        <v>0</v>
      </c>
      <c r="AL49" s="323">
        <f t="shared" si="43"/>
        <v>0</v>
      </c>
    </row>
    <row r="50" spans="1:38" x14ac:dyDescent="0.2">
      <c r="A50" s="61">
        <v>8</v>
      </c>
      <c r="B50" s="28" t="s">
        <v>394</v>
      </c>
      <c r="C50" s="28" t="str">
        <f>VLOOKUP(B50,Valores!$A$2:$F$223,5,FALSE)</f>
        <v>kg</v>
      </c>
      <c r="D50" s="281">
        <v>0</v>
      </c>
      <c r="E50" s="209">
        <f>VLOOKUP($B50,Valores!$A$2:$G$300,6,FALSE)*VLOOKUP(VLOOKUP($B50,Indices_Poder!$B$5:$E$250,3,FALSE),Indices_Poder!$G$6:$N$28,4,FALSE)</f>
        <v>46.114880431832724</v>
      </c>
      <c r="F50" s="289">
        <f>$E50*VLOOKUP(F$42,Regional!$A$2:$B$7,2,FALSE)</f>
        <v>46.691316437230633</v>
      </c>
      <c r="G50" s="289">
        <f>$E50*VLOOKUP(G$42,Regional!$A$2:$B$7,2,FALSE)</f>
        <v>44.87439014821642</v>
      </c>
      <c r="H50" s="289">
        <f>$E50*VLOOKUP(H$42,Regional!$A$2:$B$7,2,FALSE)</f>
        <v>47.359982203492201</v>
      </c>
      <c r="I50" s="289">
        <f>$E50*VLOOKUP(I$42,Regional!$A$2:$B$7,2,FALSE)</f>
        <v>46.382346738337354</v>
      </c>
      <c r="J50" s="290">
        <f>$E50*VLOOKUP(J$42,Regional!$A$2:$B$7,2,FALSE)</f>
        <v>46.788157686137481</v>
      </c>
      <c r="K50" s="97">
        <f>D50*E50</f>
        <v>0</v>
      </c>
      <c r="L50" s="63">
        <f t="shared" si="45"/>
        <v>0</v>
      </c>
      <c r="M50" s="63">
        <f t="shared" si="46"/>
        <v>0</v>
      </c>
      <c r="N50" s="63">
        <f t="shared" si="47"/>
        <v>0</v>
      </c>
      <c r="O50" s="63">
        <f t="shared" si="48"/>
        <v>0</v>
      </c>
      <c r="P50" s="64">
        <f t="shared" si="49"/>
        <v>0</v>
      </c>
      <c r="Q50" s="330">
        <f>VLOOKUP(B50,Valores!$A$2:$O$300,14,FALSE)</f>
        <v>3.1300000000000001E-2</v>
      </c>
      <c r="R50" s="330" t="str">
        <f>VLOOKUP(B50,Valores!$A$2:$O$300,15,FALSE)</f>
        <v>UAR</v>
      </c>
      <c r="S50" s="322">
        <f t="shared" si="50"/>
        <v>0</v>
      </c>
      <c r="T50" s="322">
        <f t="shared" si="30"/>
        <v>0</v>
      </c>
      <c r="U50" s="322">
        <f t="shared" si="31"/>
        <v>0</v>
      </c>
      <c r="V50" s="322">
        <f t="shared" si="32"/>
        <v>0</v>
      </c>
      <c r="W50" s="322">
        <f t="shared" si="33"/>
        <v>0</v>
      </c>
      <c r="Y50" s="3">
        <f t="shared" si="34"/>
        <v>0</v>
      </c>
      <c r="Z50" s="323">
        <f t="shared" si="35"/>
        <v>0</v>
      </c>
      <c r="AB50" s="3">
        <f t="shared" si="36"/>
        <v>0</v>
      </c>
      <c r="AC50" s="323">
        <f t="shared" si="37"/>
        <v>0</v>
      </c>
      <c r="AE50" s="3">
        <f t="shared" si="38"/>
        <v>0</v>
      </c>
      <c r="AF50" s="323">
        <f t="shared" si="39"/>
        <v>0</v>
      </c>
      <c r="AH50" s="3">
        <f t="shared" si="40"/>
        <v>0</v>
      </c>
      <c r="AI50" s="323">
        <f t="shared" si="41"/>
        <v>0</v>
      </c>
      <c r="AK50" s="3">
        <f t="shared" si="42"/>
        <v>0</v>
      </c>
      <c r="AL50" s="323">
        <f t="shared" si="43"/>
        <v>0</v>
      </c>
    </row>
    <row r="51" spans="1:38" x14ac:dyDescent="0.2">
      <c r="A51" s="61">
        <v>9</v>
      </c>
      <c r="B51" s="28" t="s">
        <v>395</v>
      </c>
      <c r="C51" s="28" t="str">
        <f>VLOOKUP(B51,Valores!$A$2:$F$223,5,FALSE)</f>
        <v>kg</v>
      </c>
      <c r="D51" s="281">
        <v>0</v>
      </c>
      <c r="E51" s="209">
        <f>VLOOKUP($B51,Valores!$A$2:$G$300,6,FALSE)*VLOOKUP(VLOOKUP($B51,Indices_Poder!$B$5:$E$250,3,FALSE),Indices_Poder!$G$6:$N$28,4,FALSE)</f>
        <v>46.114880431832724</v>
      </c>
      <c r="F51" s="289">
        <f>$E51*VLOOKUP(F$42,Regional!$A$2:$B$7,2,FALSE)</f>
        <v>46.691316437230633</v>
      </c>
      <c r="G51" s="289">
        <f>$E51*VLOOKUP(G$42,Regional!$A$2:$B$7,2,FALSE)</f>
        <v>44.87439014821642</v>
      </c>
      <c r="H51" s="289">
        <f>$E51*VLOOKUP(H$42,Regional!$A$2:$B$7,2,FALSE)</f>
        <v>47.359982203492201</v>
      </c>
      <c r="I51" s="289">
        <f>$E51*VLOOKUP(I$42,Regional!$A$2:$B$7,2,FALSE)</f>
        <v>46.382346738337354</v>
      </c>
      <c r="J51" s="290">
        <f>$E51*VLOOKUP(J$42,Regional!$A$2:$B$7,2,FALSE)</f>
        <v>46.788157686137481</v>
      </c>
      <c r="K51" s="97">
        <f t="shared" si="44"/>
        <v>0</v>
      </c>
      <c r="L51" s="63">
        <f t="shared" si="45"/>
        <v>0</v>
      </c>
      <c r="M51" s="63">
        <f t="shared" si="46"/>
        <v>0</v>
      </c>
      <c r="N51" s="63">
        <f t="shared" si="47"/>
        <v>0</v>
      </c>
      <c r="O51" s="63">
        <f t="shared" si="48"/>
        <v>0</v>
      </c>
      <c r="P51" s="64">
        <f t="shared" si="49"/>
        <v>0</v>
      </c>
      <c r="Q51" s="330">
        <f>VLOOKUP(B51,Valores!$A$2:$O$300,14,FALSE)</f>
        <v>3.1300000000000001E-2</v>
      </c>
      <c r="R51" s="330" t="str">
        <f>VLOOKUP(B51,Valores!$A$2:$O$300,15,FALSE)</f>
        <v>UAR</v>
      </c>
      <c r="S51" s="322">
        <f t="shared" si="50"/>
        <v>0</v>
      </c>
      <c r="T51" s="322">
        <f t="shared" si="30"/>
        <v>0</v>
      </c>
      <c r="U51" s="322">
        <f t="shared" si="31"/>
        <v>0</v>
      </c>
      <c r="V51" s="322">
        <f t="shared" si="32"/>
        <v>0</v>
      </c>
      <c r="W51" s="322">
        <f t="shared" si="33"/>
        <v>0</v>
      </c>
      <c r="Y51" s="3">
        <f t="shared" si="34"/>
        <v>0</v>
      </c>
      <c r="Z51" s="323">
        <f t="shared" si="35"/>
        <v>0</v>
      </c>
      <c r="AB51" s="3">
        <f t="shared" si="36"/>
        <v>0</v>
      </c>
      <c r="AC51" s="323">
        <f t="shared" si="37"/>
        <v>0</v>
      </c>
      <c r="AE51" s="3">
        <f t="shared" si="38"/>
        <v>0</v>
      </c>
      <c r="AF51" s="323">
        <f t="shared" si="39"/>
        <v>0</v>
      </c>
      <c r="AH51" s="3">
        <f t="shared" si="40"/>
        <v>0</v>
      </c>
      <c r="AI51" s="323">
        <f t="shared" si="41"/>
        <v>0</v>
      </c>
      <c r="AK51" s="3">
        <f t="shared" si="42"/>
        <v>0</v>
      </c>
      <c r="AL51" s="323">
        <f t="shared" si="43"/>
        <v>0</v>
      </c>
    </row>
    <row r="52" spans="1:38" x14ac:dyDescent="0.2">
      <c r="A52" s="61">
        <v>10</v>
      </c>
      <c r="B52" s="28" t="s">
        <v>415</v>
      </c>
      <c r="C52" s="28" t="str">
        <f>VLOOKUP(B52,Valores!$A$2:$F$223,5,FALSE)</f>
        <v>m³</v>
      </c>
      <c r="D52" s="281">
        <v>2.5</v>
      </c>
      <c r="E52" s="209">
        <f>VLOOKUP($B52,Valores!$A$2:$G$300,6,FALSE)*VLOOKUP(VLOOKUP($B52,Indices_Poder!$B$5:$E$250,3,FALSE),Indices_Poder!$G$6:$N$28,4,FALSE)</f>
        <v>3532.8480140991414</v>
      </c>
      <c r="F52" s="289">
        <f>$E52*VLOOKUP(F$42,Regional!$A$2:$B$7,2,FALSE)</f>
        <v>3577.0086142753808</v>
      </c>
      <c r="G52" s="289">
        <f>$E52*VLOOKUP(G$42,Regional!$A$2:$B$7,2,FALSE)</f>
        <v>3437.8144025198744</v>
      </c>
      <c r="H52" s="289">
        <f>$E52*VLOOKUP(H$42,Regional!$A$2:$B$7,2,FALSE)</f>
        <v>3628.2349104798182</v>
      </c>
      <c r="I52" s="289">
        <f>$E52*VLOOKUP(I$42,Regional!$A$2:$B$7,2,FALSE)</f>
        <v>3553.3385325809168</v>
      </c>
      <c r="J52" s="290">
        <f>$E52*VLOOKUP(J$42,Regional!$A$2:$B$7,2,FALSE)</f>
        <v>3584.4275951049885</v>
      </c>
      <c r="K52" s="97">
        <f t="shared" si="44"/>
        <v>8832.1200352478536</v>
      </c>
      <c r="L52" s="63">
        <f t="shared" si="45"/>
        <v>8942.521535688451</v>
      </c>
      <c r="M52" s="63">
        <f t="shared" si="46"/>
        <v>8594.5360062996861</v>
      </c>
      <c r="N52" s="63">
        <f t="shared" si="47"/>
        <v>9070.5872761995452</v>
      </c>
      <c r="O52" s="63">
        <f t="shared" si="48"/>
        <v>8883.3463314522924</v>
      </c>
      <c r="P52" s="64">
        <f t="shared" si="49"/>
        <v>8961.0689877624718</v>
      </c>
      <c r="Q52" s="330">
        <f>VLOOKUP(B52,Valores!$A$2:$O$300,14,FALSE)</f>
        <v>3.1300000000000001E-2</v>
      </c>
      <c r="R52" s="330" t="str">
        <f>VLOOKUP(B52,Valores!$A$2:$O$300,15,FALSE)</f>
        <v>COM</v>
      </c>
      <c r="S52" s="322">
        <f t="shared" si="50"/>
        <v>0</v>
      </c>
      <c r="T52" s="322">
        <f t="shared" si="30"/>
        <v>0</v>
      </c>
      <c r="U52" s="322">
        <f t="shared" si="31"/>
        <v>0</v>
      </c>
      <c r="V52" s="322">
        <f t="shared" si="32"/>
        <v>0</v>
      </c>
      <c r="W52" s="322">
        <f t="shared" si="33"/>
        <v>0</v>
      </c>
      <c r="Y52" s="3">
        <f t="shared" si="34"/>
        <v>8942.521535688451</v>
      </c>
      <c r="Z52" s="323">
        <f t="shared" si="35"/>
        <v>279.90092406704855</v>
      </c>
      <c r="AB52" s="3">
        <f t="shared" si="36"/>
        <v>8594.5360062996861</v>
      </c>
      <c r="AC52" s="323">
        <f t="shared" si="37"/>
        <v>269.00897699718018</v>
      </c>
      <c r="AE52" s="3">
        <f t="shared" si="38"/>
        <v>9070.5872761995452</v>
      </c>
      <c r="AF52" s="323">
        <f t="shared" si="39"/>
        <v>283.90938174504578</v>
      </c>
      <c r="AH52" s="3">
        <f t="shared" si="40"/>
        <v>8883.3463314522924</v>
      </c>
      <c r="AI52" s="323">
        <f t="shared" si="41"/>
        <v>278.04874017445678</v>
      </c>
      <c r="AK52" s="3">
        <f t="shared" si="42"/>
        <v>8961.0689877624718</v>
      </c>
      <c r="AL52" s="323">
        <f t="shared" si="43"/>
        <v>280.48145931696536</v>
      </c>
    </row>
    <row r="53" spans="1:38" x14ac:dyDescent="0.2">
      <c r="A53" s="61">
        <v>11</v>
      </c>
      <c r="B53" s="28" t="s">
        <v>387</v>
      </c>
      <c r="C53" s="28" t="str">
        <f>VLOOKUP(B53,Valores!$A$2:$F$223,5,FALSE)</f>
        <v>m³</v>
      </c>
      <c r="D53" s="281">
        <v>7.15</v>
      </c>
      <c r="E53" s="209">
        <f>VLOOKUP($B53,Valores!$A$2:$G$300,6,FALSE)*VLOOKUP(VLOOKUP($B53,Indices_Poder!$B$5:$E$250,3,FALSE),Indices_Poder!$G$6:$N$28,4,FALSE)</f>
        <v>3532.8480140991414</v>
      </c>
      <c r="F53" s="289">
        <f>$E53*VLOOKUP(F$42,Regional!$A$2:$B$7,2,FALSE)</f>
        <v>3577.0086142753808</v>
      </c>
      <c r="G53" s="289">
        <f>$E53*VLOOKUP(G$42,Regional!$A$2:$B$7,2,FALSE)</f>
        <v>3437.8144025198744</v>
      </c>
      <c r="H53" s="289">
        <f>$E53*VLOOKUP(H$42,Regional!$A$2:$B$7,2,FALSE)</f>
        <v>3628.2349104798182</v>
      </c>
      <c r="I53" s="289">
        <f>$E53*VLOOKUP(I$42,Regional!$A$2:$B$7,2,FALSE)</f>
        <v>3553.3385325809168</v>
      </c>
      <c r="J53" s="290">
        <f>$E53*VLOOKUP(J$42,Regional!$A$2:$B$7,2,FALSE)</f>
        <v>3584.4275951049885</v>
      </c>
      <c r="K53" s="97">
        <f t="shared" si="44"/>
        <v>25259.863300808862</v>
      </c>
      <c r="L53" s="63">
        <f t="shared" si="45"/>
        <v>25575.611592068974</v>
      </c>
      <c r="M53" s="63">
        <f t="shared" si="46"/>
        <v>24580.372978017102</v>
      </c>
      <c r="N53" s="63">
        <f t="shared" si="47"/>
        <v>25941.8796099307</v>
      </c>
      <c r="O53" s="63">
        <f t="shared" si="48"/>
        <v>25406.370507953558</v>
      </c>
      <c r="P53" s="64">
        <f t="shared" si="49"/>
        <v>25628.65730500067</v>
      </c>
      <c r="Q53" s="330">
        <f>VLOOKUP(B53,Valores!$A$2:$O$300,14,FALSE)</f>
        <v>3.1300000000000001E-2</v>
      </c>
      <c r="R53" s="330" t="str">
        <f>VLOOKUP(B53,Valores!$A$2:$O$300,15,FALSE)</f>
        <v>COM</v>
      </c>
      <c r="S53" s="322">
        <f t="shared" si="50"/>
        <v>0</v>
      </c>
      <c r="T53" s="322">
        <f t="shared" si="30"/>
        <v>0</v>
      </c>
      <c r="U53" s="322">
        <f t="shared" si="31"/>
        <v>0</v>
      </c>
      <c r="V53" s="322">
        <f t="shared" si="32"/>
        <v>0</v>
      </c>
      <c r="W53" s="322">
        <f t="shared" si="33"/>
        <v>0</v>
      </c>
      <c r="Y53" s="3">
        <f t="shared" si="34"/>
        <v>25575.611592068974</v>
      </c>
      <c r="Z53" s="323">
        <f t="shared" si="35"/>
        <v>800.51664283175887</v>
      </c>
      <c r="AB53" s="3">
        <f t="shared" si="36"/>
        <v>24580.372978017102</v>
      </c>
      <c r="AC53" s="323">
        <f t="shared" si="37"/>
        <v>769.36567421193536</v>
      </c>
      <c r="AE53" s="3">
        <f t="shared" si="38"/>
        <v>25941.8796099307</v>
      </c>
      <c r="AF53" s="323">
        <f t="shared" si="39"/>
        <v>811.98083179083096</v>
      </c>
      <c r="AH53" s="3">
        <f t="shared" si="40"/>
        <v>25406.370507953558</v>
      </c>
      <c r="AI53" s="323">
        <f t="shared" si="41"/>
        <v>795.21939689894634</v>
      </c>
      <c r="AK53" s="3">
        <f t="shared" si="42"/>
        <v>25628.65730500067</v>
      </c>
      <c r="AL53" s="323">
        <f t="shared" si="43"/>
        <v>802.17697364652099</v>
      </c>
    </row>
    <row r="54" spans="1:38" x14ac:dyDescent="0.2">
      <c r="A54" s="61">
        <v>12</v>
      </c>
      <c r="B54" s="28" t="s">
        <v>409</v>
      </c>
      <c r="C54" s="28" t="str">
        <f>VLOOKUP(B54,Valores!$A$2:$F$223,5,FALSE)</f>
        <v>m³</v>
      </c>
      <c r="D54" s="281">
        <v>0</v>
      </c>
      <c r="E54" s="209">
        <f>VLOOKUP($B54,Valores!$A$2:$G$300,6,FALSE)*VLOOKUP(VLOOKUP($B54,Indices_Poder!$B$5:$E$250,3,FALSE),Indices_Poder!$G$6:$N$28,4,FALSE)</f>
        <v>3532.8480140991414</v>
      </c>
      <c r="F54" s="289">
        <f>$E54*VLOOKUP(F$42,Regional!$A$2:$B$7,2,FALSE)</f>
        <v>3577.0086142753808</v>
      </c>
      <c r="G54" s="289">
        <f>$E54*VLOOKUP(G$42,Regional!$A$2:$B$7,2,FALSE)</f>
        <v>3437.8144025198744</v>
      </c>
      <c r="H54" s="289">
        <f>$E54*VLOOKUP(H$42,Regional!$A$2:$B$7,2,FALSE)</f>
        <v>3628.2349104798182</v>
      </c>
      <c r="I54" s="289">
        <f>$E54*VLOOKUP(I$42,Regional!$A$2:$B$7,2,FALSE)</f>
        <v>3553.3385325809168</v>
      </c>
      <c r="J54" s="290">
        <f>$E54*VLOOKUP(J$42,Regional!$A$2:$B$7,2,FALSE)</f>
        <v>3584.4275951049885</v>
      </c>
      <c r="K54" s="97">
        <f t="shared" ref="K54:K55" si="51">D54*E54</f>
        <v>0</v>
      </c>
      <c r="L54" s="63">
        <f t="shared" si="45"/>
        <v>0</v>
      </c>
      <c r="M54" s="63">
        <f t="shared" si="46"/>
        <v>0</v>
      </c>
      <c r="N54" s="63">
        <f t="shared" si="47"/>
        <v>0</v>
      </c>
      <c r="O54" s="63">
        <f t="shared" si="48"/>
        <v>0</v>
      </c>
      <c r="P54" s="64">
        <f t="shared" si="49"/>
        <v>0</v>
      </c>
      <c r="Q54" s="330">
        <f>VLOOKUP(B54,Valores!$A$2:$O$300,14,FALSE)</f>
        <v>3.1300000000000001E-2</v>
      </c>
      <c r="R54" s="330" t="str">
        <f>VLOOKUP(B54,Valores!$A$2:$O$300,15,FALSE)</f>
        <v>COM</v>
      </c>
      <c r="S54" s="322">
        <f t="shared" si="50"/>
        <v>0</v>
      </c>
      <c r="T54" s="322">
        <f t="shared" si="30"/>
        <v>0</v>
      </c>
      <c r="U54" s="322">
        <f t="shared" si="31"/>
        <v>0</v>
      </c>
      <c r="V54" s="322">
        <f t="shared" si="32"/>
        <v>0</v>
      </c>
      <c r="W54" s="322">
        <f t="shared" si="33"/>
        <v>0</v>
      </c>
      <c r="Y54" s="3">
        <f t="shared" si="34"/>
        <v>0</v>
      </c>
      <c r="Z54" s="323">
        <f t="shared" si="35"/>
        <v>0</v>
      </c>
      <c r="AB54" s="3">
        <f t="shared" si="36"/>
        <v>0</v>
      </c>
      <c r="AC54" s="323">
        <f t="shared" si="37"/>
        <v>0</v>
      </c>
      <c r="AE54" s="3">
        <f t="shared" si="38"/>
        <v>0</v>
      </c>
      <c r="AF54" s="323">
        <f t="shared" si="39"/>
        <v>0</v>
      </c>
      <c r="AH54" s="3">
        <f t="shared" si="40"/>
        <v>0</v>
      </c>
      <c r="AI54" s="323">
        <f t="shared" si="41"/>
        <v>0</v>
      </c>
      <c r="AK54" s="3">
        <f t="shared" si="42"/>
        <v>0</v>
      </c>
      <c r="AL54" s="323">
        <f t="shared" si="43"/>
        <v>0</v>
      </c>
    </row>
    <row r="55" spans="1:38" x14ac:dyDescent="0.2">
      <c r="A55" s="61">
        <v>13</v>
      </c>
      <c r="B55" s="28" t="s">
        <v>411</v>
      </c>
      <c r="C55" s="28" t="str">
        <f>VLOOKUP(B55,Valores!$A$2:$F$223,5,FALSE)</f>
        <v>m³</v>
      </c>
      <c r="D55" s="281">
        <v>0</v>
      </c>
      <c r="E55" s="209">
        <f>VLOOKUP($B55,Valores!$A$2:$G$300,6,FALSE)*VLOOKUP(VLOOKUP($B55,Indices_Poder!$B$5:$E$250,3,FALSE),Indices_Poder!$G$6:$N$28,4,FALSE)</f>
        <v>3532.8480140991414</v>
      </c>
      <c r="F55" s="289">
        <f>$E55*VLOOKUP(F$42,Regional!$A$2:$B$7,2,FALSE)</f>
        <v>3577.0086142753808</v>
      </c>
      <c r="G55" s="289">
        <f>$E55*VLOOKUP(G$42,Regional!$A$2:$B$7,2,FALSE)</f>
        <v>3437.8144025198744</v>
      </c>
      <c r="H55" s="289">
        <f>$E55*VLOOKUP(H$42,Regional!$A$2:$B$7,2,FALSE)</f>
        <v>3628.2349104798182</v>
      </c>
      <c r="I55" s="289">
        <f>$E55*VLOOKUP(I$42,Regional!$A$2:$B$7,2,FALSE)</f>
        <v>3553.3385325809168</v>
      </c>
      <c r="J55" s="290">
        <f>$E55*VLOOKUP(J$42,Regional!$A$2:$B$7,2,FALSE)</f>
        <v>3584.4275951049885</v>
      </c>
      <c r="K55" s="97">
        <f t="shared" si="51"/>
        <v>0</v>
      </c>
      <c r="L55" s="63">
        <f t="shared" si="45"/>
        <v>0</v>
      </c>
      <c r="M55" s="63">
        <f t="shared" si="46"/>
        <v>0</v>
      </c>
      <c r="N55" s="63">
        <f t="shared" si="47"/>
        <v>0</v>
      </c>
      <c r="O55" s="63">
        <f t="shared" si="48"/>
        <v>0</v>
      </c>
      <c r="P55" s="64">
        <f t="shared" si="49"/>
        <v>0</v>
      </c>
      <c r="Q55" s="330">
        <f>VLOOKUP(B55,Valores!$A$2:$O$300,14,FALSE)</f>
        <v>3.1300000000000001E-2</v>
      </c>
      <c r="R55" s="330" t="str">
        <f>VLOOKUP(B55,Valores!$A$2:$O$300,15,FALSE)</f>
        <v>COM</v>
      </c>
      <c r="S55" s="322">
        <f t="shared" si="50"/>
        <v>0</v>
      </c>
      <c r="T55" s="322">
        <f t="shared" si="30"/>
        <v>0</v>
      </c>
      <c r="U55" s="322">
        <f t="shared" si="31"/>
        <v>0</v>
      </c>
      <c r="V55" s="322">
        <f t="shared" si="32"/>
        <v>0</v>
      </c>
      <c r="W55" s="322">
        <f t="shared" si="33"/>
        <v>0</v>
      </c>
      <c r="Y55" s="3">
        <f t="shared" si="34"/>
        <v>0</v>
      </c>
      <c r="Z55" s="323">
        <f t="shared" si="35"/>
        <v>0</v>
      </c>
      <c r="AB55" s="3">
        <f t="shared" si="36"/>
        <v>0</v>
      </c>
      <c r="AC55" s="323">
        <f t="shared" si="37"/>
        <v>0</v>
      </c>
      <c r="AE55" s="3">
        <f t="shared" si="38"/>
        <v>0</v>
      </c>
      <c r="AF55" s="323">
        <f t="shared" si="39"/>
        <v>0</v>
      </c>
      <c r="AH55" s="3">
        <f t="shared" si="40"/>
        <v>0</v>
      </c>
      <c r="AI55" s="323">
        <f t="shared" si="41"/>
        <v>0</v>
      </c>
      <c r="AK55" s="3">
        <f t="shared" si="42"/>
        <v>0</v>
      </c>
      <c r="AL55" s="323">
        <f t="shared" si="43"/>
        <v>0</v>
      </c>
    </row>
    <row r="56" spans="1:38" x14ac:dyDescent="0.2">
      <c r="A56" s="61">
        <v>14</v>
      </c>
      <c r="B56" s="28" t="s">
        <v>391</v>
      </c>
      <c r="C56" s="28" t="str">
        <f>VLOOKUP(B56,Valores!$A$2:$F$223,5,FALSE)</f>
        <v>m³</v>
      </c>
      <c r="D56" s="283">
        <v>60</v>
      </c>
      <c r="E56" s="209">
        <f>VLOOKUP($B56,Valores!$A$2:$G$300,6,FALSE)*VLOOKUP(VLOOKUP($B56,Indices_Poder!$B$5:$E$250,3,FALSE),Indices_Poder!$G$6:$N$28,4,FALSE)</f>
        <v>3532.8480140991414</v>
      </c>
      <c r="F56" s="291">
        <f>$E56*VLOOKUP(F$42,Regional!$A$2:$B$7,2,FALSE)</f>
        <v>3577.0086142753808</v>
      </c>
      <c r="G56" s="291">
        <f>$E56*VLOOKUP(G$42,Regional!$A$2:$B$7,2,FALSE)</f>
        <v>3437.8144025198744</v>
      </c>
      <c r="H56" s="291">
        <f>$E56*VLOOKUP(H$42,Regional!$A$2:$B$7,2,FALSE)</f>
        <v>3628.2349104798182</v>
      </c>
      <c r="I56" s="291">
        <f>$E56*VLOOKUP(I$42,Regional!$A$2:$B$7,2,FALSE)</f>
        <v>3553.3385325809168</v>
      </c>
      <c r="J56" s="292">
        <f>$E56*VLOOKUP(J$42,Regional!$A$2:$B$7,2,FALSE)</f>
        <v>3584.4275951049885</v>
      </c>
      <c r="K56" s="98">
        <f t="shared" si="44"/>
        <v>211970.88084594847</v>
      </c>
      <c r="L56" s="67">
        <f t="shared" si="45"/>
        <v>214620.51685652285</v>
      </c>
      <c r="M56" s="67">
        <f t="shared" si="46"/>
        <v>206268.86415119248</v>
      </c>
      <c r="N56" s="67">
        <f t="shared" si="47"/>
        <v>217694.09462878908</v>
      </c>
      <c r="O56" s="67">
        <f t="shared" si="48"/>
        <v>213200.31195485502</v>
      </c>
      <c r="P56" s="68">
        <f t="shared" si="49"/>
        <v>215065.65570629932</v>
      </c>
      <c r="Q56" s="330">
        <f>VLOOKUP(B56,Valores!$A$2:$O$300,14,FALSE)</f>
        <v>3.1300000000000001E-2</v>
      </c>
      <c r="R56" s="330" t="str">
        <f>VLOOKUP(B56,Valores!$A$2:$O$300,15,FALSE)</f>
        <v>COM</v>
      </c>
      <c r="S56" s="322">
        <f t="shared" si="50"/>
        <v>0</v>
      </c>
      <c r="T56" s="322">
        <f t="shared" si="30"/>
        <v>0</v>
      </c>
      <c r="U56" s="322">
        <f t="shared" si="31"/>
        <v>0</v>
      </c>
      <c r="V56" s="322">
        <f t="shared" si="32"/>
        <v>0</v>
      </c>
      <c r="W56" s="322">
        <f t="shared" si="33"/>
        <v>0</v>
      </c>
      <c r="Y56" s="3">
        <f t="shared" si="34"/>
        <v>214620.51685652285</v>
      </c>
      <c r="Z56" s="323">
        <f t="shared" si="35"/>
        <v>6717.6221776091652</v>
      </c>
      <c r="AB56" s="3">
        <f t="shared" si="36"/>
        <v>206268.86415119248</v>
      </c>
      <c r="AC56" s="323">
        <f t="shared" si="37"/>
        <v>6456.2154479323253</v>
      </c>
      <c r="AE56" s="3">
        <f t="shared" si="38"/>
        <v>217694.09462878908</v>
      </c>
      <c r="AF56" s="323">
        <f t="shared" si="39"/>
        <v>6813.8251618810982</v>
      </c>
      <c r="AH56" s="3">
        <f t="shared" si="40"/>
        <v>213200.31195485502</v>
      </c>
      <c r="AI56" s="323">
        <f t="shared" si="41"/>
        <v>6673.1697641869623</v>
      </c>
      <c r="AK56" s="3">
        <f t="shared" si="42"/>
        <v>215065.65570629932</v>
      </c>
      <c r="AL56" s="323">
        <f t="shared" si="43"/>
        <v>6731.5550236071695</v>
      </c>
    </row>
    <row r="57" spans="1:38" s="41" customFormat="1" x14ac:dyDescent="0.2">
      <c r="A57" s="36"/>
      <c r="B57" s="45" t="s">
        <v>20</v>
      </c>
      <c r="C57" s="37"/>
      <c r="D57" s="129"/>
      <c r="E57" s="94"/>
      <c r="F57" s="38"/>
      <c r="G57" s="38"/>
      <c r="H57" s="38"/>
      <c r="I57" s="38"/>
      <c r="J57" s="38"/>
      <c r="K57" s="95">
        <f t="shared" ref="K57:P57" si="52">SUM(K43:K56)</f>
        <v>3831373.395220323</v>
      </c>
      <c r="L57" s="38">
        <f t="shared" si="52"/>
        <v>3879265.5626605768</v>
      </c>
      <c r="M57" s="38">
        <f t="shared" si="52"/>
        <v>3728309.4508888964</v>
      </c>
      <c r="N57" s="38">
        <f t="shared" si="52"/>
        <v>3934820.4768912713</v>
      </c>
      <c r="O57" s="38">
        <f t="shared" si="52"/>
        <v>3853595.3609126015</v>
      </c>
      <c r="P57" s="38">
        <f t="shared" si="52"/>
        <v>3887311.4467905401</v>
      </c>
      <c r="S57" s="313">
        <f>SUMIF($Q43:$Q56,"&lt;&gt;Rateio",Z43:Z56)</f>
        <v>180911.04107322535</v>
      </c>
      <c r="T57" s="313">
        <f>SUMIF($Q43:$Q56,"&lt;&gt;Rateio",AC43:AC56)</f>
        <v>173871.14475886972</v>
      </c>
      <c r="U57" s="313">
        <f>SUMIF($Q43:$Q56,"&lt;&gt;Rateio",AF43:AF56)</f>
        <v>183501.86585896538</v>
      </c>
      <c r="V57" s="313">
        <f>SUMIF($Q43:$Q56,"&lt;&gt;Rateio",AI43:AI56)</f>
        <v>179713.90134464204</v>
      </c>
      <c r="W57" s="313">
        <f>SUMIF($Q43:$Q56,"&lt;&gt;Rateio",AL43:AL56)</f>
        <v>181286.2639732291</v>
      </c>
      <c r="Z57" s="325"/>
      <c r="AC57" s="325"/>
      <c r="AF57" s="325"/>
      <c r="AI57" s="325"/>
      <c r="AL57" s="325"/>
    </row>
    <row r="58" spans="1:38" s="41" customFormat="1" ht="12.75" hidden="1" customHeight="1" x14ac:dyDescent="0.2">
      <c r="A58" s="36"/>
      <c r="B58" s="37"/>
      <c r="C58" s="37"/>
      <c r="D58" s="129"/>
      <c r="E58" s="93" t="s">
        <v>58</v>
      </c>
      <c r="F58" s="84" t="s">
        <v>11</v>
      </c>
      <c r="G58" s="84" t="s">
        <v>12</v>
      </c>
      <c r="H58" s="84" t="s">
        <v>13</v>
      </c>
      <c r="I58" s="84" t="s">
        <v>14</v>
      </c>
      <c r="J58" s="84" t="s">
        <v>15</v>
      </c>
      <c r="K58" s="121"/>
      <c r="L58" s="38"/>
      <c r="M58" s="38"/>
      <c r="N58" s="38"/>
      <c r="O58" s="38"/>
      <c r="P58" s="38"/>
      <c r="S58" s="326"/>
      <c r="T58" s="326"/>
      <c r="U58" s="326"/>
      <c r="V58" s="326"/>
      <c r="W58" s="326"/>
      <c r="Z58" s="325"/>
      <c r="AC58" s="325"/>
      <c r="AF58" s="325"/>
      <c r="AI58" s="325"/>
      <c r="AL58" s="325"/>
    </row>
    <row r="59" spans="1:38" s="2" customFormat="1" ht="12.75" hidden="1" customHeight="1" x14ac:dyDescent="0.2">
      <c r="A59" s="11"/>
      <c r="B59" s="12" t="s">
        <v>163</v>
      </c>
      <c r="C59" s="12"/>
      <c r="D59" s="130"/>
      <c r="E59" s="99" t="e">
        <f>(SUMIF(#REF!,"Obras civis",K43:K56)+#REF!)*3.98%</f>
        <v>#REF!</v>
      </c>
      <c r="F59" s="14" t="e">
        <f>(SUMIF(#REF!,"Obras civis",L43:L56)+#REF!)*3.98%</f>
        <v>#REF!</v>
      </c>
      <c r="G59" s="14" t="e">
        <f>(SUMIF(#REF!,"Obras civis",M43:M56)+#REF!)*3.98%</f>
        <v>#REF!</v>
      </c>
      <c r="H59" s="14" t="e">
        <f>(SUMIF(#REF!,"Obras civis",N43:N56)+#REF!)*3.98%</f>
        <v>#REF!</v>
      </c>
      <c r="I59" s="14" t="e">
        <f>(SUMIF(#REF!,"Obras civis",O43:O56)+#REF!)*3.98%</f>
        <v>#REF!</v>
      </c>
      <c r="J59" s="14" t="e">
        <f>(SUMIF(#REF!,"Obras civis",P43:P56)+#REF!)*3.98%</f>
        <v>#REF!</v>
      </c>
      <c r="K59" s="99"/>
      <c r="L59" s="14"/>
      <c r="M59" s="14"/>
      <c r="N59" s="14"/>
      <c r="O59" s="14"/>
      <c r="P59" s="14"/>
      <c r="Q59" s="41"/>
      <c r="R59" s="41"/>
      <c r="S59" s="322"/>
      <c r="T59" s="322"/>
      <c r="U59" s="322"/>
      <c r="V59" s="322"/>
      <c r="W59" s="322"/>
      <c r="Z59" s="323"/>
      <c r="AC59" s="323"/>
      <c r="AF59" s="323"/>
      <c r="AI59" s="323"/>
      <c r="AL59" s="323"/>
    </row>
    <row r="60" spans="1:38" s="2" customFormat="1" ht="12.75" hidden="1" customHeight="1" x14ac:dyDescent="0.2">
      <c r="A60" s="11"/>
      <c r="B60" s="12" t="s">
        <v>22</v>
      </c>
      <c r="C60" s="31"/>
      <c r="D60" s="131"/>
      <c r="E60" s="100" t="e">
        <f>K57+#REF!+E59</f>
        <v>#REF!</v>
      </c>
      <c r="F60" s="32" t="e">
        <f>L57+#REF!+F59</f>
        <v>#REF!</v>
      </c>
      <c r="G60" s="32" t="e">
        <f>M57+#REF!+G59</f>
        <v>#REF!</v>
      </c>
      <c r="H60" s="32" t="e">
        <f>N57+#REF!+H59</f>
        <v>#REF!</v>
      </c>
      <c r="I60" s="32" t="e">
        <f>O57+#REF!+I59</f>
        <v>#REF!</v>
      </c>
      <c r="J60" s="32" t="e">
        <f>P57+#REF!+J59</f>
        <v>#REF!</v>
      </c>
      <c r="K60" s="100"/>
      <c r="L60" s="32"/>
      <c r="M60" s="32"/>
      <c r="N60" s="32"/>
      <c r="O60" s="32"/>
      <c r="P60" s="32"/>
      <c r="Q60" s="41"/>
      <c r="R60" s="41"/>
      <c r="S60" s="322"/>
      <c r="T60" s="322"/>
      <c r="U60" s="322"/>
      <c r="V60" s="322"/>
      <c r="W60" s="322"/>
      <c r="Z60" s="323"/>
      <c r="AC60" s="323"/>
      <c r="AF60" s="323"/>
      <c r="AI60" s="323"/>
      <c r="AL60" s="323"/>
    </row>
    <row r="61" spans="1:38" s="2" customFormat="1" ht="12.75" hidden="1" customHeight="1" x14ac:dyDescent="0.2">
      <c r="A61" s="11"/>
      <c r="B61" s="12" t="s">
        <v>155</v>
      </c>
      <c r="C61" s="12"/>
      <c r="D61" s="130"/>
      <c r="E61" s="99" t="e">
        <f>E60*2.7%</f>
        <v>#REF!</v>
      </c>
      <c r="F61" s="14" t="e">
        <f>F60*2.7%</f>
        <v>#REF!</v>
      </c>
      <c r="G61" s="14" t="e">
        <f t="shared" ref="G61:J61" si="53">G60*2.7%</f>
        <v>#REF!</v>
      </c>
      <c r="H61" s="14" t="e">
        <f t="shared" si="53"/>
        <v>#REF!</v>
      </c>
      <c r="I61" s="14" t="e">
        <f t="shared" si="53"/>
        <v>#REF!</v>
      </c>
      <c r="J61" s="14" t="e">
        <f t="shared" si="53"/>
        <v>#REF!</v>
      </c>
      <c r="K61" s="99"/>
      <c r="L61" s="14"/>
      <c r="M61" s="14"/>
      <c r="N61" s="14"/>
      <c r="O61" s="14"/>
      <c r="P61" s="14"/>
      <c r="Q61" s="41"/>
      <c r="R61" s="41"/>
      <c r="S61" s="322"/>
      <c r="T61" s="322"/>
      <c r="U61" s="322"/>
      <c r="V61" s="322"/>
      <c r="W61" s="322"/>
      <c r="Z61" s="323"/>
      <c r="AC61" s="323"/>
      <c r="AF61" s="323"/>
      <c r="AI61" s="323"/>
      <c r="AL61" s="323"/>
    </row>
    <row r="62" spans="1:38" s="2" customFormat="1" ht="12.75" hidden="1" customHeight="1" x14ac:dyDescent="0.2">
      <c r="A62" s="11"/>
      <c r="B62" s="12" t="s">
        <v>156</v>
      </c>
      <c r="C62" s="31"/>
      <c r="D62" s="131"/>
      <c r="E62" s="100" t="e">
        <f>E60*1.4%</f>
        <v>#REF!</v>
      </c>
      <c r="F62" s="32" t="e">
        <f>F60*1.4%</f>
        <v>#REF!</v>
      </c>
      <c r="G62" s="32" t="e">
        <f t="shared" ref="G62:J62" si="54">G60*1.4%</f>
        <v>#REF!</v>
      </c>
      <c r="H62" s="32" t="e">
        <f t="shared" si="54"/>
        <v>#REF!</v>
      </c>
      <c r="I62" s="32" t="e">
        <f t="shared" si="54"/>
        <v>#REF!</v>
      </c>
      <c r="J62" s="32" t="e">
        <f t="shared" si="54"/>
        <v>#REF!</v>
      </c>
      <c r="K62" s="100"/>
      <c r="L62" s="32"/>
      <c r="M62" s="32"/>
      <c r="N62" s="32"/>
      <c r="O62" s="32"/>
      <c r="P62" s="32"/>
      <c r="Q62" s="41"/>
      <c r="R62" s="41"/>
      <c r="S62" s="322"/>
      <c r="T62" s="322"/>
      <c r="U62" s="322"/>
      <c r="V62" s="322"/>
      <c r="W62" s="322"/>
      <c r="Z62" s="323"/>
      <c r="AC62" s="323"/>
      <c r="AF62" s="323"/>
      <c r="AI62" s="323"/>
      <c r="AL62" s="323"/>
    </row>
    <row r="63" spans="1:38" s="2" customFormat="1" ht="12.75" hidden="1" customHeight="1" x14ac:dyDescent="0.2">
      <c r="A63" s="11"/>
      <c r="B63" s="12" t="s">
        <v>160</v>
      </c>
      <c r="C63" s="12"/>
      <c r="D63" s="12"/>
      <c r="E63" s="99" t="e">
        <f>E60*3.99%</f>
        <v>#REF!</v>
      </c>
      <c r="F63" s="14" t="e">
        <f>F60*3.99%</f>
        <v>#REF!</v>
      </c>
      <c r="G63" s="14" t="e">
        <f t="shared" ref="G63:J63" si="55">G60*3.99%</f>
        <v>#REF!</v>
      </c>
      <c r="H63" s="14" t="e">
        <f t="shared" si="55"/>
        <v>#REF!</v>
      </c>
      <c r="I63" s="14" t="e">
        <f t="shared" si="55"/>
        <v>#REF!</v>
      </c>
      <c r="J63" s="14" t="e">
        <f t="shared" si="55"/>
        <v>#REF!</v>
      </c>
      <c r="K63" s="99"/>
      <c r="L63" s="14"/>
      <c r="M63" s="14"/>
      <c r="N63" s="14"/>
      <c r="O63" s="14"/>
      <c r="P63" s="14"/>
      <c r="Q63" s="41"/>
      <c r="R63" s="41"/>
      <c r="S63" s="322"/>
      <c r="T63" s="322"/>
      <c r="U63" s="322"/>
      <c r="V63" s="322"/>
      <c r="W63" s="322"/>
      <c r="Z63" s="323"/>
      <c r="AC63" s="323"/>
      <c r="AF63" s="323"/>
      <c r="AI63" s="323"/>
      <c r="AL63" s="323"/>
    </row>
    <row r="64" spans="1:38" s="2" customFormat="1" ht="12.75" hidden="1" customHeight="1" x14ac:dyDescent="0.2">
      <c r="A64" s="11"/>
      <c r="B64" s="33" t="s">
        <v>157</v>
      </c>
      <c r="C64" s="33"/>
      <c r="D64" s="132"/>
      <c r="E64" s="101" t="e">
        <f>E60*2.7%</f>
        <v>#REF!</v>
      </c>
      <c r="F64" s="34" t="e">
        <f>F60*2.7%</f>
        <v>#REF!</v>
      </c>
      <c r="G64" s="34" t="e">
        <f t="shared" ref="G64:J64" si="56">G60*2.7%</f>
        <v>#REF!</v>
      </c>
      <c r="H64" s="34" t="e">
        <f t="shared" si="56"/>
        <v>#REF!</v>
      </c>
      <c r="I64" s="34" t="e">
        <f t="shared" si="56"/>
        <v>#REF!</v>
      </c>
      <c r="J64" s="34" t="e">
        <f t="shared" si="56"/>
        <v>#REF!</v>
      </c>
      <c r="K64" s="101"/>
      <c r="L64" s="34"/>
      <c r="M64" s="34"/>
      <c r="N64" s="34"/>
      <c r="O64" s="34"/>
      <c r="P64" s="34"/>
      <c r="Q64" s="41"/>
      <c r="R64" s="41"/>
      <c r="S64" s="322"/>
      <c r="T64" s="322"/>
      <c r="U64" s="322"/>
      <c r="V64" s="322"/>
      <c r="W64" s="322"/>
      <c r="Z64" s="323"/>
      <c r="AC64" s="323"/>
      <c r="AF64" s="323"/>
      <c r="AI64" s="323"/>
      <c r="AL64" s="323"/>
    </row>
    <row r="65" spans="1:38" s="2" customFormat="1" ht="12.75" hidden="1" customHeight="1" x14ac:dyDescent="0.2">
      <c r="A65" s="11"/>
      <c r="B65" s="12" t="s">
        <v>23</v>
      </c>
      <c r="C65" s="12"/>
      <c r="D65" s="130"/>
      <c r="E65" s="101" t="e">
        <f>E60+E61+E62+E63+E64</f>
        <v>#REF!</v>
      </c>
      <c r="F65" s="14" t="e">
        <f>F60+F61+F62+F63+F64</f>
        <v>#REF!</v>
      </c>
      <c r="G65" s="14" t="e">
        <f t="shared" ref="G65:J65" si="57">G60+G61+G62+G63+G64</f>
        <v>#REF!</v>
      </c>
      <c r="H65" s="14" t="e">
        <f t="shared" si="57"/>
        <v>#REF!</v>
      </c>
      <c r="I65" s="14" t="e">
        <f t="shared" si="57"/>
        <v>#REF!</v>
      </c>
      <c r="J65" s="14" t="e">
        <f t="shared" si="57"/>
        <v>#REF!</v>
      </c>
      <c r="K65" s="99"/>
      <c r="L65" s="14"/>
      <c r="M65" s="14"/>
      <c r="N65" s="14"/>
      <c r="O65" s="14"/>
      <c r="P65" s="14"/>
      <c r="Q65" s="41"/>
      <c r="R65" s="41"/>
      <c r="S65" s="322"/>
      <c r="T65" s="322"/>
      <c r="U65" s="322"/>
      <c r="V65" s="322"/>
      <c r="W65" s="322"/>
      <c r="Z65" s="323"/>
      <c r="AC65" s="323"/>
      <c r="AF65" s="323"/>
      <c r="AI65" s="323"/>
      <c r="AL65" s="323"/>
    </row>
    <row r="66" spans="1:38" s="2" customFormat="1" ht="12.75" hidden="1" customHeight="1" x14ac:dyDescent="0.2">
      <c r="A66" s="12"/>
      <c r="B66" s="12" t="s">
        <v>24</v>
      </c>
      <c r="C66" s="12"/>
      <c r="D66" s="130"/>
      <c r="E66" s="99" t="e">
        <f t="shared" ref="E66:J66" si="58">E65*3%</f>
        <v>#REF!</v>
      </c>
      <c r="F66" s="14" t="e">
        <f t="shared" si="58"/>
        <v>#REF!</v>
      </c>
      <c r="G66" s="14" t="e">
        <f t="shared" si="58"/>
        <v>#REF!</v>
      </c>
      <c r="H66" s="14" t="e">
        <f t="shared" si="58"/>
        <v>#REF!</v>
      </c>
      <c r="I66" s="14" t="e">
        <f t="shared" si="58"/>
        <v>#REF!</v>
      </c>
      <c r="J66" s="14" t="e">
        <f t="shared" si="58"/>
        <v>#REF!</v>
      </c>
      <c r="K66" s="99"/>
      <c r="L66" s="14"/>
      <c r="M66" s="14"/>
      <c r="N66" s="14"/>
      <c r="O66" s="14"/>
      <c r="P66" s="14"/>
      <c r="Q66" s="41"/>
      <c r="R66" s="41"/>
      <c r="S66" s="322"/>
      <c r="T66" s="322"/>
      <c r="U66" s="322"/>
      <c r="V66" s="322"/>
      <c r="W66" s="322"/>
      <c r="Z66" s="323"/>
      <c r="AC66" s="323"/>
      <c r="AF66" s="323"/>
      <c r="AI66" s="323"/>
      <c r="AL66" s="323"/>
    </row>
    <row r="67" spans="1:38" s="2" customFormat="1" ht="12.75" hidden="1" customHeight="1" x14ac:dyDescent="0.2">
      <c r="A67" s="35"/>
      <c r="B67" s="35" t="s">
        <v>158</v>
      </c>
      <c r="C67" s="35"/>
      <c r="D67" s="133"/>
      <c r="E67" s="102" t="e">
        <f>E65*2.7%</f>
        <v>#REF!</v>
      </c>
      <c r="F67" s="13" t="e">
        <f>F65*2.7%</f>
        <v>#REF!</v>
      </c>
      <c r="G67" s="13" t="e">
        <f t="shared" ref="G67:J67" si="59">G65*2.7%</f>
        <v>#REF!</v>
      </c>
      <c r="H67" s="13" t="e">
        <f t="shared" si="59"/>
        <v>#REF!</v>
      </c>
      <c r="I67" s="13" t="e">
        <f t="shared" si="59"/>
        <v>#REF!</v>
      </c>
      <c r="J67" s="13" t="e">
        <f t="shared" si="59"/>
        <v>#REF!</v>
      </c>
      <c r="K67" s="102"/>
      <c r="L67" s="13"/>
      <c r="M67" s="13"/>
      <c r="N67" s="13"/>
      <c r="O67" s="13"/>
      <c r="P67" s="13"/>
      <c r="Q67" s="41"/>
      <c r="R67" s="41"/>
      <c r="S67" s="322"/>
      <c r="T67" s="322"/>
      <c r="U67" s="322"/>
      <c r="V67" s="322"/>
      <c r="W67" s="322"/>
      <c r="Z67" s="323"/>
      <c r="AC67" s="323"/>
      <c r="AF67" s="323"/>
      <c r="AI67" s="323"/>
      <c r="AL67" s="323"/>
    </row>
    <row r="68" spans="1:38" s="41" customFormat="1" x14ac:dyDescent="0.2">
      <c r="A68" s="36"/>
      <c r="B68" s="37" t="s">
        <v>25</v>
      </c>
      <c r="C68" s="37"/>
      <c r="D68" s="129"/>
      <c r="E68" s="94">
        <f>K57*(1+Entrada!$G$13)</f>
        <v>5409516.0967115741</v>
      </c>
      <c r="F68" s="38">
        <f>L57*(1+Entrada!$G$13)</f>
        <v>5477135.0479204683</v>
      </c>
      <c r="G68" s="38">
        <f>M57*(1+Entrada!$G$13)</f>
        <v>5264000.1137100328</v>
      </c>
      <c r="H68" s="38">
        <f>N57*(1+Entrada!$G$13)</f>
        <v>5555573.0313227857</v>
      </c>
      <c r="I68" s="38">
        <f>O57*(1+Entrada!$G$13)</f>
        <v>5440891.2900725016</v>
      </c>
      <c r="J68" s="38">
        <f>P57*(1+Entrada!$G$13)</f>
        <v>5488495.0317235636</v>
      </c>
      <c r="K68" s="94"/>
      <c r="L68" s="38"/>
      <c r="M68" s="38"/>
      <c r="N68" s="38"/>
      <c r="O68" s="38"/>
      <c r="P68" s="38"/>
      <c r="S68" s="313">
        <f>SUMIF($Q43:$Q56,"&lt;&gt;Rateio",Y43:Y56)</f>
        <v>6285235.3419049345</v>
      </c>
      <c r="T68" s="313">
        <f>SUMIF($Q43:$Q56,"&lt;&gt;Rateio",AB43:AB56)</f>
        <v>6040654.3320569796</v>
      </c>
      <c r="U68" s="313">
        <f>SUMIF($Q43:$Q56,"&lt;&gt;Rateio",AE43:AE56)</f>
        <v>6375246.119640857</v>
      </c>
      <c r="V68" s="313">
        <f>SUMIF($Q43:$Q56,"&lt;&gt;Rateio",AH43:AH56)</f>
        <v>6243644.1549510937</v>
      </c>
      <c r="W68" s="313">
        <f>SUMIF($Q43:$Q56,"&lt;&gt;Rateio",AK43:AK56)</f>
        <v>6298271.3855770342</v>
      </c>
      <c r="Z68" s="325"/>
      <c r="AC68" s="325"/>
      <c r="AF68" s="325"/>
      <c r="AI68" s="325"/>
      <c r="AL68" s="325"/>
    </row>
    <row r="69" spans="1:38" s="2" customFormat="1" x14ac:dyDescent="0.2">
      <c r="C69" s="52"/>
      <c r="E69" s="88">
        <f>AVERAGE(F69:J69)</f>
        <v>2.878349516478005E-2</v>
      </c>
      <c r="F69" s="327">
        <f>S69</f>
        <v>2.8783495164780046E-2</v>
      </c>
      <c r="G69" s="328">
        <f>T69</f>
        <v>2.8783495164780046E-2</v>
      </c>
      <c r="H69" s="328">
        <f>U69</f>
        <v>2.878349516478005E-2</v>
      </c>
      <c r="I69" s="328">
        <f>V69</f>
        <v>2.8783495164780053E-2</v>
      </c>
      <c r="J69" s="329">
        <f>W69</f>
        <v>2.878349516478005E-2</v>
      </c>
      <c r="K69" s="87"/>
      <c r="L69" s="87"/>
      <c r="M69" s="87"/>
      <c r="N69" s="3"/>
      <c r="O69" s="3"/>
      <c r="P69" s="3"/>
      <c r="Q69" s="364"/>
      <c r="R69" s="41"/>
      <c r="S69" s="308">
        <f>S57/S68</f>
        <v>2.8783495164780046E-2</v>
      </c>
      <c r="T69" s="308">
        <f>T57/T68</f>
        <v>2.8783495164780046E-2</v>
      </c>
      <c r="U69" s="308">
        <f>U57/U68</f>
        <v>2.878349516478005E-2</v>
      </c>
      <c r="V69" s="308">
        <f>V57/V68</f>
        <v>2.8783495164780053E-2</v>
      </c>
      <c r="W69" s="308">
        <f>W57/W68</f>
        <v>2.878349516478005E-2</v>
      </c>
      <c r="Y69" s="324"/>
      <c r="Z69" s="309"/>
      <c r="AB69" s="324"/>
      <c r="AC69" s="309"/>
      <c r="AE69" s="324"/>
      <c r="AF69" s="309"/>
      <c r="AH69" s="324"/>
      <c r="AI69" s="309"/>
      <c r="AK69" s="324"/>
      <c r="AL69" s="309"/>
    </row>
    <row r="70" spans="1:38" s="41" customFormat="1" x14ac:dyDescent="0.2">
      <c r="C70" s="366"/>
      <c r="E70" s="362"/>
      <c r="F70" s="363"/>
      <c r="G70" s="363"/>
      <c r="H70" s="363"/>
      <c r="I70" s="363"/>
      <c r="J70" s="363"/>
      <c r="K70" s="367"/>
      <c r="L70" s="367"/>
      <c r="M70" s="367"/>
      <c r="N70" s="364"/>
      <c r="O70" s="364"/>
      <c r="P70" s="364"/>
      <c r="Q70" s="364"/>
    </row>
    <row r="71" spans="1:38" s="2" customFormat="1" x14ac:dyDescent="0.2">
      <c r="C71" s="52"/>
      <c r="E71" s="85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364"/>
      <c r="R71" s="41"/>
    </row>
    <row r="72" spans="1:38" s="5" customFormat="1" ht="12.75" customHeight="1" x14ac:dyDescent="0.2">
      <c r="B72" s="529" t="s">
        <v>81</v>
      </c>
      <c r="C72" s="70"/>
      <c r="D72" s="52"/>
      <c r="E72" s="87"/>
      <c r="F72" s="87"/>
      <c r="G72" s="52"/>
      <c r="H72" s="53"/>
      <c r="I72" s="54"/>
      <c r="J72" s="6"/>
      <c r="K72" s="6"/>
      <c r="L72" s="112"/>
      <c r="M72" s="6"/>
      <c r="N72" s="6"/>
      <c r="Q72" s="382"/>
      <c r="R72" s="382"/>
      <c r="S72" s="359" t="s">
        <v>11</v>
      </c>
      <c r="T72" s="359" t="s">
        <v>12</v>
      </c>
      <c r="U72" s="359" t="s">
        <v>13</v>
      </c>
      <c r="V72" s="359" t="s">
        <v>14</v>
      </c>
      <c r="W72" s="359" t="s">
        <v>15</v>
      </c>
      <c r="Y72" s="360"/>
      <c r="Z72" s="361"/>
      <c r="AB72" s="360"/>
      <c r="AC72" s="361"/>
      <c r="AE72" s="360"/>
      <c r="AF72" s="361"/>
      <c r="AH72" s="360"/>
      <c r="AI72" s="361"/>
      <c r="AK72" s="360"/>
      <c r="AL72" s="361"/>
    </row>
    <row r="73" spans="1:38" s="5" customFormat="1" ht="12.75" customHeight="1" x14ac:dyDescent="0.2">
      <c r="B73" s="530"/>
      <c r="C73" s="71"/>
      <c r="D73" s="55"/>
      <c r="E73" s="89"/>
      <c r="F73" s="87"/>
      <c r="G73" s="55"/>
      <c r="H73" s="56"/>
      <c r="I73" s="56"/>
      <c r="J73" s="6"/>
      <c r="K73" s="6"/>
      <c r="L73" s="112"/>
      <c r="M73" s="6"/>
      <c r="N73" s="6"/>
      <c r="Q73" s="41" t="s">
        <v>535</v>
      </c>
      <c r="R73" s="382"/>
      <c r="S73" s="313">
        <f>SUMIF($Q76:$Q89,"Rateio",L76:L89)+F101</f>
        <v>6986505.3282209616</v>
      </c>
      <c r="T73" s="313">
        <f>SUMIF($Q76:$Q89,"Rateio",M76:M89)+G101</f>
        <v>6714635.3924857453</v>
      </c>
      <c r="U73" s="313">
        <f>SUMIF($Q76:$Q89,"Rateio",N76:N89)+H101</f>
        <v>7086558.9847732596</v>
      </c>
      <c r="V73" s="313">
        <f>SUMIF($Q76:$Q89,"Rateio",O76:O89)+I101</f>
        <v>6940273.6386416201</v>
      </c>
      <c r="W73" s="313">
        <f>SUMIF($Q76:$Q89,"Rateio",P76:P89)+J101</f>
        <v>7000995.8577906042</v>
      </c>
      <c r="Z73" s="314"/>
      <c r="AC73" s="314"/>
      <c r="AF73" s="314"/>
      <c r="AI73" s="314"/>
      <c r="AL73" s="314"/>
    </row>
    <row r="74" spans="1:38" s="8" customFormat="1" x14ac:dyDescent="0.2">
      <c r="A74" s="512" t="s">
        <v>16</v>
      </c>
      <c r="B74" s="526" t="s">
        <v>17</v>
      </c>
      <c r="C74" s="512" t="s">
        <v>0</v>
      </c>
      <c r="D74" s="527" t="s">
        <v>18</v>
      </c>
      <c r="E74" s="92">
        <f>$E$8</f>
        <v>42917</v>
      </c>
      <c r="F74" s="518" t="str">
        <f>$F$8</f>
        <v>Preço Unitário</v>
      </c>
      <c r="G74" s="518"/>
      <c r="H74" s="518"/>
      <c r="I74" s="518"/>
      <c r="J74" s="518"/>
      <c r="K74" s="92">
        <f>$K$8</f>
        <v>42917</v>
      </c>
      <c r="L74" s="516" t="str">
        <f>$L$8</f>
        <v>Preço Total</v>
      </c>
      <c r="M74" s="516"/>
      <c r="N74" s="516"/>
      <c r="O74" s="516"/>
      <c r="P74" s="516"/>
      <c r="Q74" s="424" t="s">
        <v>536</v>
      </c>
      <c r="R74" s="383"/>
      <c r="S74" s="313">
        <f>SUMIF($R76:$R89,"UAR",L76:L89)</f>
        <v>4714948.0753828082</v>
      </c>
      <c r="T74" s="313">
        <f>SUMIF($R76:$R89,"UAR",M76:M89)</f>
        <v>4531472.5650913687</v>
      </c>
      <c r="U74" s="313">
        <f>SUMIF($R76:$R89,"UAR",N76:N89)</f>
        <v>4782470.788561129</v>
      </c>
      <c r="V74" s="313">
        <f>SUMIF($R76:$R89,"UAR",O76:O89)</f>
        <v>4683747.9251555828</v>
      </c>
      <c r="W74" s="313">
        <f>SUMIF($R76:$R89,"UAR",P76:P89)</f>
        <v>4724727.2269465653</v>
      </c>
      <c r="Z74" s="316"/>
      <c r="AC74" s="316"/>
      <c r="AF74" s="316"/>
      <c r="AI74" s="316"/>
      <c r="AL74" s="316"/>
    </row>
    <row r="75" spans="1:38" s="9" customFormat="1" x14ac:dyDescent="0.2">
      <c r="A75" s="512"/>
      <c r="B75" s="513"/>
      <c r="C75" s="512"/>
      <c r="D75" s="528"/>
      <c r="E75" s="90" t="s">
        <v>58</v>
      </c>
      <c r="F75" s="42" t="s">
        <v>11</v>
      </c>
      <c r="G75" s="42" t="s">
        <v>12</v>
      </c>
      <c r="H75" s="42" t="s">
        <v>13</v>
      </c>
      <c r="I75" s="42" t="s">
        <v>14</v>
      </c>
      <c r="J75" s="42" t="s">
        <v>15</v>
      </c>
      <c r="K75" s="90" t="s">
        <v>58</v>
      </c>
      <c r="L75" s="42" t="s">
        <v>11</v>
      </c>
      <c r="M75" s="42" t="s">
        <v>12</v>
      </c>
      <c r="N75" s="42" t="s">
        <v>13</v>
      </c>
      <c r="O75" s="42" t="s">
        <v>14</v>
      </c>
      <c r="P75" s="42" t="s">
        <v>15</v>
      </c>
      <c r="Q75" s="424" t="s">
        <v>537</v>
      </c>
      <c r="R75" s="425"/>
      <c r="S75" s="317">
        <f>S74/S73</f>
        <v>0.67486502247947455</v>
      </c>
      <c r="T75" s="317">
        <f>T74/T73</f>
        <v>0.67486502247947466</v>
      </c>
      <c r="U75" s="317">
        <f>U74/U73</f>
        <v>0.67486502247947466</v>
      </c>
      <c r="V75" s="317">
        <f>V74/V73</f>
        <v>0.67486502247947477</v>
      </c>
      <c r="W75" s="317">
        <f>W74/W73</f>
        <v>0.67486502247947466</v>
      </c>
      <c r="Y75" s="318"/>
      <c r="Z75" s="319"/>
      <c r="AB75" s="318"/>
      <c r="AC75" s="319"/>
      <c r="AE75" s="318"/>
      <c r="AF75" s="319"/>
      <c r="AH75" s="318"/>
      <c r="AI75" s="319"/>
      <c r="AL75" s="320"/>
    </row>
    <row r="76" spans="1:38" x14ac:dyDescent="0.2">
      <c r="A76" s="57">
        <v>1</v>
      </c>
      <c r="B76" s="40" t="s">
        <v>10</v>
      </c>
      <c r="C76" s="28" t="str">
        <f>VLOOKUP(B76,Valores!$A$2:$F$223,5,FALSE)</f>
        <v>unid.</v>
      </c>
      <c r="D76" s="279">
        <v>1</v>
      </c>
      <c r="E76" s="178">
        <f>EXP(10.90679)*POWER(Resumo!$C$35,0.38282)*POWER(Resumo!$D$35,0.00247)*POWER(Resumo!$E$35,0.45363)*(IF(Resumo!$F$35="ONAN/ONAF",0.8,IF(Resumo!$F$35="ONAN/ONAF/ONAF",1,1.1)))*1.024659*(1+Valores!$H$164)*(1+Valores!$I$164)*(1+Valores!$J$164)*VLOOKUP(VLOOKUP($B76,Indices_Poder!$B$5:$E$250,3,FALSE),Indices_Poder!$G$6:$N$28,8,FALSE)</f>
        <v>4631696.0920991097</v>
      </c>
      <c r="F76" s="287">
        <f>$E76*VLOOKUP(F$75,Regional!$A$2:$B$7,2,FALSE)</f>
        <v>4689592.2932503484</v>
      </c>
      <c r="G76" s="287">
        <f>$E76*VLOOKUP(G$75,Regional!$A$2:$B$7,2,FALSE)</f>
        <v>4507103.4672216438</v>
      </c>
      <c r="H76" s="287">
        <f>$E76*VLOOKUP(H$75,Regional!$A$2:$B$7,2,FALSE)</f>
        <v>4756751.8865857851</v>
      </c>
      <c r="I76" s="287">
        <f>$E76*VLOOKUP(I$75,Regional!$A$2:$B$7,2,FALSE)</f>
        <v>4658559.9294332843</v>
      </c>
      <c r="J76" s="288">
        <f>$E76*VLOOKUP(J$75,Regional!$A$2:$B$7,2,FALSE)</f>
        <v>4699318.8550437568</v>
      </c>
      <c r="K76" s="96">
        <f>D76*E76</f>
        <v>4631696.0920991097</v>
      </c>
      <c r="L76" s="58">
        <f>D76*F76</f>
        <v>4689592.2932503484</v>
      </c>
      <c r="M76" s="58">
        <f>D76*G76</f>
        <v>4507103.4672216438</v>
      </c>
      <c r="N76" s="58">
        <f>D76*H76</f>
        <v>4756751.8865857851</v>
      </c>
      <c r="O76" s="58">
        <f>D76*I76</f>
        <v>4658559.9294332843</v>
      </c>
      <c r="P76" s="59">
        <f>D76*J76</f>
        <v>4699318.8550437568</v>
      </c>
      <c r="Q76" s="330">
        <f>VLOOKUP(B76,Valores!$A$2:$O$300,14,FALSE)</f>
        <v>2.86E-2</v>
      </c>
      <c r="R76" s="330" t="str">
        <f>VLOOKUP(B76,Valores!$A$2:$O$300,15,FALSE)</f>
        <v>UAR</v>
      </c>
      <c r="S76" s="322">
        <f>IF($R76="UAR",L76*S$75,0)</f>
        <v>3164841.8084039669</v>
      </c>
      <c r="T76" s="322">
        <f t="shared" ref="T76:T89" si="60">IF($R76="UAR",M76*T$75,0)</f>
        <v>3041686.4827238526</v>
      </c>
      <c r="U76" s="322">
        <f t="shared" ref="U76:U89" si="61">IF($R76="UAR",N76*U$75,0)</f>
        <v>3210165.4688699995</v>
      </c>
      <c r="V76" s="322">
        <f t="shared" ref="V76:V89" si="62">IF($R76="UAR",O76*V$75,0)</f>
        <v>3143899.1514989738</v>
      </c>
      <c r="W76" s="322">
        <f t="shared" ref="W76:W89" si="63">IF($R76="UAR",P76*W$75,0)</f>
        <v>3171405.9247473241</v>
      </c>
      <c r="Y76" s="3">
        <f t="shared" ref="Y76:Y89" si="64">L76+S76</f>
        <v>7854434.1016543154</v>
      </c>
      <c r="Z76" s="323">
        <f t="shared" ref="Z76:Z89" si="65">IF($Q76="rateio",0,Y76*$Q76)</f>
        <v>224636.81530731343</v>
      </c>
      <c r="AB76" s="3">
        <f t="shared" ref="AB76:AB89" si="66">M76+T76</f>
        <v>7548789.9499454964</v>
      </c>
      <c r="AC76" s="323">
        <f t="shared" ref="AC76:AC89" si="67">IF($Q76="rateio",0,AB76*$Q76)</f>
        <v>215895.3925684412</v>
      </c>
      <c r="AE76" s="3">
        <f t="shared" ref="AE76:AE89" si="68">N76+U76</f>
        <v>7966917.3554557841</v>
      </c>
      <c r="AF76" s="323">
        <f t="shared" ref="AF76:AF89" si="69">IF($Q76="rateio",0,AE76*$Q76)</f>
        <v>227853.83636603542</v>
      </c>
      <c r="AH76" s="3">
        <f t="shared" ref="AH76:AH89" si="70">V76+O76</f>
        <v>7802459.0809322577</v>
      </c>
      <c r="AI76" s="323">
        <f t="shared" ref="AI76:AI89" si="71">IF($Q76="rateio",0,AH76*$Q76)</f>
        <v>223150.32971466257</v>
      </c>
      <c r="AK76" s="3">
        <f t="shared" ref="AK76:AK89" si="72">P76+W76</f>
        <v>7870724.7797910813</v>
      </c>
      <c r="AL76" s="323">
        <f t="shared" ref="AL76:AL89" si="73">IF($Q76="rateio",0,AK76*$Q76)</f>
        <v>225102.72870202494</v>
      </c>
    </row>
    <row r="77" spans="1:38" x14ac:dyDescent="0.2">
      <c r="A77" s="61">
        <v>2</v>
      </c>
      <c r="B77" s="28" t="s">
        <v>410</v>
      </c>
      <c r="C77" s="28" t="str">
        <f>VLOOKUP(B77,Valores!$A$2:$F$223,5,FALSE)</f>
        <v>unid.</v>
      </c>
      <c r="D77" s="281">
        <v>0</v>
      </c>
      <c r="E77" s="209">
        <f>VLOOKUP($B77,Valores!$A$2:$G$300,6,FALSE)*VLOOKUP(VLOOKUP($B77,Indices_Poder!$B$5:$E$250,3,FALSE),Indices_Poder!$G$6:$N$28,4,FALSE)</f>
        <v>1568.6315587113145</v>
      </c>
      <c r="F77" s="289">
        <f>$E77*VLOOKUP(F$75,Regional!$A$2:$B$7,2,FALSE)</f>
        <v>1588.2394531952059</v>
      </c>
      <c r="G77" s="289">
        <f>$E77*VLOOKUP(G$75,Regional!$A$2:$B$7,2,FALSE)</f>
        <v>1526.4353697819802</v>
      </c>
      <c r="H77" s="289">
        <f>$E77*VLOOKUP(H$75,Regional!$A$2:$B$7,2,FALSE)</f>
        <v>1610.9846107965197</v>
      </c>
      <c r="I77" s="289">
        <f>$E77*VLOOKUP(I$75,Regional!$A$2:$B$7,2,FALSE)</f>
        <v>1577.7296217518401</v>
      </c>
      <c r="J77" s="290">
        <f>$E77*VLOOKUP(J$75,Regional!$A$2:$B$7,2,FALSE)</f>
        <v>1591.5335794684995</v>
      </c>
      <c r="K77" s="97">
        <f t="shared" ref="K77:K86" si="74">D77*E77</f>
        <v>0</v>
      </c>
      <c r="L77" s="63">
        <f t="shared" ref="L77:L89" si="75">$D77*F77</f>
        <v>0</v>
      </c>
      <c r="M77" s="63">
        <f t="shared" ref="M77:M89" si="76">$D77*G77</f>
        <v>0</v>
      </c>
      <c r="N77" s="63">
        <f t="shared" ref="N77:N89" si="77">$D77*H77</f>
        <v>0</v>
      </c>
      <c r="O77" s="63">
        <f t="shared" ref="O77:O89" si="78">$D77*I77</f>
        <v>0</v>
      </c>
      <c r="P77" s="64">
        <f t="shared" ref="P77:P89" si="79">$D77*J77</f>
        <v>0</v>
      </c>
      <c r="Q77" s="330">
        <f>VLOOKUP(B77,Valores!$A$2:$O$300,14,FALSE)</f>
        <v>2.7E-2</v>
      </c>
      <c r="R77" s="330" t="str">
        <f>VLOOKUP(B77,Valores!$A$2:$O$300,15,FALSE)</f>
        <v>COM</v>
      </c>
      <c r="S77" s="322">
        <f t="shared" ref="S77:S89" si="80">IF($R77="UAR",L77*S$75,0)</f>
        <v>0</v>
      </c>
      <c r="T77" s="322">
        <f t="shared" si="60"/>
        <v>0</v>
      </c>
      <c r="U77" s="322">
        <f t="shared" si="61"/>
        <v>0</v>
      </c>
      <c r="V77" s="322">
        <f t="shared" si="62"/>
        <v>0</v>
      </c>
      <c r="W77" s="322">
        <f t="shared" si="63"/>
        <v>0</v>
      </c>
      <c r="Y77" s="3">
        <f t="shared" si="64"/>
        <v>0</v>
      </c>
      <c r="Z77" s="323">
        <f t="shared" si="65"/>
        <v>0</v>
      </c>
      <c r="AB77" s="3">
        <f t="shared" si="66"/>
        <v>0</v>
      </c>
      <c r="AC77" s="323">
        <f t="shared" si="67"/>
        <v>0</v>
      </c>
      <c r="AE77" s="3">
        <f t="shared" si="68"/>
        <v>0</v>
      </c>
      <c r="AF77" s="323">
        <f t="shared" si="69"/>
        <v>0</v>
      </c>
      <c r="AH77" s="3">
        <f t="shared" si="70"/>
        <v>0</v>
      </c>
      <c r="AI77" s="323">
        <f t="shared" si="71"/>
        <v>0</v>
      </c>
      <c r="AK77" s="3">
        <f t="shared" si="72"/>
        <v>0</v>
      </c>
      <c r="AL77" s="323">
        <f t="shared" si="73"/>
        <v>0</v>
      </c>
    </row>
    <row r="78" spans="1:38" x14ac:dyDescent="0.2">
      <c r="A78" s="61">
        <v>3</v>
      </c>
      <c r="B78" s="28" t="s">
        <v>408</v>
      </c>
      <c r="C78" s="28" t="str">
        <f>VLOOKUP(B78,Valores!$A$2:$F$223,5,FALSE)</f>
        <v>unid.</v>
      </c>
      <c r="D78" s="281">
        <v>0</v>
      </c>
      <c r="E78" s="209">
        <f>VLOOKUP($B78,Valores!$A$2:$G$300,6,FALSE)*VLOOKUP(VLOOKUP($B78,Indices_Poder!$B$5:$E$250,3,FALSE),Indices_Poder!$G$6:$N$28,4,FALSE)</f>
        <v>1568.6315587113145</v>
      </c>
      <c r="F78" s="289">
        <f>$E78*VLOOKUP(F$75,Regional!$A$2:$B$7,2,FALSE)</f>
        <v>1588.2394531952059</v>
      </c>
      <c r="G78" s="289">
        <f>$E78*VLOOKUP(G$75,Regional!$A$2:$B$7,2,FALSE)</f>
        <v>1526.4353697819802</v>
      </c>
      <c r="H78" s="289">
        <f>$E78*VLOOKUP(H$75,Regional!$A$2:$B$7,2,FALSE)</f>
        <v>1610.9846107965197</v>
      </c>
      <c r="I78" s="289">
        <f>$E78*VLOOKUP(I$75,Regional!$A$2:$B$7,2,FALSE)</f>
        <v>1577.7296217518401</v>
      </c>
      <c r="J78" s="290">
        <f>$E78*VLOOKUP(J$75,Regional!$A$2:$B$7,2,FALSE)</f>
        <v>1591.5335794684995</v>
      </c>
      <c r="K78" s="97">
        <f t="shared" si="74"/>
        <v>0</v>
      </c>
      <c r="L78" s="63">
        <f t="shared" si="75"/>
        <v>0</v>
      </c>
      <c r="M78" s="63">
        <f t="shared" si="76"/>
        <v>0</v>
      </c>
      <c r="N78" s="63">
        <f t="shared" si="77"/>
        <v>0</v>
      </c>
      <c r="O78" s="63">
        <f t="shared" si="78"/>
        <v>0</v>
      </c>
      <c r="P78" s="64">
        <f t="shared" si="79"/>
        <v>0</v>
      </c>
      <c r="Q78" s="330">
        <f>VLOOKUP(B78,Valores!$A$2:$O$300,14,FALSE)</f>
        <v>2.7E-2</v>
      </c>
      <c r="R78" s="330" t="str">
        <f>VLOOKUP(B78,Valores!$A$2:$O$300,15,FALSE)</f>
        <v>COM</v>
      </c>
      <c r="S78" s="322">
        <f t="shared" si="80"/>
        <v>0</v>
      </c>
      <c r="T78" s="322">
        <f t="shared" si="60"/>
        <v>0</v>
      </c>
      <c r="U78" s="322">
        <f t="shared" si="61"/>
        <v>0</v>
      </c>
      <c r="V78" s="322">
        <f t="shared" si="62"/>
        <v>0</v>
      </c>
      <c r="W78" s="322">
        <f t="shared" si="63"/>
        <v>0</v>
      </c>
      <c r="Y78" s="3">
        <f t="shared" si="64"/>
        <v>0</v>
      </c>
      <c r="Z78" s="323">
        <f t="shared" si="65"/>
        <v>0</v>
      </c>
      <c r="AB78" s="3">
        <f t="shared" si="66"/>
        <v>0</v>
      </c>
      <c r="AC78" s="323">
        <f t="shared" si="67"/>
        <v>0</v>
      </c>
      <c r="AE78" s="3">
        <f t="shared" si="68"/>
        <v>0</v>
      </c>
      <c r="AF78" s="323">
        <f t="shared" si="69"/>
        <v>0</v>
      </c>
      <c r="AH78" s="3">
        <f t="shared" si="70"/>
        <v>0</v>
      </c>
      <c r="AI78" s="323">
        <f t="shared" si="71"/>
        <v>0</v>
      </c>
      <c r="AK78" s="3">
        <f t="shared" si="72"/>
        <v>0</v>
      </c>
      <c r="AL78" s="323">
        <f t="shared" si="73"/>
        <v>0</v>
      </c>
    </row>
    <row r="79" spans="1:38" x14ac:dyDescent="0.2">
      <c r="A79" s="61">
        <v>4</v>
      </c>
      <c r="B79" s="28" t="s">
        <v>2</v>
      </c>
      <c r="C79" s="28" t="str">
        <f>VLOOKUP(B79,Valores!$A$2:$F$223,5,FALSE)</f>
        <v>unid.</v>
      </c>
      <c r="D79" s="281">
        <v>1</v>
      </c>
      <c r="E79" s="209">
        <f>VLOOKUP($B79,Valores!$A$2:$G$300,6,FALSE)*VLOOKUP(VLOOKUP($B79,Indices_Poder!$B$5:$E$250,3,FALSE),Indices_Poder!$G$6:$N$28,4,FALSE)</f>
        <v>25042.747785145042</v>
      </c>
      <c r="F79" s="289">
        <f>$E79*VLOOKUP(F$75,Regional!$A$2:$B$7,2,FALSE)</f>
        <v>25355.782132459353</v>
      </c>
      <c r="G79" s="289">
        <f>$E79*VLOOKUP(G$75,Regional!$A$2:$B$7,2,FALSE)</f>
        <v>24369.097869724639</v>
      </c>
      <c r="H79" s="289">
        <f>$E79*VLOOKUP(H$75,Regional!$A$2:$B$7,2,FALSE)</f>
        <v>25718.901975343957</v>
      </c>
      <c r="I79" s="289">
        <f>$E79*VLOOKUP(I$75,Regional!$A$2:$B$7,2,FALSE)</f>
        <v>25187.995722298885</v>
      </c>
      <c r="J79" s="290">
        <f>$E79*VLOOKUP(J$75,Regional!$A$2:$B$7,2,FALSE)</f>
        <v>25408.371902808158</v>
      </c>
      <c r="K79" s="97">
        <f>D79*E79</f>
        <v>25042.747785145042</v>
      </c>
      <c r="L79" s="63">
        <f t="shared" si="75"/>
        <v>25355.782132459353</v>
      </c>
      <c r="M79" s="63">
        <f t="shared" si="76"/>
        <v>24369.097869724639</v>
      </c>
      <c r="N79" s="63">
        <f t="shared" si="77"/>
        <v>25718.901975343957</v>
      </c>
      <c r="O79" s="63">
        <f t="shared" si="78"/>
        <v>25187.995722298885</v>
      </c>
      <c r="P79" s="64">
        <f t="shared" si="79"/>
        <v>25408.371902808158</v>
      </c>
      <c r="Q79" s="330">
        <f>VLOOKUP(B79,Valores!$A$2:$O$300,14,FALSE)</f>
        <v>0.04</v>
      </c>
      <c r="R79" s="330" t="str">
        <f>VLOOKUP(B79,Valores!$A$2:$O$300,15,FALSE)</f>
        <v>UAR</v>
      </c>
      <c r="S79" s="322">
        <f t="shared" si="80"/>
        <v>17111.73047880684</v>
      </c>
      <c r="T79" s="322">
        <f t="shared" si="60"/>
        <v>16445.851781656238</v>
      </c>
      <c r="U79" s="322">
        <f t="shared" si="61"/>
        <v>17356.787359737904</v>
      </c>
      <c r="V79" s="322">
        <f t="shared" si="62"/>
        <v>16998.497299342151</v>
      </c>
      <c r="W79" s="322">
        <f t="shared" si="63"/>
        <v>17147.22147535548</v>
      </c>
      <c r="Y79" s="3">
        <f t="shared" si="64"/>
        <v>42467.512611266196</v>
      </c>
      <c r="Z79" s="323">
        <f t="shared" si="65"/>
        <v>1698.7005044506479</v>
      </c>
      <c r="AB79" s="3">
        <f t="shared" si="66"/>
        <v>40814.949651380877</v>
      </c>
      <c r="AC79" s="323">
        <f t="shared" si="67"/>
        <v>1632.5979860552352</v>
      </c>
      <c r="AE79" s="3">
        <f t="shared" si="68"/>
        <v>43075.689335081857</v>
      </c>
      <c r="AF79" s="323">
        <f t="shared" si="69"/>
        <v>1723.0275734032743</v>
      </c>
      <c r="AH79" s="3">
        <f t="shared" si="70"/>
        <v>42186.493021641036</v>
      </c>
      <c r="AI79" s="323">
        <f t="shared" si="71"/>
        <v>1687.4597208656414</v>
      </c>
      <c r="AK79" s="3">
        <f t="shared" si="72"/>
        <v>42555.593378163641</v>
      </c>
      <c r="AL79" s="323">
        <f t="shared" si="73"/>
        <v>1702.2237351265458</v>
      </c>
    </row>
    <row r="80" spans="1:38" x14ac:dyDescent="0.2">
      <c r="A80" s="61">
        <v>5</v>
      </c>
      <c r="B80" s="28" t="s">
        <v>249</v>
      </c>
      <c r="C80" s="28" t="str">
        <f>VLOOKUP(B80,Valores!$A$2:$F$223,5,FALSE)</f>
        <v>kg</v>
      </c>
      <c r="D80" s="281">
        <v>0</v>
      </c>
      <c r="E80" s="209">
        <f>VLOOKUP($B80,Valores!$A$2:$G$300,6,FALSE)*VLOOKUP(VLOOKUP($B80,Indices_Poder!$B$5:$E$250,3,FALSE),Indices_Poder!$G$6:$N$28,4,FALSE)</f>
        <v>63.149084067654321</v>
      </c>
      <c r="F80" s="289">
        <f>$E80*VLOOKUP(F$75,Regional!$A$2:$B$7,2,FALSE)</f>
        <v>63.9384476185</v>
      </c>
      <c r="G80" s="289">
        <f>$E80*VLOOKUP(G$75,Regional!$A$2:$B$7,2,FALSE)</f>
        <v>61.450373706234416</v>
      </c>
      <c r="H80" s="289">
        <f>$E80*VLOOKUP(H$75,Regional!$A$2:$B$7,2,FALSE)</f>
        <v>64.854109337480978</v>
      </c>
      <c r="I80" s="289">
        <f>$E80*VLOOKUP(I$75,Regional!$A$2:$B$7,2,FALSE)</f>
        <v>63.51534875524672</v>
      </c>
      <c r="J80" s="290">
        <f>$E80*VLOOKUP(J$75,Regional!$A$2:$B$7,2,FALSE)</f>
        <v>64.071060695042078</v>
      </c>
      <c r="K80" s="97">
        <f t="shared" si="74"/>
        <v>0</v>
      </c>
      <c r="L80" s="63">
        <f t="shared" si="75"/>
        <v>0</v>
      </c>
      <c r="M80" s="63">
        <f t="shared" si="76"/>
        <v>0</v>
      </c>
      <c r="N80" s="63">
        <f t="shared" si="77"/>
        <v>0</v>
      </c>
      <c r="O80" s="63">
        <f t="shared" si="78"/>
        <v>0</v>
      </c>
      <c r="P80" s="64">
        <f t="shared" si="79"/>
        <v>0</v>
      </c>
      <c r="Q80" s="330">
        <f>VLOOKUP(B80,Valores!$A$2:$O$300,14,FALSE)</f>
        <v>2.5000000000000001E-2</v>
      </c>
      <c r="R80" s="330" t="str">
        <f>VLOOKUP(B80,Valores!$A$2:$O$300,15,FALSE)</f>
        <v>UAR</v>
      </c>
      <c r="S80" s="322">
        <f t="shared" si="80"/>
        <v>0</v>
      </c>
      <c r="T80" s="322">
        <f t="shared" si="60"/>
        <v>0</v>
      </c>
      <c r="U80" s="322">
        <f t="shared" si="61"/>
        <v>0</v>
      </c>
      <c r="V80" s="322">
        <f t="shared" si="62"/>
        <v>0</v>
      </c>
      <c r="W80" s="322">
        <f t="shared" si="63"/>
        <v>0</v>
      </c>
      <c r="Y80" s="3">
        <f t="shared" si="64"/>
        <v>0</v>
      </c>
      <c r="Z80" s="323">
        <f t="shared" si="65"/>
        <v>0</v>
      </c>
      <c r="AB80" s="3">
        <f t="shared" si="66"/>
        <v>0</v>
      </c>
      <c r="AC80" s="323">
        <f t="shared" si="67"/>
        <v>0</v>
      </c>
      <c r="AE80" s="3">
        <f t="shared" si="68"/>
        <v>0</v>
      </c>
      <c r="AF80" s="323">
        <f t="shared" si="69"/>
        <v>0</v>
      </c>
      <c r="AH80" s="3">
        <f t="shared" si="70"/>
        <v>0</v>
      </c>
      <c r="AI80" s="323">
        <f t="shared" si="71"/>
        <v>0</v>
      </c>
      <c r="AK80" s="3">
        <f t="shared" si="72"/>
        <v>0</v>
      </c>
      <c r="AL80" s="323">
        <f t="shared" si="73"/>
        <v>0</v>
      </c>
    </row>
    <row r="81" spans="1:38" x14ac:dyDescent="0.2">
      <c r="A81" s="61">
        <v>6</v>
      </c>
      <c r="B81" s="28" t="s">
        <v>4</v>
      </c>
      <c r="C81" s="28" t="str">
        <f>VLOOKUP(B81,Valores!$A$2:$F$223,5,FALSE)</f>
        <v>kg</v>
      </c>
      <c r="D81" s="281">
        <v>0</v>
      </c>
      <c r="E81" s="209">
        <f>VLOOKUP($B81,Valores!$A$2:$G$300,6,FALSE)*VLOOKUP(VLOOKUP($B81,Indices_Poder!$B$5:$E$250,3,FALSE),Indices_Poder!$G$6:$N$28,4,FALSE)</f>
        <v>50.884983367545722</v>
      </c>
      <c r="F81" s="289">
        <f>$E81*VLOOKUP(F$75,Regional!$A$2:$B$7,2,FALSE)</f>
        <v>51.521045659640038</v>
      </c>
      <c r="G81" s="289">
        <f>$E81*VLOOKUP(G$75,Regional!$A$2:$B$7,2,FALSE)</f>
        <v>49.516177314958739</v>
      </c>
      <c r="H81" s="289">
        <f>$E81*VLOOKUP(H$75,Regional!$A$2:$B$7,2,FALSE)</f>
        <v>52.258877918469452</v>
      </c>
      <c r="I81" s="289">
        <f>$E81*VLOOKUP(I$75,Regional!$A$2:$B$7,2,FALSE)</f>
        <v>51.180116271077488</v>
      </c>
      <c r="J81" s="290">
        <f>$E81*VLOOKUP(J$75,Regional!$A$2:$B$7,2,FALSE)</f>
        <v>51.62790412471189</v>
      </c>
      <c r="K81" s="97">
        <f t="shared" si="74"/>
        <v>0</v>
      </c>
      <c r="L81" s="63">
        <f t="shared" si="75"/>
        <v>0</v>
      </c>
      <c r="M81" s="63">
        <f t="shared" si="76"/>
        <v>0</v>
      </c>
      <c r="N81" s="63">
        <f t="shared" si="77"/>
        <v>0</v>
      </c>
      <c r="O81" s="63">
        <f t="shared" si="78"/>
        <v>0</v>
      </c>
      <c r="P81" s="64">
        <f t="shared" si="79"/>
        <v>0</v>
      </c>
      <c r="Q81" s="330" t="str">
        <f>VLOOKUP(B81,Valores!$A$2:$O$300,14,FALSE)</f>
        <v>Rateio</v>
      </c>
      <c r="R81" s="330" t="str">
        <f>VLOOKUP(B81,Valores!$A$2:$O$300,15,FALSE)</f>
        <v>COM</v>
      </c>
      <c r="S81" s="322">
        <f t="shared" si="80"/>
        <v>0</v>
      </c>
      <c r="T81" s="322">
        <f t="shared" si="60"/>
        <v>0</v>
      </c>
      <c r="U81" s="322">
        <f t="shared" si="61"/>
        <v>0</v>
      </c>
      <c r="V81" s="322">
        <f t="shared" si="62"/>
        <v>0</v>
      </c>
      <c r="W81" s="322">
        <f t="shared" si="63"/>
        <v>0</v>
      </c>
      <c r="Y81" s="3">
        <f t="shared" si="64"/>
        <v>0</v>
      </c>
      <c r="Z81" s="323">
        <f t="shared" si="65"/>
        <v>0</v>
      </c>
      <c r="AB81" s="3">
        <f t="shared" si="66"/>
        <v>0</v>
      </c>
      <c r="AC81" s="323">
        <f t="shared" si="67"/>
        <v>0</v>
      </c>
      <c r="AE81" s="3">
        <f t="shared" si="68"/>
        <v>0</v>
      </c>
      <c r="AF81" s="323">
        <f t="shared" si="69"/>
        <v>0</v>
      </c>
      <c r="AH81" s="3">
        <f t="shared" si="70"/>
        <v>0</v>
      </c>
      <c r="AI81" s="323">
        <f t="shared" si="71"/>
        <v>0</v>
      </c>
      <c r="AK81" s="3">
        <f t="shared" si="72"/>
        <v>0</v>
      </c>
      <c r="AL81" s="323">
        <f t="shared" si="73"/>
        <v>0</v>
      </c>
    </row>
    <row r="82" spans="1:38" x14ac:dyDescent="0.2">
      <c r="A82" s="61">
        <v>7</v>
      </c>
      <c r="B82" s="28" t="s">
        <v>452</v>
      </c>
      <c r="C82" s="28" t="str">
        <f>VLOOKUP(B82,Valores!$A$2:$F$223,5,FALSE)</f>
        <v>unid.</v>
      </c>
      <c r="D82" s="281">
        <v>0</v>
      </c>
      <c r="E82" s="209">
        <f>VLOOKUP($B82,Valores!$A$2:$G$300,6,FALSE)*VLOOKUP(VLOOKUP($B82,Indices_Poder!$B$5:$E$250,3,FALSE),Indices_Poder!$G$6:$N$28,4,FALSE)</f>
        <v>151.61455081445314</v>
      </c>
      <c r="F82" s="289">
        <f>$E82*VLOOKUP(F$75,Regional!$A$2:$B$7,2,FALSE)</f>
        <v>153.50973269963379</v>
      </c>
      <c r="G82" s="289">
        <f>$E82*VLOOKUP(G$75,Regional!$A$2:$B$7,2,FALSE)</f>
        <v>147.53611939754435</v>
      </c>
      <c r="H82" s="289">
        <f>$E82*VLOOKUP(H$75,Regional!$A$2:$B$7,2,FALSE)</f>
        <v>155.70814368644335</v>
      </c>
      <c r="I82" s="289">
        <f>$E82*VLOOKUP(I$75,Regional!$A$2:$B$7,2,FALSE)</f>
        <v>152.49391520917698</v>
      </c>
      <c r="J82" s="290">
        <f>$E82*VLOOKUP(J$75,Regional!$A$2:$B$7,2,FALSE)</f>
        <v>153.82812325634416</v>
      </c>
      <c r="K82" s="97">
        <f t="shared" si="74"/>
        <v>0</v>
      </c>
      <c r="L82" s="63">
        <f t="shared" si="75"/>
        <v>0</v>
      </c>
      <c r="M82" s="63">
        <f t="shared" si="76"/>
        <v>0</v>
      </c>
      <c r="N82" s="63">
        <f t="shared" si="77"/>
        <v>0</v>
      </c>
      <c r="O82" s="63">
        <f t="shared" si="78"/>
        <v>0</v>
      </c>
      <c r="P82" s="64">
        <f t="shared" si="79"/>
        <v>0</v>
      </c>
      <c r="Q82" s="330">
        <f>VLOOKUP(B82,Valores!$A$2:$O$300,14,FALSE)</f>
        <v>2.5000000000000001E-2</v>
      </c>
      <c r="R82" s="330" t="str">
        <f>VLOOKUP(B82,Valores!$A$2:$O$300,15,FALSE)</f>
        <v>COM</v>
      </c>
      <c r="S82" s="322">
        <f t="shared" si="80"/>
        <v>0</v>
      </c>
      <c r="T82" s="322">
        <f t="shared" si="60"/>
        <v>0</v>
      </c>
      <c r="U82" s="322">
        <f t="shared" si="61"/>
        <v>0</v>
      </c>
      <c r="V82" s="322">
        <f t="shared" si="62"/>
        <v>0</v>
      </c>
      <c r="W82" s="322">
        <f t="shared" si="63"/>
        <v>0</v>
      </c>
      <c r="Y82" s="3">
        <f t="shared" si="64"/>
        <v>0</v>
      </c>
      <c r="Z82" s="323">
        <f t="shared" si="65"/>
        <v>0</v>
      </c>
      <c r="AB82" s="3">
        <f t="shared" si="66"/>
        <v>0</v>
      </c>
      <c r="AC82" s="323">
        <f t="shared" si="67"/>
        <v>0</v>
      </c>
      <c r="AE82" s="3">
        <f t="shared" si="68"/>
        <v>0</v>
      </c>
      <c r="AF82" s="323">
        <f t="shared" si="69"/>
        <v>0</v>
      </c>
      <c r="AH82" s="3">
        <f t="shared" si="70"/>
        <v>0</v>
      </c>
      <c r="AI82" s="323">
        <f t="shared" si="71"/>
        <v>0</v>
      </c>
      <c r="AK82" s="3">
        <f t="shared" si="72"/>
        <v>0</v>
      </c>
      <c r="AL82" s="323">
        <f t="shared" si="73"/>
        <v>0</v>
      </c>
    </row>
    <row r="83" spans="1:38" x14ac:dyDescent="0.2">
      <c r="A83" s="61">
        <v>8</v>
      </c>
      <c r="B83" s="28" t="s">
        <v>394</v>
      </c>
      <c r="C83" s="28" t="str">
        <f>VLOOKUP(B83,Valores!$A$2:$F$223,5,FALSE)</f>
        <v>kg</v>
      </c>
      <c r="D83" s="281">
        <v>0</v>
      </c>
      <c r="E83" s="209">
        <f>VLOOKUP($B83,Valores!$A$2:$G$300,6,FALSE)*VLOOKUP(VLOOKUP($B83,Indices_Poder!$B$5:$E$250,3,FALSE),Indices_Poder!$G$6:$N$28,4,FALSE)</f>
        <v>46.114880431832724</v>
      </c>
      <c r="F83" s="289">
        <f>$E83*VLOOKUP(F$75,Regional!$A$2:$B$7,2,FALSE)</f>
        <v>46.691316437230633</v>
      </c>
      <c r="G83" s="289">
        <f>$E83*VLOOKUP(G$75,Regional!$A$2:$B$7,2,FALSE)</f>
        <v>44.87439014821642</v>
      </c>
      <c r="H83" s="289">
        <f>$E83*VLOOKUP(H$75,Regional!$A$2:$B$7,2,FALSE)</f>
        <v>47.359982203492201</v>
      </c>
      <c r="I83" s="289">
        <f>$E83*VLOOKUP(I$75,Regional!$A$2:$B$7,2,FALSE)</f>
        <v>46.382346738337354</v>
      </c>
      <c r="J83" s="290">
        <f>$E83*VLOOKUP(J$75,Regional!$A$2:$B$7,2,FALSE)</f>
        <v>46.788157686137481</v>
      </c>
      <c r="K83" s="97">
        <f>D83*E83</f>
        <v>0</v>
      </c>
      <c r="L83" s="63">
        <f t="shared" si="75"/>
        <v>0</v>
      </c>
      <c r="M83" s="63">
        <f t="shared" si="76"/>
        <v>0</v>
      </c>
      <c r="N83" s="63">
        <f t="shared" si="77"/>
        <v>0</v>
      </c>
      <c r="O83" s="63">
        <f t="shared" si="78"/>
        <v>0</v>
      </c>
      <c r="P83" s="64">
        <f t="shared" si="79"/>
        <v>0</v>
      </c>
      <c r="Q83" s="330">
        <f>VLOOKUP(B83,Valores!$A$2:$O$300,14,FALSE)</f>
        <v>3.1300000000000001E-2</v>
      </c>
      <c r="R83" s="330" t="str">
        <f>VLOOKUP(B83,Valores!$A$2:$O$300,15,FALSE)</f>
        <v>UAR</v>
      </c>
      <c r="S83" s="322">
        <f t="shared" si="80"/>
        <v>0</v>
      </c>
      <c r="T83" s="322">
        <f t="shared" si="60"/>
        <v>0</v>
      </c>
      <c r="U83" s="322">
        <f t="shared" si="61"/>
        <v>0</v>
      </c>
      <c r="V83" s="322">
        <f t="shared" si="62"/>
        <v>0</v>
      </c>
      <c r="W83" s="322">
        <f t="shared" si="63"/>
        <v>0</v>
      </c>
      <c r="Y83" s="3">
        <f t="shared" si="64"/>
        <v>0</v>
      </c>
      <c r="Z83" s="323">
        <f t="shared" si="65"/>
        <v>0</v>
      </c>
      <c r="AB83" s="3">
        <f t="shared" si="66"/>
        <v>0</v>
      </c>
      <c r="AC83" s="323">
        <f t="shared" si="67"/>
        <v>0</v>
      </c>
      <c r="AE83" s="3">
        <f t="shared" si="68"/>
        <v>0</v>
      </c>
      <c r="AF83" s="323">
        <f t="shared" si="69"/>
        <v>0</v>
      </c>
      <c r="AH83" s="3">
        <f t="shared" si="70"/>
        <v>0</v>
      </c>
      <c r="AI83" s="323">
        <f t="shared" si="71"/>
        <v>0</v>
      </c>
      <c r="AK83" s="3">
        <f t="shared" si="72"/>
        <v>0</v>
      </c>
      <c r="AL83" s="323">
        <f t="shared" si="73"/>
        <v>0</v>
      </c>
    </row>
    <row r="84" spans="1:38" x14ac:dyDescent="0.2">
      <c r="A84" s="61">
        <v>9</v>
      </c>
      <c r="B84" s="28" t="s">
        <v>395</v>
      </c>
      <c r="C84" s="28" t="str">
        <f>VLOOKUP(B84,Valores!$A$2:$F$223,5,FALSE)</f>
        <v>kg</v>
      </c>
      <c r="D84" s="281">
        <v>0</v>
      </c>
      <c r="E84" s="209">
        <f>VLOOKUP($B84,Valores!$A$2:$G$300,6,FALSE)*VLOOKUP(VLOOKUP($B84,Indices_Poder!$B$5:$E$250,3,FALSE),Indices_Poder!$G$6:$N$28,4,FALSE)</f>
        <v>46.114880431832724</v>
      </c>
      <c r="F84" s="289">
        <f>$E84*VLOOKUP(F$75,Regional!$A$2:$B$7,2,FALSE)</f>
        <v>46.691316437230633</v>
      </c>
      <c r="G84" s="289">
        <f>$E84*VLOOKUP(G$75,Regional!$A$2:$B$7,2,FALSE)</f>
        <v>44.87439014821642</v>
      </c>
      <c r="H84" s="289">
        <f>$E84*VLOOKUP(H$75,Regional!$A$2:$B$7,2,FALSE)</f>
        <v>47.359982203492201</v>
      </c>
      <c r="I84" s="289">
        <f>$E84*VLOOKUP(I$75,Regional!$A$2:$B$7,2,FALSE)</f>
        <v>46.382346738337354</v>
      </c>
      <c r="J84" s="290">
        <f>$E84*VLOOKUP(J$75,Regional!$A$2:$B$7,2,FALSE)</f>
        <v>46.788157686137481</v>
      </c>
      <c r="K84" s="97">
        <f t="shared" si="74"/>
        <v>0</v>
      </c>
      <c r="L84" s="63">
        <f t="shared" si="75"/>
        <v>0</v>
      </c>
      <c r="M84" s="63">
        <f t="shared" si="76"/>
        <v>0</v>
      </c>
      <c r="N84" s="63">
        <f t="shared" si="77"/>
        <v>0</v>
      </c>
      <c r="O84" s="63">
        <f t="shared" si="78"/>
        <v>0</v>
      </c>
      <c r="P84" s="64">
        <f t="shared" si="79"/>
        <v>0</v>
      </c>
      <c r="Q84" s="330">
        <f>VLOOKUP(B84,Valores!$A$2:$O$300,14,FALSE)</f>
        <v>3.1300000000000001E-2</v>
      </c>
      <c r="R84" s="330" t="str">
        <f>VLOOKUP(B84,Valores!$A$2:$O$300,15,FALSE)</f>
        <v>UAR</v>
      </c>
      <c r="S84" s="322">
        <f t="shared" si="80"/>
        <v>0</v>
      </c>
      <c r="T84" s="322">
        <f t="shared" si="60"/>
        <v>0</v>
      </c>
      <c r="U84" s="322">
        <f t="shared" si="61"/>
        <v>0</v>
      </c>
      <c r="V84" s="322">
        <f t="shared" si="62"/>
        <v>0</v>
      </c>
      <c r="W84" s="322">
        <f t="shared" si="63"/>
        <v>0</v>
      </c>
      <c r="Y84" s="3">
        <f t="shared" si="64"/>
        <v>0</v>
      </c>
      <c r="Z84" s="323">
        <f t="shared" si="65"/>
        <v>0</v>
      </c>
      <c r="AB84" s="3">
        <f t="shared" si="66"/>
        <v>0</v>
      </c>
      <c r="AC84" s="323">
        <f t="shared" si="67"/>
        <v>0</v>
      </c>
      <c r="AE84" s="3">
        <f t="shared" si="68"/>
        <v>0</v>
      </c>
      <c r="AF84" s="323">
        <f t="shared" si="69"/>
        <v>0</v>
      </c>
      <c r="AH84" s="3">
        <f t="shared" si="70"/>
        <v>0</v>
      </c>
      <c r="AI84" s="323">
        <f t="shared" si="71"/>
        <v>0</v>
      </c>
      <c r="AK84" s="3">
        <f t="shared" si="72"/>
        <v>0</v>
      </c>
      <c r="AL84" s="323">
        <f t="shared" si="73"/>
        <v>0</v>
      </c>
    </row>
    <row r="85" spans="1:38" x14ac:dyDescent="0.2">
      <c r="A85" s="61">
        <v>10</v>
      </c>
      <c r="B85" s="28" t="s">
        <v>415</v>
      </c>
      <c r="C85" s="28" t="str">
        <f>VLOOKUP(B85,Valores!$A$2:$F$223,5,FALSE)</f>
        <v>m³</v>
      </c>
      <c r="D85" s="281">
        <v>6</v>
      </c>
      <c r="E85" s="209">
        <f>VLOOKUP($B85,Valores!$A$2:$G$300,6,FALSE)*VLOOKUP(VLOOKUP($B85,Indices_Poder!$B$5:$E$250,3,FALSE),Indices_Poder!$G$6:$N$28,4,FALSE)</f>
        <v>3532.8480140991414</v>
      </c>
      <c r="F85" s="289">
        <f>$E85*VLOOKUP(F$75,Regional!$A$2:$B$7,2,FALSE)</f>
        <v>3577.0086142753808</v>
      </c>
      <c r="G85" s="289">
        <f>$E85*VLOOKUP(G$75,Regional!$A$2:$B$7,2,FALSE)</f>
        <v>3437.8144025198744</v>
      </c>
      <c r="H85" s="289">
        <f>$E85*VLOOKUP(H$75,Regional!$A$2:$B$7,2,FALSE)</f>
        <v>3628.2349104798182</v>
      </c>
      <c r="I85" s="289">
        <f>$E85*VLOOKUP(I$75,Regional!$A$2:$B$7,2,FALSE)</f>
        <v>3553.3385325809168</v>
      </c>
      <c r="J85" s="290">
        <f>$E85*VLOOKUP(J$75,Regional!$A$2:$B$7,2,FALSE)</f>
        <v>3584.4275951049885</v>
      </c>
      <c r="K85" s="97">
        <f t="shared" si="74"/>
        <v>21197.088084594849</v>
      </c>
      <c r="L85" s="63">
        <f t="shared" si="75"/>
        <v>21462.051685652285</v>
      </c>
      <c r="M85" s="63">
        <f t="shared" si="76"/>
        <v>20626.886415119247</v>
      </c>
      <c r="N85" s="63">
        <f t="shared" si="77"/>
        <v>21769.40946287891</v>
      </c>
      <c r="O85" s="63">
        <f t="shared" si="78"/>
        <v>21320.031195485499</v>
      </c>
      <c r="P85" s="64">
        <f t="shared" si="79"/>
        <v>21506.565570629929</v>
      </c>
      <c r="Q85" s="330">
        <f>VLOOKUP(B85,Valores!$A$2:$O$300,14,FALSE)</f>
        <v>3.1300000000000001E-2</v>
      </c>
      <c r="R85" s="330" t="str">
        <f>VLOOKUP(B85,Valores!$A$2:$O$300,15,FALSE)</f>
        <v>COM</v>
      </c>
      <c r="S85" s="322">
        <f t="shared" si="80"/>
        <v>0</v>
      </c>
      <c r="T85" s="322">
        <f t="shared" si="60"/>
        <v>0</v>
      </c>
      <c r="U85" s="322">
        <f t="shared" si="61"/>
        <v>0</v>
      </c>
      <c r="V85" s="322">
        <f t="shared" si="62"/>
        <v>0</v>
      </c>
      <c r="W85" s="322">
        <f t="shared" si="63"/>
        <v>0</v>
      </c>
      <c r="Y85" s="3">
        <f t="shared" si="64"/>
        <v>21462.051685652285</v>
      </c>
      <c r="Z85" s="323">
        <f t="shared" si="65"/>
        <v>671.76221776091654</v>
      </c>
      <c r="AB85" s="3">
        <f t="shared" si="66"/>
        <v>20626.886415119247</v>
      </c>
      <c r="AC85" s="323">
        <f t="shared" si="67"/>
        <v>645.62154479323249</v>
      </c>
      <c r="AE85" s="3">
        <f t="shared" si="68"/>
        <v>21769.40946287891</v>
      </c>
      <c r="AF85" s="323">
        <f t="shared" si="69"/>
        <v>681.38251618810989</v>
      </c>
      <c r="AH85" s="3">
        <f t="shared" si="70"/>
        <v>21320.031195485499</v>
      </c>
      <c r="AI85" s="323">
        <f t="shared" si="71"/>
        <v>667.31697641869619</v>
      </c>
      <c r="AK85" s="3">
        <f t="shared" si="72"/>
        <v>21506.565570629929</v>
      </c>
      <c r="AL85" s="323">
        <f t="shared" si="73"/>
        <v>673.15550236071681</v>
      </c>
    </row>
    <row r="86" spans="1:38" x14ac:dyDescent="0.2">
      <c r="A86" s="61">
        <v>11</v>
      </c>
      <c r="B86" s="28" t="s">
        <v>387</v>
      </c>
      <c r="C86" s="28" t="str">
        <f>VLOOKUP(B86,Valores!$A$2:$F$223,5,FALSE)</f>
        <v>m³</v>
      </c>
      <c r="D86" s="281">
        <v>9.9</v>
      </c>
      <c r="E86" s="209">
        <f>VLOOKUP($B86,Valores!$A$2:$G$300,6,FALSE)*VLOOKUP(VLOOKUP($B86,Indices_Poder!$B$5:$E$250,3,FALSE),Indices_Poder!$G$6:$N$28,4,FALSE)</f>
        <v>3532.8480140991414</v>
      </c>
      <c r="F86" s="289">
        <f>$E86*VLOOKUP(F$75,Regional!$A$2:$B$7,2,FALSE)</f>
        <v>3577.0086142753808</v>
      </c>
      <c r="G86" s="289">
        <f>$E86*VLOOKUP(G$75,Regional!$A$2:$B$7,2,FALSE)</f>
        <v>3437.8144025198744</v>
      </c>
      <c r="H86" s="289">
        <f>$E86*VLOOKUP(H$75,Regional!$A$2:$B$7,2,FALSE)</f>
        <v>3628.2349104798182</v>
      </c>
      <c r="I86" s="289">
        <f>$E86*VLOOKUP(I$75,Regional!$A$2:$B$7,2,FALSE)</f>
        <v>3553.3385325809168</v>
      </c>
      <c r="J86" s="290">
        <f>$E86*VLOOKUP(J$75,Regional!$A$2:$B$7,2,FALSE)</f>
        <v>3584.4275951049885</v>
      </c>
      <c r="K86" s="97">
        <f t="shared" si="74"/>
        <v>34975.1953395815</v>
      </c>
      <c r="L86" s="63">
        <f t="shared" si="75"/>
        <v>35412.385281326271</v>
      </c>
      <c r="M86" s="63">
        <f t="shared" si="76"/>
        <v>34034.362584946757</v>
      </c>
      <c r="N86" s="63">
        <f t="shared" si="77"/>
        <v>35919.5256137502</v>
      </c>
      <c r="O86" s="63">
        <f t="shared" si="78"/>
        <v>35178.05147255108</v>
      </c>
      <c r="P86" s="64">
        <f t="shared" si="79"/>
        <v>35485.833191539386</v>
      </c>
      <c r="Q86" s="330">
        <f>VLOOKUP(B86,Valores!$A$2:$O$300,14,FALSE)</f>
        <v>3.1300000000000001E-2</v>
      </c>
      <c r="R86" s="330" t="str">
        <f>VLOOKUP(B86,Valores!$A$2:$O$300,15,FALSE)</f>
        <v>COM</v>
      </c>
      <c r="S86" s="322">
        <f t="shared" si="80"/>
        <v>0</v>
      </c>
      <c r="T86" s="322">
        <f t="shared" si="60"/>
        <v>0</v>
      </c>
      <c r="U86" s="322">
        <f t="shared" si="61"/>
        <v>0</v>
      </c>
      <c r="V86" s="322">
        <f t="shared" si="62"/>
        <v>0</v>
      </c>
      <c r="W86" s="322">
        <f t="shared" si="63"/>
        <v>0</v>
      </c>
      <c r="Y86" s="3">
        <f t="shared" si="64"/>
        <v>35412.385281326271</v>
      </c>
      <c r="Z86" s="323">
        <f t="shared" si="65"/>
        <v>1108.4076593055124</v>
      </c>
      <c r="AB86" s="3">
        <f t="shared" si="66"/>
        <v>34034.362584946757</v>
      </c>
      <c r="AC86" s="323">
        <f t="shared" si="67"/>
        <v>1065.2755489088336</v>
      </c>
      <c r="AE86" s="3">
        <f t="shared" si="68"/>
        <v>35919.5256137502</v>
      </c>
      <c r="AF86" s="323">
        <f t="shared" si="69"/>
        <v>1124.2811517103812</v>
      </c>
      <c r="AH86" s="3">
        <f t="shared" si="70"/>
        <v>35178.05147255108</v>
      </c>
      <c r="AI86" s="323">
        <f t="shared" si="71"/>
        <v>1101.0730110908489</v>
      </c>
      <c r="AK86" s="3">
        <f t="shared" si="72"/>
        <v>35485.833191539386</v>
      </c>
      <c r="AL86" s="323">
        <f t="shared" si="73"/>
        <v>1110.7065788951829</v>
      </c>
    </row>
    <row r="87" spans="1:38" x14ac:dyDescent="0.2">
      <c r="A87" s="61">
        <v>12</v>
      </c>
      <c r="B87" s="28" t="s">
        <v>409</v>
      </c>
      <c r="C87" s="28" t="str">
        <f>VLOOKUP(B87,Valores!$A$2:$F$223,5,FALSE)</f>
        <v>m³</v>
      </c>
      <c r="D87" s="281">
        <v>0</v>
      </c>
      <c r="E87" s="209">
        <f>VLOOKUP($B87,Valores!$A$2:$G$300,6,FALSE)*VLOOKUP(VLOOKUP($B87,Indices_Poder!$B$5:$E$250,3,FALSE),Indices_Poder!$G$6:$N$28,4,FALSE)</f>
        <v>3532.8480140991414</v>
      </c>
      <c r="F87" s="289">
        <f>$E87*VLOOKUP(F$75,Regional!$A$2:$B$7,2,FALSE)</f>
        <v>3577.0086142753808</v>
      </c>
      <c r="G87" s="289">
        <f>$E87*VLOOKUP(G$75,Regional!$A$2:$B$7,2,FALSE)</f>
        <v>3437.8144025198744</v>
      </c>
      <c r="H87" s="289">
        <f>$E87*VLOOKUP(H$75,Regional!$A$2:$B$7,2,FALSE)</f>
        <v>3628.2349104798182</v>
      </c>
      <c r="I87" s="289">
        <f>$E87*VLOOKUP(I$75,Regional!$A$2:$B$7,2,FALSE)</f>
        <v>3553.3385325809168</v>
      </c>
      <c r="J87" s="290">
        <f>$E87*VLOOKUP(J$75,Regional!$A$2:$B$7,2,FALSE)</f>
        <v>3584.4275951049885</v>
      </c>
      <c r="K87" s="97">
        <f t="shared" ref="K87:K89" si="81">D87*E87</f>
        <v>0</v>
      </c>
      <c r="L87" s="63">
        <f t="shared" si="75"/>
        <v>0</v>
      </c>
      <c r="M87" s="63">
        <f t="shared" si="76"/>
        <v>0</v>
      </c>
      <c r="N87" s="63">
        <f t="shared" si="77"/>
        <v>0</v>
      </c>
      <c r="O87" s="63">
        <f t="shared" si="78"/>
        <v>0</v>
      </c>
      <c r="P87" s="64">
        <f t="shared" si="79"/>
        <v>0</v>
      </c>
      <c r="Q87" s="330">
        <f>VLOOKUP(B87,Valores!$A$2:$O$300,14,FALSE)</f>
        <v>3.1300000000000001E-2</v>
      </c>
      <c r="R87" s="330" t="str">
        <f>VLOOKUP(B87,Valores!$A$2:$O$300,15,FALSE)</f>
        <v>COM</v>
      </c>
      <c r="S87" s="322">
        <f t="shared" si="80"/>
        <v>0</v>
      </c>
      <c r="T87" s="322">
        <f t="shared" si="60"/>
        <v>0</v>
      </c>
      <c r="U87" s="322">
        <f t="shared" si="61"/>
        <v>0</v>
      </c>
      <c r="V87" s="322">
        <f t="shared" si="62"/>
        <v>0</v>
      </c>
      <c r="W87" s="322">
        <f t="shared" si="63"/>
        <v>0</v>
      </c>
      <c r="Y87" s="3">
        <f t="shared" si="64"/>
        <v>0</v>
      </c>
      <c r="Z87" s="323">
        <f t="shared" si="65"/>
        <v>0</v>
      </c>
      <c r="AB87" s="3">
        <f t="shared" si="66"/>
        <v>0</v>
      </c>
      <c r="AC87" s="323">
        <f t="shared" si="67"/>
        <v>0</v>
      </c>
      <c r="AE87" s="3">
        <f t="shared" si="68"/>
        <v>0</v>
      </c>
      <c r="AF87" s="323">
        <f t="shared" si="69"/>
        <v>0</v>
      </c>
      <c r="AH87" s="3">
        <f t="shared" si="70"/>
        <v>0</v>
      </c>
      <c r="AI87" s="323">
        <f t="shared" si="71"/>
        <v>0</v>
      </c>
      <c r="AK87" s="3">
        <f t="shared" si="72"/>
        <v>0</v>
      </c>
      <c r="AL87" s="323">
        <f t="shared" si="73"/>
        <v>0</v>
      </c>
    </row>
    <row r="88" spans="1:38" x14ac:dyDescent="0.2">
      <c r="A88" s="61">
        <v>13</v>
      </c>
      <c r="B88" s="28" t="s">
        <v>411</v>
      </c>
      <c r="C88" s="28" t="str">
        <f>VLOOKUP(B88,Valores!$A$2:$F$223,5,FALSE)</f>
        <v>m³</v>
      </c>
      <c r="D88" s="281">
        <v>0</v>
      </c>
      <c r="E88" s="209">
        <f>VLOOKUP($B88,Valores!$A$2:$G$300,6,FALSE)*VLOOKUP(VLOOKUP($B88,Indices_Poder!$B$5:$E$250,3,FALSE),Indices_Poder!$G$6:$N$28,4,FALSE)</f>
        <v>3532.8480140991414</v>
      </c>
      <c r="F88" s="289">
        <f>$E88*VLOOKUP(F$75,Regional!$A$2:$B$7,2,FALSE)</f>
        <v>3577.0086142753808</v>
      </c>
      <c r="G88" s="289">
        <f>$E88*VLOOKUP(G$75,Regional!$A$2:$B$7,2,FALSE)</f>
        <v>3437.8144025198744</v>
      </c>
      <c r="H88" s="289">
        <f>$E88*VLOOKUP(H$75,Regional!$A$2:$B$7,2,FALSE)</f>
        <v>3628.2349104798182</v>
      </c>
      <c r="I88" s="289">
        <f>$E88*VLOOKUP(I$75,Regional!$A$2:$B$7,2,FALSE)</f>
        <v>3553.3385325809168</v>
      </c>
      <c r="J88" s="290">
        <f>$E88*VLOOKUP(J$75,Regional!$A$2:$B$7,2,FALSE)</f>
        <v>3584.4275951049885</v>
      </c>
      <c r="K88" s="97">
        <f t="shared" si="81"/>
        <v>0</v>
      </c>
      <c r="L88" s="63">
        <f t="shared" si="75"/>
        <v>0</v>
      </c>
      <c r="M88" s="63">
        <f t="shared" si="76"/>
        <v>0</v>
      </c>
      <c r="N88" s="63">
        <f t="shared" si="77"/>
        <v>0</v>
      </c>
      <c r="O88" s="63">
        <f t="shared" si="78"/>
        <v>0</v>
      </c>
      <c r="P88" s="64">
        <f t="shared" si="79"/>
        <v>0</v>
      </c>
      <c r="Q88" s="330">
        <f>VLOOKUP(B88,Valores!$A$2:$O$300,14,FALSE)</f>
        <v>3.1300000000000001E-2</v>
      </c>
      <c r="R88" s="330" t="str">
        <f>VLOOKUP(B88,Valores!$A$2:$O$300,15,FALSE)</f>
        <v>COM</v>
      </c>
      <c r="S88" s="322">
        <f t="shared" si="80"/>
        <v>0</v>
      </c>
      <c r="T88" s="322">
        <f t="shared" si="60"/>
        <v>0</v>
      </c>
      <c r="U88" s="322">
        <f t="shared" si="61"/>
        <v>0</v>
      </c>
      <c r="V88" s="322">
        <f t="shared" si="62"/>
        <v>0</v>
      </c>
      <c r="W88" s="322">
        <f t="shared" si="63"/>
        <v>0</v>
      </c>
      <c r="Y88" s="3">
        <f t="shared" si="64"/>
        <v>0</v>
      </c>
      <c r="Z88" s="323">
        <f t="shared" si="65"/>
        <v>0</v>
      </c>
      <c r="AB88" s="3">
        <f t="shared" si="66"/>
        <v>0</v>
      </c>
      <c r="AC88" s="323">
        <f t="shared" si="67"/>
        <v>0</v>
      </c>
      <c r="AE88" s="3">
        <f t="shared" si="68"/>
        <v>0</v>
      </c>
      <c r="AF88" s="323">
        <f t="shared" si="69"/>
        <v>0</v>
      </c>
      <c r="AH88" s="3">
        <f t="shared" si="70"/>
        <v>0</v>
      </c>
      <c r="AI88" s="323">
        <f t="shared" si="71"/>
        <v>0</v>
      </c>
      <c r="AK88" s="3">
        <f t="shared" si="72"/>
        <v>0</v>
      </c>
      <c r="AL88" s="323">
        <f t="shared" si="73"/>
        <v>0</v>
      </c>
    </row>
    <row r="89" spans="1:38" x14ac:dyDescent="0.2">
      <c r="A89" s="61">
        <v>14</v>
      </c>
      <c r="B89" s="28" t="s">
        <v>391</v>
      </c>
      <c r="C89" s="28" t="str">
        <f>VLOOKUP(B89,Valores!$A$2:$F$223,5,FALSE)</f>
        <v>m³</v>
      </c>
      <c r="D89" s="283">
        <v>60</v>
      </c>
      <c r="E89" s="209">
        <f>VLOOKUP($B89,Valores!$A$2:$G$300,6,FALSE)*VLOOKUP(VLOOKUP($B89,Indices_Poder!$B$5:$E$250,3,FALSE),Indices_Poder!$G$6:$N$28,4,FALSE)</f>
        <v>3532.8480140991414</v>
      </c>
      <c r="F89" s="291">
        <f>$E89*VLOOKUP(F$75,Regional!$A$2:$B$7,2,FALSE)</f>
        <v>3577.0086142753808</v>
      </c>
      <c r="G89" s="291">
        <f>$E89*VLOOKUP(G$75,Regional!$A$2:$B$7,2,FALSE)</f>
        <v>3437.8144025198744</v>
      </c>
      <c r="H89" s="291">
        <f>$E89*VLOOKUP(H$75,Regional!$A$2:$B$7,2,FALSE)</f>
        <v>3628.2349104798182</v>
      </c>
      <c r="I89" s="291">
        <f>$E89*VLOOKUP(I$75,Regional!$A$2:$B$7,2,FALSE)</f>
        <v>3553.3385325809168</v>
      </c>
      <c r="J89" s="292">
        <f>$E89*VLOOKUP(J$75,Regional!$A$2:$B$7,2,FALSE)</f>
        <v>3584.4275951049885</v>
      </c>
      <c r="K89" s="97">
        <f t="shared" si="81"/>
        <v>211970.88084594847</v>
      </c>
      <c r="L89" s="63">
        <f t="shared" si="75"/>
        <v>214620.51685652285</v>
      </c>
      <c r="M89" s="63">
        <f t="shared" si="76"/>
        <v>206268.86415119248</v>
      </c>
      <c r="N89" s="63">
        <f t="shared" si="77"/>
        <v>217694.09462878908</v>
      </c>
      <c r="O89" s="63">
        <f t="shared" si="78"/>
        <v>213200.31195485502</v>
      </c>
      <c r="P89" s="64">
        <f t="shared" si="79"/>
        <v>215065.65570629932</v>
      </c>
      <c r="Q89" s="330">
        <f>VLOOKUP(B89,Valores!$A$2:$O$300,14,FALSE)</f>
        <v>3.1300000000000001E-2</v>
      </c>
      <c r="R89" s="330" t="str">
        <f>VLOOKUP(B89,Valores!$A$2:$O$300,15,FALSE)</f>
        <v>COM</v>
      </c>
      <c r="S89" s="322">
        <f t="shared" si="80"/>
        <v>0</v>
      </c>
      <c r="T89" s="322">
        <f t="shared" si="60"/>
        <v>0</v>
      </c>
      <c r="U89" s="322">
        <f t="shared" si="61"/>
        <v>0</v>
      </c>
      <c r="V89" s="322">
        <f t="shared" si="62"/>
        <v>0</v>
      </c>
      <c r="W89" s="322">
        <f t="shared" si="63"/>
        <v>0</v>
      </c>
      <c r="Y89" s="3">
        <f t="shared" si="64"/>
        <v>214620.51685652285</v>
      </c>
      <c r="Z89" s="323">
        <f t="shared" si="65"/>
        <v>6717.6221776091652</v>
      </c>
      <c r="AB89" s="3">
        <f t="shared" si="66"/>
        <v>206268.86415119248</v>
      </c>
      <c r="AC89" s="323">
        <f t="shared" si="67"/>
        <v>6456.2154479323253</v>
      </c>
      <c r="AE89" s="3">
        <f t="shared" si="68"/>
        <v>217694.09462878908</v>
      </c>
      <c r="AF89" s="323">
        <f t="shared" si="69"/>
        <v>6813.8251618810982</v>
      </c>
      <c r="AH89" s="3">
        <f t="shared" si="70"/>
        <v>213200.31195485502</v>
      </c>
      <c r="AI89" s="323">
        <f t="shared" si="71"/>
        <v>6673.1697641869623</v>
      </c>
      <c r="AK89" s="3">
        <f t="shared" si="72"/>
        <v>215065.65570629932</v>
      </c>
      <c r="AL89" s="323">
        <f t="shared" si="73"/>
        <v>6731.5550236071695</v>
      </c>
    </row>
    <row r="90" spans="1:38" s="41" customFormat="1" x14ac:dyDescent="0.2">
      <c r="A90" s="36"/>
      <c r="B90" s="45" t="s">
        <v>20</v>
      </c>
      <c r="C90" s="37"/>
      <c r="D90" s="129"/>
      <c r="E90" s="94"/>
      <c r="F90" s="38"/>
      <c r="G90" s="38"/>
      <c r="H90" s="38"/>
      <c r="I90" s="38"/>
      <c r="J90" s="38"/>
      <c r="K90" s="95">
        <f t="shared" ref="K90:P90" si="82">SUM(K76:K89)</f>
        <v>4924882.0041543804</v>
      </c>
      <c r="L90" s="38">
        <f t="shared" si="82"/>
        <v>4986443.0292063104</v>
      </c>
      <c r="M90" s="38">
        <f t="shared" si="82"/>
        <v>4792402.6782426275</v>
      </c>
      <c r="N90" s="38">
        <f t="shared" si="82"/>
        <v>5057853.8182665473</v>
      </c>
      <c r="O90" s="38">
        <f t="shared" si="82"/>
        <v>4953446.319778474</v>
      </c>
      <c r="P90" s="38">
        <f t="shared" si="82"/>
        <v>4996785.2814150341</v>
      </c>
      <c r="S90" s="313">
        <f>SUMIF($Q76:$Q89,"&lt;&gt;Rateio",Z76:Z89)</f>
        <v>234833.30786643969</v>
      </c>
      <c r="T90" s="313">
        <f>SUMIF($Q76:$Q89,"&lt;&gt;Rateio",AC76:AC89)</f>
        <v>225695.10309613083</v>
      </c>
      <c r="U90" s="313">
        <f>SUMIF($Q76:$Q89,"&lt;&gt;Rateio",AF76:AF89)</f>
        <v>238196.35276921827</v>
      </c>
      <c r="V90" s="313">
        <f>SUMIF($Q76:$Q89,"&lt;&gt;Rateio",AI76:AI89)</f>
        <v>233279.34918722473</v>
      </c>
      <c r="W90" s="313">
        <f>SUMIF($Q76:$Q89,"&lt;&gt;Rateio",AL76:AL89)</f>
        <v>235320.36954201455</v>
      </c>
      <c r="Z90" s="325"/>
      <c r="AC90" s="325"/>
      <c r="AF90" s="325"/>
      <c r="AI90" s="325"/>
      <c r="AL90" s="325"/>
    </row>
    <row r="91" spans="1:38" s="41" customFormat="1" ht="12.75" hidden="1" customHeight="1" x14ac:dyDescent="0.2">
      <c r="A91" s="36"/>
      <c r="B91" s="37"/>
      <c r="C91" s="37"/>
      <c r="D91" s="129"/>
      <c r="E91" s="93" t="s">
        <v>58</v>
      </c>
      <c r="F91" s="84" t="s">
        <v>11</v>
      </c>
      <c r="G91" s="84" t="s">
        <v>12</v>
      </c>
      <c r="H91" s="84" t="s">
        <v>13</v>
      </c>
      <c r="I91" s="84" t="s">
        <v>14</v>
      </c>
      <c r="J91" s="84" t="s">
        <v>15</v>
      </c>
      <c r="K91" s="121"/>
      <c r="L91" s="38"/>
      <c r="M91" s="38"/>
      <c r="N91" s="38"/>
      <c r="O91" s="38"/>
      <c r="P91" s="38"/>
      <c r="S91" s="326"/>
      <c r="T91" s="326"/>
      <c r="U91" s="326"/>
      <c r="V91" s="326"/>
      <c r="W91" s="326"/>
      <c r="Z91" s="325"/>
      <c r="AC91" s="325"/>
      <c r="AF91" s="325"/>
      <c r="AI91" s="325"/>
      <c r="AL91" s="325"/>
    </row>
    <row r="92" spans="1:38" s="2" customFormat="1" ht="12.75" hidden="1" customHeight="1" x14ac:dyDescent="0.2">
      <c r="A92" s="11"/>
      <c r="B92" s="12" t="s">
        <v>163</v>
      </c>
      <c r="C92" s="12"/>
      <c r="D92" s="130"/>
      <c r="E92" s="99" t="e">
        <f>(SUMIF(#REF!,"Obras civis",K76:K89)+#REF!)*3.98%</f>
        <v>#REF!</v>
      </c>
      <c r="F92" s="14" t="e">
        <f>(SUMIF(#REF!,"Obras civis",L76:L89)+#REF!)*3.98%</f>
        <v>#REF!</v>
      </c>
      <c r="G92" s="14" t="e">
        <f>(SUMIF(#REF!,"Obras civis",M76:M89)+#REF!)*3.98%</f>
        <v>#REF!</v>
      </c>
      <c r="H92" s="14" t="e">
        <f>(SUMIF(#REF!,"Obras civis",N76:N89)+#REF!)*3.98%</f>
        <v>#REF!</v>
      </c>
      <c r="I92" s="14" t="e">
        <f>(SUMIF(#REF!,"Obras civis",O76:O89)+#REF!)*3.98%</f>
        <v>#REF!</v>
      </c>
      <c r="J92" s="14" t="e">
        <f>(SUMIF(#REF!,"Obras civis",P76:P89)+#REF!)*3.98%</f>
        <v>#REF!</v>
      </c>
      <c r="K92" s="99"/>
      <c r="L92" s="14"/>
      <c r="M92" s="14"/>
      <c r="N92" s="14"/>
      <c r="O92" s="14"/>
      <c r="P92" s="14"/>
      <c r="Q92" s="41"/>
      <c r="R92" s="41"/>
      <c r="S92" s="322"/>
      <c r="T92" s="322"/>
      <c r="U92" s="322"/>
      <c r="V92" s="322"/>
      <c r="W92" s="322"/>
      <c r="Z92" s="323"/>
      <c r="AC92" s="323"/>
      <c r="AF92" s="323"/>
      <c r="AI92" s="323"/>
      <c r="AL92" s="323"/>
    </row>
    <row r="93" spans="1:38" s="2" customFormat="1" ht="12.75" hidden="1" customHeight="1" x14ac:dyDescent="0.2">
      <c r="A93" s="11"/>
      <c r="B93" s="12" t="s">
        <v>22</v>
      </c>
      <c r="C93" s="31"/>
      <c r="D93" s="131"/>
      <c r="E93" s="100" t="e">
        <f>K90+#REF!+E92</f>
        <v>#REF!</v>
      </c>
      <c r="F93" s="32" t="e">
        <f>L90+#REF!+F92</f>
        <v>#REF!</v>
      </c>
      <c r="G93" s="32" t="e">
        <f>M90+#REF!+G92</f>
        <v>#REF!</v>
      </c>
      <c r="H93" s="32" t="e">
        <f>N90+#REF!+H92</f>
        <v>#REF!</v>
      </c>
      <c r="I93" s="32" t="e">
        <f>O90+#REF!+I92</f>
        <v>#REF!</v>
      </c>
      <c r="J93" s="32" t="e">
        <f>P90+#REF!+J92</f>
        <v>#REF!</v>
      </c>
      <c r="K93" s="100"/>
      <c r="L93" s="32"/>
      <c r="M93" s="32"/>
      <c r="N93" s="32"/>
      <c r="O93" s="32"/>
      <c r="P93" s="32"/>
      <c r="Q93" s="41"/>
      <c r="R93" s="41"/>
      <c r="S93" s="322"/>
      <c r="T93" s="322"/>
      <c r="U93" s="322"/>
      <c r="V93" s="322"/>
      <c r="W93" s="322"/>
      <c r="Z93" s="323"/>
      <c r="AC93" s="323"/>
      <c r="AF93" s="323"/>
      <c r="AI93" s="323"/>
      <c r="AL93" s="323"/>
    </row>
    <row r="94" spans="1:38" s="2" customFormat="1" ht="12.75" hidden="1" customHeight="1" x14ac:dyDescent="0.2">
      <c r="A94" s="11"/>
      <c r="B94" s="12" t="s">
        <v>155</v>
      </c>
      <c r="C94" s="12"/>
      <c r="D94" s="130"/>
      <c r="E94" s="99" t="e">
        <f>E93*2.7%</f>
        <v>#REF!</v>
      </c>
      <c r="F94" s="14" t="e">
        <f>F93*2.7%</f>
        <v>#REF!</v>
      </c>
      <c r="G94" s="14" t="e">
        <f t="shared" ref="G94:J94" si="83">G93*2.7%</f>
        <v>#REF!</v>
      </c>
      <c r="H94" s="14" t="e">
        <f t="shared" si="83"/>
        <v>#REF!</v>
      </c>
      <c r="I94" s="14" t="e">
        <f t="shared" si="83"/>
        <v>#REF!</v>
      </c>
      <c r="J94" s="14" t="e">
        <f t="shared" si="83"/>
        <v>#REF!</v>
      </c>
      <c r="K94" s="99"/>
      <c r="L94" s="14"/>
      <c r="M94" s="14"/>
      <c r="N94" s="14"/>
      <c r="O94" s="14"/>
      <c r="P94" s="14"/>
      <c r="Q94" s="41"/>
      <c r="R94" s="41"/>
      <c r="S94" s="322"/>
      <c r="T94" s="322"/>
      <c r="U94" s="322"/>
      <c r="V94" s="322"/>
      <c r="W94" s="322"/>
      <c r="Z94" s="323"/>
      <c r="AC94" s="323"/>
      <c r="AF94" s="323"/>
      <c r="AI94" s="323"/>
      <c r="AL94" s="323"/>
    </row>
    <row r="95" spans="1:38" s="2" customFormat="1" ht="12.75" hidden="1" customHeight="1" x14ac:dyDescent="0.2">
      <c r="A95" s="11"/>
      <c r="B95" s="12" t="s">
        <v>156</v>
      </c>
      <c r="C95" s="31"/>
      <c r="D95" s="131"/>
      <c r="E95" s="100" t="e">
        <f>E93*1.4%</f>
        <v>#REF!</v>
      </c>
      <c r="F95" s="32" t="e">
        <f>F93*1.4%</f>
        <v>#REF!</v>
      </c>
      <c r="G95" s="32" t="e">
        <f t="shared" ref="G95:J95" si="84">G93*1.4%</f>
        <v>#REF!</v>
      </c>
      <c r="H95" s="32" t="e">
        <f t="shared" si="84"/>
        <v>#REF!</v>
      </c>
      <c r="I95" s="32" t="e">
        <f t="shared" si="84"/>
        <v>#REF!</v>
      </c>
      <c r="J95" s="32" t="e">
        <f t="shared" si="84"/>
        <v>#REF!</v>
      </c>
      <c r="K95" s="100"/>
      <c r="L95" s="32"/>
      <c r="M95" s="32"/>
      <c r="N95" s="32"/>
      <c r="O95" s="32"/>
      <c r="P95" s="32"/>
      <c r="Q95" s="41"/>
      <c r="R95" s="41"/>
      <c r="S95" s="322"/>
      <c r="T95" s="322"/>
      <c r="U95" s="322"/>
      <c r="V95" s="322"/>
      <c r="W95" s="322"/>
      <c r="Z95" s="323"/>
      <c r="AC95" s="323"/>
      <c r="AF95" s="323"/>
      <c r="AI95" s="323"/>
      <c r="AL95" s="323"/>
    </row>
    <row r="96" spans="1:38" s="2" customFormat="1" ht="12.75" hidden="1" customHeight="1" x14ac:dyDescent="0.2">
      <c r="A96" s="11"/>
      <c r="B96" s="12" t="s">
        <v>160</v>
      </c>
      <c r="C96" s="12"/>
      <c r="D96" s="12"/>
      <c r="E96" s="99" t="e">
        <f>E93*3.99%</f>
        <v>#REF!</v>
      </c>
      <c r="F96" s="14" t="e">
        <f>F93*3.99%</f>
        <v>#REF!</v>
      </c>
      <c r="G96" s="14" t="e">
        <f t="shared" ref="G96:J96" si="85">G93*3.99%</f>
        <v>#REF!</v>
      </c>
      <c r="H96" s="14" t="e">
        <f t="shared" si="85"/>
        <v>#REF!</v>
      </c>
      <c r="I96" s="14" t="e">
        <f t="shared" si="85"/>
        <v>#REF!</v>
      </c>
      <c r="J96" s="14" t="e">
        <f t="shared" si="85"/>
        <v>#REF!</v>
      </c>
      <c r="K96" s="99"/>
      <c r="L96" s="14"/>
      <c r="M96" s="14"/>
      <c r="N96" s="14"/>
      <c r="O96" s="14"/>
      <c r="P96" s="14"/>
      <c r="Q96" s="41"/>
      <c r="R96" s="41"/>
      <c r="S96" s="322"/>
      <c r="T96" s="322"/>
      <c r="U96" s="322"/>
      <c r="V96" s="322"/>
      <c r="W96" s="322"/>
      <c r="Z96" s="323"/>
      <c r="AC96" s="323"/>
      <c r="AF96" s="323"/>
      <c r="AI96" s="323"/>
      <c r="AL96" s="323"/>
    </row>
    <row r="97" spans="1:38" s="2" customFormat="1" ht="12.75" hidden="1" customHeight="1" x14ac:dyDescent="0.2">
      <c r="A97" s="11"/>
      <c r="B97" s="33" t="s">
        <v>157</v>
      </c>
      <c r="C97" s="33"/>
      <c r="D97" s="132"/>
      <c r="E97" s="101" t="e">
        <f>E93*2.7%</f>
        <v>#REF!</v>
      </c>
      <c r="F97" s="34" t="e">
        <f>F93*2.7%</f>
        <v>#REF!</v>
      </c>
      <c r="G97" s="34" t="e">
        <f t="shared" ref="G97:J97" si="86">G93*2.7%</f>
        <v>#REF!</v>
      </c>
      <c r="H97" s="34" t="e">
        <f t="shared" si="86"/>
        <v>#REF!</v>
      </c>
      <c r="I97" s="34" t="e">
        <f t="shared" si="86"/>
        <v>#REF!</v>
      </c>
      <c r="J97" s="34" t="e">
        <f t="shared" si="86"/>
        <v>#REF!</v>
      </c>
      <c r="K97" s="101"/>
      <c r="L97" s="34"/>
      <c r="M97" s="34"/>
      <c r="N97" s="34"/>
      <c r="O97" s="34"/>
      <c r="P97" s="34"/>
      <c r="Q97" s="41"/>
      <c r="R97" s="41"/>
      <c r="S97" s="322"/>
      <c r="T97" s="322"/>
      <c r="U97" s="322"/>
      <c r="V97" s="322"/>
      <c r="W97" s="322"/>
      <c r="Z97" s="323"/>
      <c r="AC97" s="323"/>
      <c r="AF97" s="323"/>
      <c r="AI97" s="323"/>
      <c r="AL97" s="323"/>
    </row>
    <row r="98" spans="1:38" s="2" customFormat="1" ht="12.75" hidden="1" customHeight="1" x14ac:dyDescent="0.2">
      <c r="A98" s="11"/>
      <c r="B98" s="12" t="s">
        <v>23</v>
      </c>
      <c r="C98" s="12"/>
      <c r="D98" s="130"/>
      <c r="E98" s="101" t="e">
        <f>E93+E94+E95+E96+E97</f>
        <v>#REF!</v>
      </c>
      <c r="F98" s="14" t="e">
        <f>F93+F94+F95+F96+F97</f>
        <v>#REF!</v>
      </c>
      <c r="G98" s="14" t="e">
        <f t="shared" ref="G98:J98" si="87">G93+G94+G95+G96+G97</f>
        <v>#REF!</v>
      </c>
      <c r="H98" s="14" t="e">
        <f t="shared" si="87"/>
        <v>#REF!</v>
      </c>
      <c r="I98" s="14" t="e">
        <f t="shared" si="87"/>
        <v>#REF!</v>
      </c>
      <c r="J98" s="14" t="e">
        <f t="shared" si="87"/>
        <v>#REF!</v>
      </c>
      <c r="K98" s="99"/>
      <c r="L98" s="14"/>
      <c r="M98" s="14"/>
      <c r="N98" s="14"/>
      <c r="O98" s="14"/>
      <c r="P98" s="14"/>
      <c r="Q98" s="41"/>
      <c r="R98" s="41"/>
      <c r="S98" s="322"/>
      <c r="T98" s="322"/>
      <c r="U98" s="322"/>
      <c r="V98" s="322"/>
      <c r="W98" s="322"/>
      <c r="Z98" s="323"/>
      <c r="AC98" s="323"/>
      <c r="AF98" s="323"/>
      <c r="AI98" s="323"/>
      <c r="AL98" s="323"/>
    </row>
    <row r="99" spans="1:38" s="2" customFormat="1" ht="12.75" hidden="1" customHeight="1" x14ac:dyDescent="0.2">
      <c r="A99" s="12"/>
      <c r="B99" s="12" t="s">
        <v>24</v>
      </c>
      <c r="C99" s="12"/>
      <c r="D99" s="130"/>
      <c r="E99" s="99" t="e">
        <f t="shared" ref="E99:J99" si="88">E98*3%</f>
        <v>#REF!</v>
      </c>
      <c r="F99" s="14" t="e">
        <f t="shared" si="88"/>
        <v>#REF!</v>
      </c>
      <c r="G99" s="14" t="e">
        <f t="shared" si="88"/>
        <v>#REF!</v>
      </c>
      <c r="H99" s="14" t="e">
        <f t="shared" si="88"/>
        <v>#REF!</v>
      </c>
      <c r="I99" s="14" t="e">
        <f t="shared" si="88"/>
        <v>#REF!</v>
      </c>
      <c r="J99" s="14" t="e">
        <f t="shared" si="88"/>
        <v>#REF!</v>
      </c>
      <c r="K99" s="99"/>
      <c r="L99" s="14"/>
      <c r="M99" s="14"/>
      <c r="N99" s="14"/>
      <c r="O99" s="14"/>
      <c r="P99" s="14"/>
      <c r="Q99" s="41"/>
      <c r="R99" s="41"/>
      <c r="S99" s="322"/>
      <c r="T99" s="322"/>
      <c r="U99" s="322"/>
      <c r="V99" s="322"/>
      <c r="W99" s="322"/>
      <c r="Z99" s="323"/>
      <c r="AC99" s="323"/>
      <c r="AF99" s="323"/>
      <c r="AI99" s="323"/>
      <c r="AL99" s="323"/>
    </row>
    <row r="100" spans="1:38" s="2" customFormat="1" ht="12.75" hidden="1" customHeight="1" x14ac:dyDescent="0.2">
      <c r="A100" s="35"/>
      <c r="B100" s="35" t="s">
        <v>158</v>
      </c>
      <c r="C100" s="35"/>
      <c r="D100" s="133"/>
      <c r="E100" s="102" t="e">
        <f>E98*2.7%</f>
        <v>#REF!</v>
      </c>
      <c r="F100" s="13" t="e">
        <f>F98*2.7%</f>
        <v>#REF!</v>
      </c>
      <c r="G100" s="13" t="e">
        <f t="shared" ref="G100:J100" si="89">G98*2.7%</f>
        <v>#REF!</v>
      </c>
      <c r="H100" s="13" t="e">
        <f t="shared" si="89"/>
        <v>#REF!</v>
      </c>
      <c r="I100" s="13" t="e">
        <f t="shared" si="89"/>
        <v>#REF!</v>
      </c>
      <c r="J100" s="13" t="e">
        <f t="shared" si="89"/>
        <v>#REF!</v>
      </c>
      <c r="K100" s="102"/>
      <c r="L100" s="13"/>
      <c r="M100" s="13"/>
      <c r="N100" s="13"/>
      <c r="O100" s="13"/>
      <c r="P100" s="13"/>
      <c r="Q100" s="41"/>
      <c r="R100" s="41"/>
      <c r="S100" s="322"/>
      <c r="T100" s="322"/>
      <c r="U100" s="322"/>
      <c r="V100" s="322"/>
      <c r="W100" s="322"/>
      <c r="Z100" s="323"/>
      <c r="AC100" s="323"/>
      <c r="AF100" s="323"/>
      <c r="AI100" s="323"/>
      <c r="AL100" s="323"/>
    </row>
    <row r="101" spans="1:38" s="41" customFormat="1" x14ac:dyDescent="0.2">
      <c r="A101" s="36"/>
      <c r="B101" s="37" t="s">
        <v>25</v>
      </c>
      <c r="C101" s="37"/>
      <c r="D101" s="129"/>
      <c r="E101" s="94">
        <f>K90*(1+Entrada!$H$13)</f>
        <v>6900252.1760207023</v>
      </c>
      <c r="F101" s="38">
        <f>L90*(1+Entrada!$H$13)</f>
        <v>6986505.3282209616</v>
      </c>
      <c r="G101" s="38">
        <f>M90*(1+Entrada!$H$13)</f>
        <v>6714635.3924857453</v>
      </c>
      <c r="H101" s="38">
        <f>N90*(1+Entrada!$H$13)</f>
        <v>7086558.9847732596</v>
      </c>
      <c r="I101" s="38">
        <f>O90*(1+Entrada!$H$13)</f>
        <v>6940273.6386416201</v>
      </c>
      <c r="J101" s="38">
        <f>P90*(1+Entrada!$H$13)</f>
        <v>7000995.8577906042</v>
      </c>
      <c r="K101" s="94"/>
      <c r="L101" s="38"/>
      <c r="M101" s="38"/>
      <c r="N101" s="38"/>
      <c r="O101" s="38"/>
      <c r="P101" s="38"/>
      <c r="S101" s="313">
        <f>SUMIF($Q76:$Q89,"&lt;&gt;Rateio",Y76:Y89)</f>
        <v>8168396.5680890838</v>
      </c>
      <c r="T101" s="313">
        <f>SUMIF($Q76:$Q89,"&lt;&gt;Rateio",AB76:AB89)</f>
        <v>7850535.0127481362</v>
      </c>
      <c r="U101" s="313">
        <f>SUMIF($Q76:$Q89,"&lt;&gt;Rateio",AE76:AE89)</f>
        <v>8285376.0744962841</v>
      </c>
      <c r="V101" s="313">
        <f>SUMIF($Q76:$Q89,"&lt;&gt;Rateio",AH76:AH89)</f>
        <v>8114343.9685767908</v>
      </c>
      <c r="W101" s="313">
        <f>SUMIF($Q76:$Q89,"&lt;&gt;Rateio",AK76:AK89)</f>
        <v>8185338.427637714</v>
      </c>
      <c r="Z101" s="325"/>
      <c r="AC101" s="325"/>
      <c r="AF101" s="325"/>
      <c r="AI101" s="325"/>
      <c r="AL101" s="325"/>
    </row>
    <row r="102" spans="1:38" s="2" customFormat="1" x14ac:dyDescent="0.2">
      <c r="C102" s="52"/>
      <c r="E102" s="88">
        <f>AVERAGE(F102:J102)</f>
        <v>2.8749009173213613E-2</v>
      </c>
      <c r="F102" s="327">
        <f>S102</f>
        <v>2.8749009173213616E-2</v>
      </c>
      <c r="G102" s="328">
        <f>T102</f>
        <v>2.8749009173213616E-2</v>
      </c>
      <c r="H102" s="328">
        <f>U102</f>
        <v>2.8749009173213613E-2</v>
      </c>
      <c r="I102" s="328">
        <f>V102</f>
        <v>2.8749009173213616E-2</v>
      </c>
      <c r="J102" s="329">
        <f>W102</f>
        <v>2.8749009173213616E-2</v>
      </c>
      <c r="K102" s="87"/>
      <c r="L102" s="87"/>
      <c r="M102" s="87"/>
      <c r="N102" s="3"/>
      <c r="O102" s="3"/>
      <c r="P102" s="3"/>
      <c r="Q102" s="364"/>
      <c r="R102" s="41"/>
      <c r="S102" s="308">
        <f>S90/S101</f>
        <v>2.8749009173213616E-2</v>
      </c>
      <c r="T102" s="308">
        <f>T90/T101</f>
        <v>2.8749009173213616E-2</v>
      </c>
      <c r="U102" s="308">
        <f>U90/U101</f>
        <v>2.8749009173213613E-2</v>
      </c>
      <c r="V102" s="308">
        <f>V90/V101</f>
        <v>2.8749009173213616E-2</v>
      </c>
      <c r="W102" s="308">
        <f>W90/W101</f>
        <v>2.8749009173213616E-2</v>
      </c>
      <c r="Y102" s="324"/>
      <c r="Z102" s="309"/>
      <c r="AB102" s="324"/>
      <c r="AC102" s="309"/>
      <c r="AE102" s="324"/>
      <c r="AF102" s="309"/>
      <c r="AH102" s="324"/>
      <c r="AI102" s="309"/>
      <c r="AK102" s="324"/>
      <c r="AL102" s="309"/>
    </row>
    <row r="103" spans="1:38" s="41" customFormat="1" x14ac:dyDescent="0.2">
      <c r="C103" s="366"/>
      <c r="E103" s="362"/>
      <c r="F103" s="363"/>
      <c r="G103" s="363"/>
      <c r="H103" s="363"/>
      <c r="I103" s="363"/>
      <c r="J103" s="363"/>
      <c r="K103" s="367"/>
      <c r="L103" s="367"/>
      <c r="M103" s="367"/>
      <c r="N103" s="364"/>
      <c r="O103" s="364"/>
      <c r="P103" s="364"/>
      <c r="Q103" s="364"/>
    </row>
    <row r="104" spans="1:38" s="2" customFormat="1" x14ac:dyDescent="0.2">
      <c r="C104" s="52"/>
      <c r="E104" s="85"/>
      <c r="F104" s="86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364"/>
      <c r="R104" s="41"/>
    </row>
    <row r="105" spans="1:38" s="2" customFormat="1" x14ac:dyDescent="0.2">
      <c r="C105" s="52"/>
      <c r="E105" s="85"/>
      <c r="F105" s="86"/>
      <c r="G105" s="88"/>
      <c r="H105" s="88"/>
      <c r="I105" s="88"/>
      <c r="J105" s="88"/>
      <c r="K105" s="88"/>
      <c r="L105" s="111"/>
      <c r="M105" s="88"/>
      <c r="N105" s="3"/>
      <c r="O105" s="3"/>
      <c r="P105" s="3"/>
      <c r="Q105" s="364"/>
      <c r="R105" s="41"/>
    </row>
    <row r="106" spans="1:38" s="5" customFormat="1" ht="12.75" customHeight="1" x14ac:dyDescent="0.2">
      <c r="B106" s="529" t="s">
        <v>88</v>
      </c>
      <c r="C106" s="70"/>
      <c r="D106" s="52"/>
      <c r="E106" s="87"/>
      <c r="F106" s="87"/>
      <c r="G106" s="52"/>
      <c r="H106" s="53"/>
      <c r="I106" s="54"/>
      <c r="J106" s="6"/>
      <c r="K106" s="6"/>
      <c r="L106" s="112"/>
      <c r="M106" s="6"/>
      <c r="N106" s="6"/>
      <c r="Q106" s="382"/>
      <c r="R106" s="382"/>
      <c r="S106" s="359" t="s">
        <v>11</v>
      </c>
      <c r="T106" s="359" t="s">
        <v>12</v>
      </c>
      <c r="U106" s="359" t="s">
        <v>13</v>
      </c>
      <c r="V106" s="359" t="s">
        <v>14</v>
      </c>
      <c r="W106" s="359" t="s">
        <v>15</v>
      </c>
      <c r="Y106" s="360"/>
      <c r="Z106" s="361"/>
      <c r="AB106" s="360"/>
      <c r="AC106" s="361"/>
      <c r="AE106" s="360"/>
      <c r="AF106" s="361"/>
      <c r="AH106" s="360"/>
      <c r="AI106" s="361"/>
      <c r="AK106" s="360"/>
      <c r="AL106" s="361"/>
    </row>
    <row r="107" spans="1:38" s="5" customFormat="1" ht="12.75" customHeight="1" x14ac:dyDescent="0.2">
      <c r="B107" s="530"/>
      <c r="C107" s="71"/>
      <c r="D107" s="55"/>
      <c r="E107" s="89"/>
      <c r="F107" s="87"/>
      <c r="G107" s="55"/>
      <c r="H107" s="56"/>
      <c r="I107" s="56"/>
      <c r="J107" s="6"/>
      <c r="K107" s="6"/>
      <c r="L107" s="112"/>
      <c r="M107" s="6"/>
      <c r="N107" s="6"/>
      <c r="Q107" s="41" t="s">
        <v>535</v>
      </c>
      <c r="R107" s="382"/>
      <c r="S107" s="313">
        <f>SUMIF($Q110:$Q123,"Rateio",L110:L123)+F135</f>
        <v>7001392.9736226173</v>
      </c>
      <c r="T107" s="313">
        <f>SUMIF($Q110:$Q123,"Rateio",M110:M123)+G135</f>
        <v>6728943.7063033767</v>
      </c>
      <c r="U107" s="313">
        <f>SUMIF($Q110:$Q123,"Rateio",N110:N123)+H135</f>
        <v>7101659.8359609153</v>
      </c>
      <c r="V107" s="313">
        <f>SUMIF($Q110:$Q123,"Rateio",O110:O123)+I135</f>
        <v>6955062.7682662979</v>
      </c>
      <c r="W107" s="313">
        <f>SUMIF($Q110:$Q123,"Rateio",P110:P123)+J135</f>
        <v>7015914.3812716119</v>
      </c>
      <c r="Z107" s="314"/>
      <c r="AC107" s="314"/>
      <c r="AF107" s="314"/>
      <c r="AI107" s="314"/>
      <c r="AL107" s="314"/>
    </row>
    <row r="108" spans="1:38" s="8" customFormat="1" x14ac:dyDescent="0.2">
      <c r="A108" s="512" t="s">
        <v>16</v>
      </c>
      <c r="B108" s="526" t="s">
        <v>17</v>
      </c>
      <c r="C108" s="512" t="s">
        <v>0</v>
      </c>
      <c r="D108" s="527" t="s">
        <v>18</v>
      </c>
      <c r="E108" s="92">
        <f>$E$8</f>
        <v>42917</v>
      </c>
      <c r="F108" s="518" t="str">
        <f>$F$8</f>
        <v>Preço Unitário</v>
      </c>
      <c r="G108" s="518"/>
      <c r="H108" s="518"/>
      <c r="I108" s="518"/>
      <c r="J108" s="518"/>
      <c r="K108" s="92">
        <f>$K$8</f>
        <v>42917</v>
      </c>
      <c r="L108" s="516" t="str">
        <f>$L$8</f>
        <v>Preço Total</v>
      </c>
      <c r="M108" s="516"/>
      <c r="N108" s="516"/>
      <c r="O108" s="516"/>
      <c r="P108" s="516"/>
      <c r="Q108" s="424" t="s">
        <v>536</v>
      </c>
      <c r="R108" s="383"/>
      <c r="S108" s="313">
        <f>SUMIF($R110:$R123,"UAR",L110:L123)</f>
        <v>4725573.7590611009</v>
      </c>
      <c r="T108" s="313">
        <f>SUMIF($R110:$R123,"UAR",M110:M123)</f>
        <v>4541684.7653751681</v>
      </c>
      <c r="U108" s="313">
        <f>SUMIF($R110:$R123,"UAR",N110:N123)</f>
        <v>4793248.6425241977</v>
      </c>
      <c r="V108" s="313">
        <f>SUMIF($R110:$R123,"UAR",O110:O123)</f>
        <v>4694303.2956678076</v>
      </c>
      <c r="W108" s="313">
        <f>SUMIF($R110:$R123,"UAR",P110:P123)</f>
        <v>4735374.9490798945</v>
      </c>
      <c r="Z108" s="316"/>
      <c r="AC108" s="316"/>
      <c r="AF108" s="316"/>
      <c r="AI108" s="316"/>
      <c r="AL108" s="316"/>
    </row>
    <row r="109" spans="1:38" s="9" customFormat="1" x14ac:dyDescent="0.2">
      <c r="A109" s="512"/>
      <c r="B109" s="513"/>
      <c r="C109" s="512"/>
      <c r="D109" s="528"/>
      <c r="E109" s="90" t="s">
        <v>58</v>
      </c>
      <c r="F109" s="285" t="s">
        <v>11</v>
      </c>
      <c r="G109" s="285" t="s">
        <v>12</v>
      </c>
      <c r="H109" s="285" t="s">
        <v>13</v>
      </c>
      <c r="I109" s="285" t="s">
        <v>14</v>
      </c>
      <c r="J109" s="285" t="s">
        <v>15</v>
      </c>
      <c r="K109" s="90" t="s">
        <v>58</v>
      </c>
      <c r="L109" s="42" t="s">
        <v>11</v>
      </c>
      <c r="M109" s="42" t="s">
        <v>12</v>
      </c>
      <c r="N109" s="42" t="s">
        <v>13</v>
      </c>
      <c r="O109" s="42" t="s">
        <v>14</v>
      </c>
      <c r="P109" s="42" t="s">
        <v>15</v>
      </c>
      <c r="Q109" s="424" t="s">
        <v>537</v>
      </c>
      <c r="R109" s="425"/>
      <c r="S109" s="317">
        <f>S108/S107</f>
        <v>0.67494765354043884</v>
      </c>
      <c r="T109" s="317">
        <f>T108/T107</f>
        <v>0.67494765354043884</v>
      </c>
      <c r="U109" s="317">
        <f>U108/U107</f>
        <v>0.67494765354043884</v>
      </c>
      <c r="V109" s="317">
        <f>V108/V107</f>
        <v>0.67494765354043895</v>
      </c>
      <c r="W109" s="317">
        <f>W108/W107</f>
        <v>0.67494765354043884</v>
      </c>
      <c r="Y109" s="318"/>
      <c r="Z109" s="319"/>
      <c r="AB109" s="318"/>
      <c r="AC109" s="319"/>
      <c r="AE109" s="318"/>
      <c r="AF109" s="319"/>
      <c r="AH109" s="318"/>
      <c r="AI109" s="319"/>
      <c r="AL109" s="320"/>
    </row>
    <row r="110" spans="1:38" x14ac:dyDescent="0.2">
      <c r="A110" s="57">
        <v>1</v>
      </c>
      <c r="B110" s="40" t="s">
        <v>10</v>
      </c>
      <c r="C110" s="28" t="str">
        <f>VLOOKUP(B110,Valores!$A$2:$F$223,5,FALSE)</f>
        <v>unid.</v>
      </c>
      <c r="D110" s="279">
        <v>1</v>
      </c>
      <c r="E110" s="178">
        <f>EXP(10.90679)*POWER(Resumo!$C$36,0.38282)*POWER(Resumo!$D$36,0.00247)*POWER(Resumo!$E$36,0.45363)*(IF(Resumo!$F$36="ONAN/ONAF",0.8,IF(Resumo!$F$36="ONAN/ONAF/ONAF",1,1.1)))*1.024659*(1+Valores!$H$164)*(1+Valores!$I$164)*(1+Valores!$J$164)*VLOOKUP(VLOOKUP($B110,Indices_Poder!$B$5:$E$250,3,FALSE),Indices_Poder!$G$6:$N$28,8,FALSE)</f>
        <v>4642190.5944974236</v>
      </c>
      <c r="F110" s="289">
        <f>$E110*VLOOKUP(F$109,Regional!$A$2:$B$7,2,FALSE)</f>
        <v>4700217.9769286411</v>
      </c>
      <c r="G110" s="289">
        <f>$E110*VLOOKUP(G$109,Regional!$A$2:$B$7,2,FALSE)</f>
        <v>4517315.6675054431</v>
      </c>
      <c r="H110" s="289">
        <f>$E110*VLOOKUP(H$109,Regional!$A$2:$B$7,2,FALSE)</f>
        <v>4767529.7405488538</v>
      </c>
      <c r="I110" s="289">
        <f>$E110*VLOOKUP(I$109,Regional!$A$2:$B$7,2,FALSE)</f>
        <v>4669115.2999455091</v>
      </c>
      <c r="J110" s="290">
        <f>$E110*VLOOKUP(J$109,Regional!$A$2:$B$7,2,FALSE)</f>
        <v>4709966.5771770859</v>
      </c>
      <c r="K110" s="96">
        <f>D110*E110</f>
        <v>4642190.5944974236</v>
      </c>
      <c r="L110" s="58">
        <f>D110*F110</f>
        <v>4700217.9769286411</v>
      </c>
      <c r="M110" s="58">
        <f>D110*G110</f>
        <v>4517315.6675054431</v>
      </c>
      <c r="N110" s="58">
        <f>D110*H110</f>
        <v>4767529.7405488538</v>
      </c>
      <c r="O110" s="58">
        <f>D110*I110</f>
        <v>4669115.2999455091</v>
      </c>
      <c r="P110" s="59">
        <f>D110*J110</f>
        <v>4709966.5771770859</v>
      </c>
      <c r="Q110" s="330">
        <f>VLOOKUP(B110,Valores!$A$2:$O$300,14,FALSE)</f>
        <v>2.86E-2</v>
      </c>
      <c r="R110" s="330" t="str">
        <f>VLOOKUP(B110,Valores!$A$2:$O$300,15,FALSE)</f>
        <v>UAR</v>
      </c>
      <c r="S110" s="322">
        <f>IF($R110="UAR",L110*S$109,0)</f>
        <v>3172401.094656575</v>
      </c>
      <c r="T110" s="322">
        <f t="shared" ref="T110:T123" si="90">IF($R110="UAR",M110*T$109,0)</f>
        <v>3048951.6100842599</v>
      </c>
      <c r="U110" s="322">
        <f t="shared" ref="U110:U123" si="91">IF($R110="UAR",N110*U$109,0)</f>
        <v>3217833.0115677062</v>
      </c>
      <c r="V110" s="322">
        <f t="shared" ref="V110:V123" si="92">IF($R110="UAR",O110*V$109,0)</f>
        <v>3151408.4158079843</v>
      </c>
      <c r="W110" s="322">
        <f t="shared" ref="W110:W123" si="93">IF($R110="UAR",P110*W$109,0)</f>
        <v>3178980.8895195662</v>
      </c>
      <c r="Y110" s="3">
        <f t="shared" ref="Y110:Y123" si="94">L110+S110</f>
        <v>7872619.0715852156</v>
      </c>
      <c r="Z110" s="323">
        <f t="shared" ref="Z110:Z123" si="95">IF($Q110="rateio",0,Y110*$Q110)</f>
        <v>225156.90544733717</v>
      </c>
      <c r="AB110" s="3">
        <f t="shared" ref="AB110:AB123" si="96">M110+T110</f>
        <v>7566267.277589703</v>
      </c>
      <c r="AC110" s="323">
        <f t="shared" ref="AC110:AC123" si="97">IF($Q110="rateio",0,AB110*$Q110)</f>
        <v>216395.2441390655</v>
      </c>
      <c r="AE110" s="3">
        <f t="shared" ref="AE110:AE123" si="98">N110+U110</f>
        <v>7985362.75211656</v>
      </c>
      <c r="AF110" s="323">
        <f t="shared" ref="AF110:AF123" si="99">IF($Q110="rateio",0,AE110*$Q110)</f>
        <v>228381.37471053362</v>
      </c>
      <c r="AH110" s="3">
        <f t="shared" ref="AH110:AH123" si="100">V110+O110</f>
        <v>7820523.7157534938</v>
      </c>
      <c r="AI110" s="323">
        <f t="shared" ref="AI110:AI123" si="101">IF($Q110="rateio",0,AH110*$Q110)</f>
        <v>223666.97827054994</v>
      </c>
      <c r="AK110" s="3">
        <f t="shared" ref="AK110:AK123" si="102">P110+W110</f>
        <v>7888947.4666966517</v>
      </c>
      <c r="AL110" s="323">
        <f t="shared" ref="AL110:AL123" si="103">IF($Q110="rateio",0,AK110*$Q110)</f>
        <v>225623.89754752425</v>
      </c>
    </row>
    <row r="111" spans="1:38" x14ac:dyDescent="0.2">
      <c r="A111" s="61">
        <v>2</v>
      </c>
      <c r="B111" s="28" t="s">
        <v>410</v>
      </c>
      <c r="C111" s="28" t="str">
        <f>VLOOKUP(B111,Valores!$A$2:$F$223,5,FALSE)</f>
        <v>unid.</v>
      </c>
      <c r="D111" s="281">
        <v>0</v>
      </c>
      <c r="E111" s="209">
        <f>VLOOKUP($B111,Valores!$A$2:$G$300,6,FALSE)*VLOOKUP(VLOOKUP($B111,Indices_Poder!$B$5:$E$250,3,FALSE),Indices_Poder!$G$6:$N$28,4,FALSE)</f>
        <v>1568.6315587113145</v>
      </c>
      <c r="F111" s="289">
        <f>$E111*VLOOKUP(F$109,Regional!$A$2:$B$7,2,FALSE)</f>
        <v>1588.2394531952059</v>
      </c>
      <c r="G111" s="289">
        <f>$E111*VLOOKUP(G$109,Regional!$A$2:$B$7,2,FALSE)</f>
        <v>1526.4353697819802</v>
      </c>
      <c r="H111" s="289">
        <f>$E111*VLOOKUP(H$109,Regional!$A$2:$B$7,2,FALSE)</f>
        <v>1610.9846107965197</v>
      </c>
      <c r="I111" s="289">
        <f>$E111*VLOOKUP(I$109,Regional!$A$2:$B$7,2,FALSE)</f>
        <v>1577.7296217518401</v>
      </c>
      <c r="J111" s="290">
        <f>$E111*VLOOKUP(J$109,Regional!$A$2:$B$7,2,FALSE)</f>
        <v>1591.5335794684995</v>
      </c>
      <c r="K111" s="97">
        <f t="shared" ref="K111:K123" si="104">D111*E111</f>
        <v>0</v>
      </c>
      <c r="L111" s="63">
        <f t="shared" ref="L111:L123" si="105">$D111*F111</f>
        <v>0</v>
      </c>
      <c r="M111" s="63">
        <f t="shared" ref="M111:M123" si="106">$D111*G111</f>
        <v>0</v>
      </c>
      <c r="N111" s="63">
        <f t="shared" ref="N111:N123" si="107">$D111*H111</f>
        <v>0</v>
      </c>
      <c r="O111" s="63">
        <f t="shared" ref="O111:O123" si="108">$D111*I111</f>
        <v>0</v>
      </c>
      <c r="P111" s="64">
        <f t="shared" ref="P111:P123" si="109">$D111*J111</f>
        <v>0</v>
      </c>
      <c r="Q111" s="330">
        <f>VLOOKUP(B111,Valores!$A$2:$O$300,14,FALSE)</f>
        <v>2.7E-2</v>
      </c>
      <c r="R111" s="330" t="str">
        <f>VLOOKUP(B111,Valores!$A$2:$O$300,15,FALSE)</f>
        <v>COM</v>
      </c>
      <c r="S111" s="322">
        <f t="shared" ref="S111:S123" si="110">IF($R111="UAR",L111*S$109,0)</f>
        <v>0</v>
      </c>
      <c r="T111" s="322">
        <f t="shared" si="90"/>
        <v>0</v>
      </c>
      <c r="U111" s="322">
        <f t="shared" si="91"/>
        <v>0</v>
      </c>
      <c r="V111" s="322">
        <f t="shared" si="92"/>
        <v>0</v>
      </c>
      <c r="W111" s="322">
        <f t="shared" si="93"/>
        <v>0</v>
      </c>
      <c r="Y111" s="3">
        <f t="shared" si="94"/>
        <v>0</v>
      </c>
      <c r="Z111" s="323">
        <f t="shared" si="95"/>
        <v>0</v>
      </c>
      <c r="AB111" s="3">
        <f t="shared" si="96"/>
        <v>0</v>
      </c>
      <c r="AC111" s="323">
        <f t="shared" si="97"/>
        <v>0</v>
      </c>
      <c r="AE111" s="3">
        <f t="shared" si="98"/>
        <v>0</v>
      </c>
      <c r="AF111" s="323">
        <f t="shared" si="99"/>
        <v>0</v>
      </c>
      <c r="AH111" s="3">
        <f t="shared" si="100"/>
        <v>0</v>
      </c>
      <c r="AI111" s="323">
        <f t="shared" si="101"/>
        <v>0</v>
      </c>
      <c r="AK111" s="3">
        <f t="shared" si="102"/>
        <v>0</v>
      </c>
      <c r="AL111" s="323">
        <f t="shared" si="103"/>
        <v>0</v>
      </c>
    </row>
    <row r="112" spans="1:38" x14ac:dyDescent="0.2">
      <c r="A112" s="61">
        <v>3</v>
      </c>
      <c r="B112" s="28" t="s">
        <v>408</v>
      </c>
      <c r="C112" s="28" t="str">
        <f>VLOOKUP(B112,Valores!$A$2:$F$223,5,FALSE)</f>
        <v>unid.</v>
      </c>
      <c r="D112" s="281">
        <v>0</v>
      </c>
      <c r="E112" s="209">
        <f>VLOOKUP($B112,Valores!$A$2:$G$300,6,FALSE)*VLOOKUP(VLOOKUP($B112,Indices_Poder!$B$5:$E$250,3,FALSE),Indices_Poder!$G$6:$N$28,4,FALSE)</f>
        <v>1568.6315587113145</v>
      </c>
      <c r="F112" s="289">
        <f>$E112*VLOOKUP(F$109,Regional!$A$2:$B$7,2,FALSE)</f>
        <v>1588.2394531952059</v>
      </c>
      <c r="G112" s="289">
        <f>$E112*VLOOKUP(G$109,Regional!$A$2:$B$7,2,FALSE)</f>
        <v>1526.4353697819802</v>
      </c>
      <c r="H112" s="289">
        <f>$E112*VLOOKUP(H$109,Regional!$A$2:$B$7,2,FALSE)</f>
        <v>1610.9846107965197</v>
      </c>
      <c r="I112" s="289">
        <f>$E112*VLOOKUP(I$109,Regional!$A$2:$B$7,2,FALSE)</f>
        <v>1577.7296217518401</v>
      </c>
      <c r="J112" s="290">
        <f>$E112*VLOOKUP(J$109,Regional!$A$2:$B$7,2,FALSE)</f>
        <v>1591.5335794684995</v>
      </c>
      <c r="K112" s="97">
        <f t="shared" si="104"/>
        <v>0</v>
      </c>
      <c r="L112" s="63">
        <f t="shared" si="105"/>
        <v>0</v>
      </c>
      <c r="M112" s="63">
        <f t="shared" si="106"/>
        <v>0</v>
      </c>
      <c r="N112" s="63">
        <f t="shared" si="107"/>
        <v>0</v>
      </c>
      <c r="O112" s="63">
        <f t="shared" si="108"/>
        <v>0</v>
      </c>
      <c r="P112" s="64">
        <f t="shared" si="109"/>
        <v>0</v>
      </c>
      <c r="Q112" s="330">
        <f>VLOOKUP(B112,Valores!$A$2:$O$300,14,FALSE)</f>
        <v>2.7E-2</v>
      </c>
      <c r="R112" s="330" t="str">
        <f>VLOOKUP(B112,Valores!$A$2:$O$300,15,FALSE)</f>
        <v>COM</v>
      </c>
      <c r="S112" s="322">
        <f t="shared" si="110"/>
        <v>0</v>
      </c>
      <c r="T112" s="322">
        <f t="shared" si="90"/>
        <v>0</v>
      </c>
      <c r="U112" s="322">
        <f t="shared" si="91"/>
        <v>0</v>
      </c>
      <c r="V112" s="322">
        <f t="shared" si="92"/>
        <v>0</v>
      </c>
      <c r="W112" s="322">
        <f t="shared" si="93"/>
        <v>0</v>
      </c>
      <c r="Y112" s="3">
        <f t="shared" si="94"/>
        <v>0</v>
      </c>
      <c r="Z112" s="323">
        <f t="shared" si="95"/>
        <v>0</v>
      </c>
      <c r="AB112" s="3">
        <f t="shared" si="96"/>
        <v>0</v>
      </c>
      <c r="AC112" s="323">
        <f t="shared" si="97"/>
        <v>0</v>
      </c>
      <c r="AE112" s="3">
        <f t="shared" si="98"/>
        <v>0</v>
      </c>
      <c r="AF112" s="323">
        <f t="shared" si="99"/>
        <v>0</v>
      </c>
      <c r="AH112" s="3">
        <f t="shared" si="100"/>
        <v>0</v>
      </c>
      <c r="AI112" s="323">
        <f t="shared" si="101"/>
        <v>0</v>
      </c>
      <c r="AK112" s="3">
        <f t="shared" si="102"/>
        <v>0</v>
      </c>
      <c r="AL112" s="323">
        <f t="shared" si="103"/>
        <v>0</v>
      </c>
    </row>
    <row r="113" spans="1:38" x14ac:dyDescent="0.2">
      <c r="A113" s="61">
        <v>4</v>
      </c>
      <c r="B113" s="28" t="s">
        <v>2</v>
      </c>
      <c r="C113" s="28" t="str">
        <f>VLOOKUP(B113,Valores!$A$2:$F$223,5,FALSE)</f>
        <v>unid.</v>
      </c>
      <c r="D113" s="281">
        <v>1</v>
      </c>
      <c r="E113" s="209">
        <f>VLOOKUP($B113,Valores!$A$2:$G$300,6,FALSE)*VLOOKUP(VLOOKUP($B113,Indices_Poder!$B$5:$E$250,3,FALSE),Indices_Poder!$G$6:$N$28,4,FALSE)</f>
        <v>25042.747785145042</v>
      </c>
      <c r="F113" s="289">
        <f>$E113*VLOOKUP(F$109,Regional!$A$2:$B$7,2,FALSE)</f>
        <v>25355.782132459353</v>
      </c>
      <c r="G113" s="289">
        <f>$E113*VLOOKUP(G$109,Regional!$A$2:$B$7,2,FALSE)</f>
        <v>24369.097869724639</v>
      </c>
      <c r="H113" s="289">
        <f>$E113*VLOOKUP(H$109,Regional!$A$2:$B$7,2,FALSE)</f>
        <v>25718.901975343957</v>
      </c>
      <c r="I113" s="289">
        <f>$E113*VLOOKUP(I$109,Regional!$A$2:$B$7,2,FALSE)</f>
        <v>25187.995722298885</v>
      </c>
      <c r="J113" s="290">
        <f>$E113*VLOOKUP(J$109,Regional!$A$2:$B$7,2,FALSE)</f>
        <v>25408.371902808158</v>
      </c>
      <c r="K113" s="97">
        <f>D113*E113</f>
        <v>25042.747785145042</v>
      </c>
      <c r="L113" s="63">
        <f t="shared" si="105"/>
        <v>25355.782132459353</v>
      </c>
      <c r="M113" s="63">
        <f t="shared" si="106"/>
        <v>24369.097869724639</v>
      </c>
      <c r="N113" s="63">
        <f t="shared" si="107"/>
        <v>25718.901975343957</v>
      </c>
      <c r="O113" s="63">
        <f t="shared" si="108"/>
        <v>25187.995722298885</v>
      </c>
      <c r="P113" s="64">
        <f t="shared" si="109"/>
        <v>25408.371902808158</v>
      </c>
      <c r="Q113" s="330">
        <f>VLOOKUP(B113,Valores!$A$2:$O$300,14,FALSE)</f>
        <v>0.04</v>
      </c>
      <c r="R113" s="330" t="str">
        <f>VLOOKUP(B113,Valores!$A$2:$O$300,15,FALSE)</f>
        <v>UAR</v>
      </c>
      <c r="S113" s="322">
        <f t="shared" si="110"/>
        <v>17113.825653986027</v>
      </c>
      <c r="T113" s="322">
        <f t="shared" si="90"/>
        <v>16447.86542606795</v>
      </c>
      <c r="U113" s="322">
        <f t="shared" si="91"/>
        <v>17358.912539894962</v>
      </c>
      <c r="V113" s="322">
        <f t="shared" si="92"/>
        <v>17000.578610152246</v>
      </c>
      <c r="W113" s="322">
        <f t="shared" si="93"/>
        <v>17149.320996083181</v>
      </c>
      <c r="Y113" s="3">
        <f t="shared" si="94"/>
        <v>42469.607786445384</v>
      </c>
      <c r="Z113" s="323">
        <f t="shared" si="95"/>
        <v>1698.7843114578154</v>
      </c>
      <c r="AB113" s="3">
        <f t="shared" si="96"/>
        <v>40816.963295792593</v>
      </c>
      <c r="AC113" s="323">
        <f t="shared" si="97"/>
        <v>1632.6785318317038</v>
      </c>
      <c r="AE113" s="3">
        <f t="shared" si="98"/>
        <v>43077.814515238919</v>
      </c>
      <c r="AF113" s="323">
        <f t="shared" si="99"/>
        <v>1723.1125806095567</v>
      </c>
      <c r="AH113" s="3">
        <f t="shared" si="100"/>
        <v>42188.574332451128</v>
      </c>
      <c r="AI113" s="323">
        <f t="shared" si="101"/>
        <v>1687.5429732980451</v>
      </c>
      <c r="AK113" s="3">
        <f t="shared" si="102"/>
        <v>42557.692898891342</v>
      </c>
      <c r="AL113" s="323">
        <f t="shared" si="103"/>
        <v>1702.3077159556537</v>
      </c>
    </row>
    <row r="114" spans="1:38" x14ac:dyDescent="0.2">
      <c r="A114" s="61">
        <v>5</v>
      </c>
      <c r="B114" s="28" t="s">
        <v>249</v>
      </c>
      <c r="C114" s="28" t="str">
        <f>VLOOKUP(B114,Valores!$A$2:$F$223,5,FALSE)</f>
        <v>kg</v>
      </c>
      <c r="D114" s="281">
        <v>0</v>
      </c>
      <c r="E114" s="209">
        <f>VLOOKUP($B114,Valores!$A$2:$G$300,6,FALSE)*VLOOKUP(VLOOKUP($B114,Indices_Poder!$B$5:$E$250,3,FALSE),Indices_Poder!$G$6:$N$28,4,FALSE)</f>
        <v>63.149084067654321</v>
      </c>
      <c r="F114" s="289">
        <f>$E114*VLOOKUP(F$109,Regional!$A$2:$B$7,2,FALSE)</f>
        <v>63.9384476185</v>
      </c>
      <c r="G114" s="289">
        <f>$E114*VLOOKUP(G$109,Regional!$A$2:$B$7,2,FALSE)</f>
        <v>61.450373706234416</v>
      </c>
      <c r="H114" s="289">
        <f>$E114*VLOOKUP(H$109,Regional!$A$2:$B$7,2,FALSE)</f>
        <v>64.854109337480978</v>
      </c>
      <c r="I114" s="289">
        <f>$E114*VLOOKUP(I$109,Regional!$A$2:$B$7,2,FALSE)</f>
        <v>63.51534875524672</v>
      </c>
      <c r="J114" s="290">
        <f>$E114*VLOOKUP(J$109,Regional!$A$2:$B$7,2,FALSE)</f>
        <v>64.071060695042078</v>
      </c>
      <c r="K114" s="97">
        <f t="shared" si="104"/>
        <v>0</v>
      </c>
      <c r="L114" s="63">
        <f t="shared" si="105"/>
        <v>0</v>
      </c>
      <c r="M114" s="63">
        <f t="shared" si="106"/>
        <v>0</v>
      </c>
      <c r="N114" s="63">
        <f t="shared" si="107"/>
        <v>0</v>
      </c>
      <c r="O114" s="63">
        <f t="shared" si="108"/>
        <v>0</v>
      </c>
      <c r="P114" s="64">
        <f t="shared" si="109"/>
        <v>0</v>
      </c>
      <c r="Q114" s="330">
        <f>VLOOKUP(B114,Valores!$A$2:$O$300,14,FALSE)</f>
        <v>2.5000000000000001E-2</v>
      </c>
      <c r="R114" s="330" t="str">
        <f>VLOOKUP(B114,Valores!$A$2:$O$300,15,FALSE)</f>
        <v>UAR</v>
      </c>
      <c r="S114" s="322">
        <f t="shared" si="110"/>
        <v>0</v>
      </c>
      <c r="T114" s="322">
        <f t="shared" si="90"/>
        <v>0</v>
      </c>
      <c r="U114" s="322">
        <f t="shared" si="91"/>
        <v>0</v>
      </c>
      <c r="V114" s="322">
        <f t="shared" si="92"/>
        <v>0</v>
      </c>
      <c r="W114" s="322">
        <f t="shared" si="93"/>
        <v>0</v>
      </c>
      <c r="Y114" s="3">
        <f t="shared" si="94"/>
        <v>0</v>
      </c>
      <c r="Z114" s="323">
        <f t="shared" si="95"/>
        <v>0</v>
      </c>
      <c r="AB114" s="3">
        <f t="shared" si="96"/>
        <v>0</v>
      </c>
      <c r="AC114" s="323">
        <f t="shared" si="97"/>
        <v>0</v>
      </c>
      <c r="AE114" s="3">
        <f t="shared" si="98"/>
        <v>0</v>
      </c>
      <c r="AF114" s="323">
        <f t="shared" si="99"/>
        <v>0</v>
      </c>
      <c r="AH114" s="3">
        <f t="shared" si="100"/>
        <v>0</v>
      </c>
      <c r="AI114" s="323">
        <f t="shared" si="101"/>
        <v>0</v>
      </c>
      <c r="AK114" s="3">
        <f t="shared" si="102"/>
        <v>0</v>
      </c>
      <c r="AL114" s="323">
        <f t="shared" si="103"/>
        <v>0</v>
      </c>
    </row>
    <row r="115" spans="1:38" x14ac:dyDescent="0.2">
      <c r="A115" s="61">
        <v>6</v>
      </c>
      <c r="B115" s="28" t="s">
        <v>4</v>
      </c>
      <c r="C115" s="28" t="str">
        <f>VLOOKUP(B115,Valores!$A$2:$F$223,5,FALSE)</f>
        <v>kg</v>
      </c>
      <c r="D115" s="281">
        <v>0</v>
      </c>
      <c r="E115" s="209">
        <f>VLOOKUP($B115,Valores!$A$2:$G$300,6,FALSE)*VLOOKUP(VLOOKUP($B115,Indices_Poder!$B$5:$E$250,3,FALSE),Indices_Poder!$G$6:$N$28,4,FALSE)</f>
        <v>50.884983367545722</v>
      </c>
      <c r="F115" s="289">
        <f>$E115*VLOOKUP(F$109,Regional!$A$2:$B$7,2,FALSE)</f>
        <v>51.521045659640038</v>
      </c>
      <c r="G115" s="289">
        <f>$E115*VLOOKUP(G$109,Regional!$A$2:$B$7,2,FALSE)</f>
        <v>49.516177314958739</v>
      </c>
      <c r="H115" s="289">
        <f>$E115*VLOOKUP(H$109,Regional!$A$2:$B$7,2,FALSE)</f>
        <v>52.258877918469452</v>
      </c>
      <c r="I115" s="289">
        <f>$E115*VLOOKUP(I$109,Regional!$A$2:$B$7,2,FALSE)</f>
        <v>51.180116271077488</v>
      </c>
      <c r="J115" s="290">
        <f>$E115*VLOOKUP(J$109,Regional!$A$2:$B$7,2,FALSE)</f>
        <v>51.62790412471189</v>
      </c>
      <c r="K115" s="97">
        <f t="shared" si="104"/>
        <v>0</v>
      </c>
      <c r="L115" s="63">
        <f t="shared" si="105"/>
        <v>0</v>
      </c>
      <c r="M115" s="63">
        <f t="shared" si="106"/>
        <v>0</v>
      </c>
      <c r="N115" s="63">
        <f t="shared" si="107"/>
        <v>0</v>
      </c>
      <c r="O115" s="63">
        <f t="shared" si="108"/>
        <v>0</v>
      </c>
      <c r="P115" s="64">
        <f t="shared" si="109"/>
        <v>0</v>
      </c>
      <c r="Q115" s="330" t="str">
        <f>VLOOKUP(B115,Valores!$A$2:$O$300,14,FALSE)</f>
        <v>Rateio</v>
      </c>
      <c r="R115" s="330" t="str">
        <f>VLOOKUP(B115,Valores!$A$2:$O$300,15,FALSE)</f>
        <v>COM</v>
      </c>
      <c r="S115" s="322">
        <f t="shared" si="110"/>
        <v>0</v>
      </c>
      <c r="T115" s="322">
        <f t="shared" si="90"/>
        <v>0</v>
      </c>
      <c r="U115" s="322">
        <f t="shared" si="91"/>
        <v>0</v>
      </c>
      <c r="V115" s="322">
        <f t="shared" si="92"/>
        <v>0</v>
      </c>
      <c r="W115" s="322">
        <f t="shared" si="93"/>
        <v>0</v>
      </c>
      <c r="Y115" s="3">
        <f t="shared" si="94"/>
        <v>0</v>
      </c>
      <c r="Z115" s="323">
        <f t="shared" si="95"/>
        <v>0</v>
      </c>
      <c r="AB115" s="3">
        <f t="shared" si="96"/>
        <v>0</v>
      </c>
      <c r="AC115" s="323">
        <f t="shared" si="97"/>
        <v>0</v>
      </c>
      <c r="AE115" s="3">
        <f t="shared" si="98"/>
        <v>0</v>
      </c>
      <c r="AF115" s="323">
        <f t="shared" si="99"/>
        <v>0</v>
      </c>
      <c r="AH115" s="3">
        <f t="shared" si="100"/>
        <v>0</v>
      </c>
      <c r="AI115" s="323">
        <f t="shared" si="101"/>
        <v>0</v>
      </c>
      <c r="AK115" s="3">
        <f t="shared" si="102"/>
        <v>0</v>
      </c>
      <c r="AL115" s="323">
        <f t="shared" si="103"/>
        <v>0</v>
      </c>
    </row>
    <row r="116" spans="1:38" x14ac:dyDescent="0.2">
      <c r="A116" s="61">
        <v>7</v>
      </c>
      <c r="B116" s="28" t="s">
        <v>452</v>
      </c>
      <c r="C116" s="28" t="str">
        <f>VLOOKUP(B116,Valores!$A$2:$F$223,5,FALSE)</f>
        <v>unid.</v>
      </c>
      <c r="D116" s="281">
        <v>0</v>
      </c>
      <c r="E116" s="209">
        <f>VLOOKUP($B116,Valores!$A$2:$G$300,6,FALSE)*VLOOKUP(VLOOKUP($B116,Indices_Poder!$B$5:$E$250,3,FALSE),Indices_Poder!$G$6:$N$28,4,FALSE)</f>
        <v>151.61455081445314</v>
      </c>
      <c r="F116" s="289">
        <f>$E116*VLOOKUP(F$109,Regional!$A$2:$B$7,2,FALSE)</f>
        <v>153.50973269963379</v>
      </c>
      <c r="G116" s="289">
        <f>$E116*VLOOKUP(G$109,Regional!$A$2:$B$7,2,FALSE)</f>
        <v>147.53611939754435</v>
      </c>
      <c r="H116" s="289">
        <f>$E116*VLOOKUP(H$109,Regional!$A$2:$B$7,2,FALSE)</f>
        <v>155.70814368644335</v>
      </c>
      <c r="I116" s="289">
        <f>$E116*VLOOKUP(I$109,Regional!$A$2:$B$7,2,FALSE)</f>
        <v>152.49391520917698</v>
      </c>
      <c r="J116" s="290">
        <f>$E116*VLOOKUP(J$109,Regional!$A$2:$B$7,2,FALSE)</f>
        <v>153.82812325634416</v>
      </c>
      <c r="K116" s="97">
        <f t="shared" si="104"/>
        <v>0</v>
      </c>
      <c r="L116" s="63">
        <f t="shared" si="105"/>
        <v>0</v>
      </c>
      <c r="M116" s="63">
        <f t="shared" si="106"/>
        <v>0</v>
      </c>
      <c r="N116" s="63">
        <f t="shared" si="107"/>
        <v>0</v>
      </c>
      <c r="O116" s="63">
        <f t="shared" si="108"/>
        <v>0</v>
      </c>
      <c r="P116" s="64">
        <f t="shared" si="109"/>
        <v>0</v>
      </c>
      <c r="Q116" s="330">
        <f>VLOOKUP(B116,Valores!$A$2:$O$300,14,FALSE)</f>
        <v>2.5000000000000001E-2</v>
      </c>
      <c r="R116" s="330" t="str">
        <f>VLOOKUP(B116,Valores!$A$2:$O$300,15,FALSE)</f>
        <v>COM</v>
      </c>
      <c r="S116" s="322">
        <f t="shared" si="110"/>
        <v>0</v>
      </c>
      <c r="T116" s="322">
        <f t="shared" si="90"/>
        <v>0</v>
      </c>
      <c r="U116" s="322">
        <f t="shared" si="91"/>
        <v>0</v>
      </c>
      <c r="V116" s="322">
        <f t="shared" si="92"/>
        <v>0</v>
      </c>
      <c r="W116" s="322">
        <f t="shared" si="93"/>
        <v>0</v>
      </c>
      <c r="Y116" s="3">
        <f t="shared" si="94"/>
        <v>0</v>
      </c>
      <c r="Z116" s="323">
        <f t="shared" si="95"/>
        <v>0</v>
      </c>
      <c r="AB116" s="3">
        <f t="shared" si="96"/>
        <v>0</v>
      </c>
      <c r="AC116" s="323">
        <f t="shared" si="97"/>
        <v>0</v>
      </c>
      <c r="AE116" s="3">
        <f t="shared" si="98"/>
        <v>0</v>
      </c>
      <c r="AF116" s="323">
        <f t="shared" si="99"/>
        <v>0</v>
      </c>
      <c r="AH116" s="3">
        <f t="shared" si="100"/>
        <v>0</v>
      </c>
      <c r="AI116" s="323">
        <f t="shared" si="101"/>
        <v>0</v>
      </c>
      <c r="AK116" s="3">
        <f t="shared" si="102"/>
        <v>0</v>
      </c>
      <c r="AL116" s="323">
        <f t="shared" si="103"/>
        <v>0</v>
      </c>
    </row>
    <row r="117" spans="1:38" x14ac:dyDescent="0.2">
      <c r="A117" s="61">
        <v>8</v>
      </c>
      <c r="B117" s="28" t="s">
        <v>394</v>
      </c>
      <c r="C117" s="28" t="str">
        <f>VLOOKUP(B117,Valores!$A$2:$F$223,5,FALSE)</f>
        <v>kg</v>
      </c>
      <c r="D117" s="281">
        <v>0</v>
      </c>
      <c r="E117" s="209">
        <f>VLOOKUP($B117,Valores!$A$2:$G$300,6,FALSE)*VLOOKUP(VLOOKUP($B117,Indices_Poder!$B$5:$E$250,3,FALSE),Indices_Poder!$G$6:$N$28,4,FALSE)</f>
        <v>46.114880431832724</v>
      </c>
      <c r="F117" s="289">
        <f>$E117*VLOOKUP(F$109,Regional!$A$2:$B$7,2,FALSE)</f>
        <v>46.691316437230633</v>
      </c>
      <c r="G117" s="289">
        <f>$E117*VLOOKUP(G$109,Regional!$A$2:$B$7,2,FALSE)</f>
        <v>44.87439014821642</v>
      </c>
      <c r="H117" s="289">
        <f>$E117*VLOOKUP(H$109,Regional!$A$2:$B$7,2,FALSE)</f>
        <v>47.359982203492201</v>
      </c>
      <c r="I117" s="289">
        <f>$E117*VLOOKUP(I$109,Regional!$A$2:$B$7,2,FALSE)</f>
        <v>46.382346738337354</v>
      </c>
      <c r="J117" s="290">
        <f>$E117*VLOOKUP(J$109,Regional!$A$2:$B$7,2,FALSE)</f>
        <v>46.788157686137481</v>
      </c>
      <c r="K117" s="97">
        <f>D117*E117</f>
        <v>0</v>
      </c>
      <c r="L117" s="63">
        <f t="shared" si="105"/>
        <v>0</v>
      </c>
      <c r="M117" s="63">
        <f t="shared" si="106"/>
        <v>0</v>
      </c>
      <c r="N117" s="63">
        <f t="shared" si="107"/>
        <v>0</v>
      </c>
      <c r="O117" s="63">
        <f t="shared" si="108"/>
        <v>0</v>
      </c>
      <c r="P117" s="64">
        <f t="shared" si="109"/>
        <v>0</v>
      </c>
      <c r="Q117" s="330">
        <f>VLOOKUP(B117,Valores!$A$2:$O$300,14,FALSE)</f>
        <v>3.1300000000000001E-2</v>
      </c>
      <c r="R117" s="330" t="str">
        <f>VLOOKUP(B117,Valores!$A$2:$O$300,15,FALSE)</f>
        <v>UAR</v>
      </c>
      <c r="S117" s="322">
        <f t="shared" si="110"/>
        <v>0</v>
      </c>
      <c r="T117" s="322">
        <f t="shared" si="90"/>
        <v>0</v>
      </c>
      <c r="U117" s="322">
        <f t="shared" si="91"/>
        <v>0</v>
      </c>
      <c r="V117" s="322">
        <f t="shared" si="92"/>
        <v>0</v>
      </c>
      <c r="W117" s="322">
        <f t="shared" si="93"/>
        <v>0</v>
      </c>
      <c r="Y117" s="3">
        <f t="shared" si="94"/>
        <v>0</v>
      </c>
      <c r="Z117" s="323">
        <f t="shared" si="95"/>
        <v>0</v>
      </c>
      <c r="AB117" s="3">
        <f t="shared" si="96"/>
        <v>0</v>
      </c>
      <c r="AC117" s="323">
        <f t="shared" si="97"/>
        <v>0</v>
      </c>
      <c r="AE117" s="3">
        <f t="shared" si="98"/>
        <v>0</v>
      </c>
      <c r="AF117" s="323">
        <f t="shared" si="99"/>
        <v>0</v>
      </c>
      <c r="AH117" s="3">
        <f t="shared" si="100"/>
        <v>0</v>
      </c>
      <c r="AI117" s="323">
        <f t="shared" si="101"/>
        <v>0</v>
      </c>
      <c r="AK117" s="3">
        <f t="shared" si="102"/>
        <v>0</v>
      </c>
      <c r="AL117" s="323">
        <f t="shared" si="103"/>
        <v>0</v>
      </c>
    </row>
    <row r="118" spans="1:38" x14ac:dyDescent="0.2">
      <c r="A118" s="61">
        <v>9</v>
      </c>
      <c r="B118" s="28" t="s">
        <v>395</v>
      </c>
      <c r="C118" s="28" t="str">
        <f>VLOOKUP(B118,Valores!$A$2:$F$223,5,FALSE)</f>
        <v>kg</v>
      </c>
      <c r="D118" s="281">
        <v>0</v>
      </c>
      <c r="E118" s="209">
        <f>VLOOKUP($B118,Valores!$A$2:$G$300,6,FALSE)*VLOOKUP(VLOOKUP($B118,Indices_Poder!$B$5:$E$250,3,FALSE),Indices_Poder!$G$6:$N$28,4,FALSE)</f>
        <v>46.114880431832724</v>
      </c>
      <c r="F118" s="289">
        <f>$E118*VLOOKUP(F$109,Regional!$A$2:$B$7,2,FALSE)</f>
        <v>46.691316437230633</v>
      </c>
      <c r="G118" s="289">
        <f>$E118*VLOOKUP(G$109,Regional!$A$2:$B$7,2,FALSE)</f>
        <v>44.87439014821642</v>
      </c>
      <c r="H118" s="289">
        <f>$E118*VLOOKUP(H$109,Regional!$A$2:$B$7,2,FALSE)</f>
        <v>47.359982203492201</v>
      </c>
      <c r="I118" s="289">
        <f>$E118*VLOOKUP(I$109,Regional!$A$2:$B$7,2,FALSE)</f>
        <v>46.382346738337354</v>
      </c>
      <c r="J118" s="290">
        <f>$E118*VLOOKUP(J$109,Regional!$A$2:$B$7,2,FALSE)</f>
        <v>46.788157686137481</v>
      </c>
      <c r="K118" s="97">
        <f t="shared" si="104"/>
        <v>0</v>
      </c>
      <c r="L118" s="63">
        <f t="shared" si="105"/>
        <v>0</v>
      </c>
      <c r="M118" s="63">
        <f t="shared" si="106"/>
        <v>0</v>
      </c>
      <c r="N118" s="63">
        <f t="shared" si="107"/>
        <v>0</v>
      </c>
      <c r="O118" s="63">
        <f t="shared" si="108"/>
        <v>0</v>
      </c>
      <c r="P118" s="64">
        <f t="shared" si="109"/>
        <v>0</v>
      </c>
      <c r="Q118" s="330">
        <f>VLOOKUP(B118,Valores!$A$2:$O$300,14,FALSE)</f>
        <v>3.1300000000000001E-2</v>
      </c>
      <c r="R118" s="330" t="str">
        <f>VLOOKUP(B118,Valores!$A$2:$O$300,15,FALSE)</f>
        <v>UAR</v>
      </c>
      <c r="S118" s="322">
        <f t="shared" si="110"/>
        <v>0</v>
      </c>
      <c r="T118" s="322">
        <f t="shared" si="90"/>
        <v>0</v>
      </c>
      <c r="U118" s="322">
        <f t="shared" si="91"/>
        <v>0</v>
      </c>
      <c r="V118" s="322">
        <f t="shared" si="92"/>
        <v>0</v>
      </c>
      <c r="W118" s="322">
        <f t="shared" si="93"/>
        <v>0</v>
      </c>
      <c r="Y118" s="3">
        <f t="shared" si="94"/>
        <v>0</v>
      </c>
      <c r="Z118" s="323">
        <f t="shared" si="95"/>
        <v>0</v>
      </c>
      <c r="AB118" s="3">
        <f t="shared" si="96"/>
        <v>0</v>
      </c>
      <c r="AC118" s="323">
        <f t="shared" si="97"/>
        <v>0</v>
      </c>
      <c r="AE118" s="3">
        <f t="shared" si="98"/>
        <v>0</v>
      </c>
      <c r="AF118" s="323">
        <f t="shared" si="99"/>
        <v>0</v>
      </c>
      <c r="AH118" s="3">
        <f t="shared" si="100"/>
        <v>0</v>
      </c>
      <c r="AI118" s="323">
        <f t="shared" si="101"/>
        <v>0</v>
      </c>
      <c r="AK118" s="3">
        <f t="shared" si="102"/>
        <v>0</v>
      </c>
      <c r="AL118" s="323">
        <f t="shared" si="103"/>
        <v>0</v>
      </c>
    </row>
    <row r="119" spans="1:38" x14ac:dyDescent="0.2">
      <c r="A119" s="61">
        <v>10</v>
      </c>
      <c r="B119" s="28" t="s">
        <v>415</v>
      </c>
      <c r="C119" s="28" t="str">
        <f>VLOOKUP(B119,Valores!$A$2:$F$223,5,FALSE)</f>
        <v>m³</v>
      </c>
      <c r="D119" s="281">
        <v>6</v>
      </c>
      <c r="E119" s="209">
        <f>VLOOKUP($B119,Valores!$A$2:$G$300,6,FALSE)*VLOOKUP(VLOOKUP($B119,Indices_Poder!$B$5:$E$250,3,FALSE),Indices_Poder!$G$6:$N$28,4,FALSE)</f>
        <v>3532.8480140991414</v>
      </c>
      <c r="F119" s="289">
        <f>$E119*VLOOKUP(F$109,Regional!$A$2:$B$7,2,FALSE)</f>
        <v>3577.0086142753808</v>
      </c>
      <c r="G119" s="289">
        <f>$E119*VLOOKUP(G$109,Regional!$A$2:$B$7,2,FALSE)</f>
        <v>3437.8144025198744</v>
      </c>
      <c r="H119" s="289">
        <f>$E119*VLOOKUP(H$109,Regional!$A$2:$B$7,2,FALSE)</f>
        <v>3628.2349104798182</v>
      </c>
      <c r="I119" s="289">
        <f>$E119*VLOOKUP(I$109,Regional!$A$2:$B$7,2,FALSE)</f>
        <v>3553.3385325809168</v>
      </c>
      <c r="J119" s="290">
        <f>$E119*VLOOKUP(J$109,Regional!$A$2:$B$7,2,FALSE)</f>
        <v>3584.4275951049885</v>
      </c>
      <c r="K119" s="97">
        <f t="shared" si="104"/>
        <v>21197.088084594849</v>
      </c>
      <c r="L119" s="63">
        <f t="shared" si="105"/>
        <v>21462.051685652285</v>
      </c>
      <c r="M119" s="63">
        <f t="shared" si="106"/>
        <v>20626.886415119247</v>
      </c>
      <c r="N119" s="63">
        <f t="shared" si="107"/>
        <v>21769.40946287891</v>
      </c>
      <c r="O119" s="63">
        <f t="shared" si="108"/>
        <v>21320.031195485499</v>
      </c>
      <c r="P119" s="64">
        <f t="shared" si="109"/>
        <v>21506.565570629929</v>
      </c>
      <c r="Q119" s="330">
        <f>VLOOKUP(B119,Valores!$A$2:$O$300,14,FALSE)</f>
        <v>3.1300000000000001E-2</v>
      </c>
      <c r="R119" s="330" t="str">
        <f>VLOOKUP(B119,Valores!$A$2:$O$300,15,FALSE)</f>
        <v>COM</v>
      </c>
      <c r="S119" s="322">
        <f t="shared" si="110"/>
        <v>0</v>
      </c>
      <c r="T119" s="322">
        <f t="shared" si="90"/>
        <v>0</v>
      </c>
      <c r="U119" s="322">
        <f t="shared" si="91"/>
        <v>0</v>
      </c>
      <c r="V119" s="322">
        <f t="shared" si="92"/>
        <v>0</v>
      </c>
      <c r="W119" s="322">
        <f t="shared" si="93"/>
        <v>0</v>
      </c>
      <c r="Y119" s="3">
        <f t="shared" si="94"/>
        <v>21462.051685652285</v>
      </c>
      <c r="Z119" s="323">
        <f t="shared" si="95"/>
        <v>671.76221776091654</v>
      </c>
      <c r="AB119" s="3">
        <f t="shared" si="96"/>
        <v>20626.886415119247</v>
      </c>
      <c r="AC119" s="323">
        <f t="shared" si="97"/>
        <v>645.62154479323249</v>
      </c>
      <c r="AE119" s="3">
        <f t="shared" si="98"/>
        <v>21769.40946287891</v>
      </c>
      <c r="AF119" s="323">
        <f t="shared" si="99"/>
        <v>681.38251618810989</v>
      </c>
      <c r="AH119" s="3">
        <f t="shared" si="100"/>
        <v>21320.031195485499</v>
      </c>
      <c r="AI119" s="323">
        <f t="shared" si="101"/>
        <v>667.31697641869619</v>
      </c>
      <c r="AK119" s="3">
        <f t="shared" si="102"/>
        <v>21506.565570629929</v>
      </c>
      <c r="AL119" s="323">
        <f t="shared" si="103"/>
        <v>673.15550236071681</v>
      </c>
    </row>
    <row r="120" spans="1:38" x14ac:dyDescent="0.2">
      <c r="A120" s="61">
        <v>11</v>
      </c>
      <c r="B120" s="28" t="s">
        <v>387</v>
      </c>
      <c r="C120" s="28" t="str">
        <f>VLOOKUP(B120,Valores!$A$2:$F$223,5,FALSE)</f>
        <v>m³</v>
      </c>
      <c r="D120" s="281">
        <v>9.9</v>
      </c>
      <c r="E120" s="209">
        <f>VLOOKUP($B120,Valores!$A$2:$G$300,6,FALSE)*VLOOKUP(VLOOKUP($B120,Indices_Poder!$B$5:$E$250,3,FALSE),Indices_Poder!$G$6:$N$28,4,FALSE)</f>
        <v>3532.8480140991414</v>
      </c>
      <c r="F120" s="289">
        <f>$E120*VLOOKUP(F$109,Regional!$A$2:$B$7,2,FALSE)</f>
        <v>3577.0086142753808</v>
      </c>
      <c r="G120" s="289">
        <f>$E120*VLOOKUP(G$109,Regional!$A$2:$B$7,2,FALSE)</f>
        <v>3437.8144025198744</v>
      </c>
      <c r="H120" s="289">
        <f>$E120*VLOOKUP(H$109,Regional!$A$2:$B$7,2,FALSE)</f>
        <v>3628.2349104798182</v>
      </c>
      <c r="I120" s="289">
        <f>$E120*VLOOKUP(I$109,Regional!$A$2:$B$7,2,FALSE)</f>
        <v>3553.3385325809168</v>
      </c>
      <c r="J120" s="290">
        <f>$E120*VLOOKUP(J$109,Regional!$A$2:$B$7,2,FALSE)</f>
        <v>3584.4275951049885</v>
      </c>
      <c r="K120" s="97">
        <f t="shared" si="104"/>
        <v>34975.1953395815</v>
      </c>
      <c r="L120" s="63">
        <f t="shared" si="105"/>
        <v>35412.385281326271</v>
      </c>
      <c r="M120" s="63">
        <f t="shared" si="106"/>
        <v>34034.362584946757</v>
      </c>
      <c r="N120" s="63">
        <f t="shared" si="107"/>
        <v>35919.5256137502</v>
      </c>
      <c r="O120" s="63">
        <f t="shared" si="108"/>
        <v>35178.05147255108</v>
      </c>
      <c r="P120" s="64">
        <f t="shared" si="109"/>
        <v>35485.833191539386</v>
      </c>
      <c r="Q120" s="330">
        <f>VLOOKUP(B120,Valores!$A$2:$O$300,14,FALSE)</f>
        <v>3.1300000000000001E-2</v>
      </c>
      <c r="R120" s="330" t="str">
        <f>VLOOKUP(B120,Valores!$A$2:$O$300,15,FALSE)</f>
        <v>COM</v>
      </c>
      <c r="S120" s="322">
        <f t="shared" si="110"/>
        <v>0</v>
      </c>
      <c r="T120" s="322">
        <f t="shared" si="90"/>
        <v>0</v>
      </c>
      <c r="U120" s="322">
        <f t="shared" si="91"/>
        <v>0</v>
      </c>
      <c r="V120" s="322">
        <f t="shared" si="92"/>
        <v>0</v>
      </c>
      <c r="W120" s="322">
        <f t="shared" si="93"/>
        <v>0</v>
      </c>
      <c r="Y120" s="3">
        <f t="shared" si="94"/>
        <v>35412.385281326271</v>
      </c>
      <c r="Z120" s="323">
        <f t="shared" si="95"/>
        <v>1108.4076593055124</v>
      </c>
      <c r="AB120" s="3">
        <f t="shared" si="96"/>
        <v>34034.362584946757</v>
      </c>
      <c r="AC120" s="323">
        <f t="shared" si="97"/>
        <v>1065.2755489088336</v>
      </c>
      <c r="AE120" s="3">
        <f t="shared" si="98"/>
        <v>35919.5256137502</v>
      </c>
      <c r="AF120" s="323">
        <f t="shared" si="99"/>
        <v>1124.2811517103812</v>
      </c>
      <c r="AH120" s="3">
        <f t="shared" si="100"/>
        <v>35178.05147255108</v>
      </c>
      <c r="AI120" s="323">
        <f t="shared" si="101"/>
        <v>1101.0730110908489</v>
      </c>
      <c r="AK120" s="3">
        <f t="shared" si="102"/>
        <v>35485.833191539386</v>
      </c>
      <c r="AL120" s="323">
        <f t="shared" si="103"/>
        <v>1110.7065788951829</v>
      </c>
    </row>
    <row r="121" spans="1:38" x14ac:dyDescent="0.2">
      <c r="A121" s="61">
        <v>12</v>
      </c>
      <c r="B121" s="28" t="s">
        <v>409</v>
      </c>
      <c r="C121" s="28" t="str">
        <f>VLOOKUP(B121,Valores!$A$2:$F$223,5,FALSE)</f>
        <v>m³</v>
      </c>
      <c r="D121" s="281">
        <v>0</v>
      </c>
      <c r="E121" s="209">
        <f>VLOOKUP($B121,Valores!$A$2:$G$300,6,FALSE)*VLOOKUP(VLOOKUP($B121,Indices_Poder!$B$5:$E$250,3,FALSE),Indices_Poder!$G$6:$N$28,4,FALSE)</f>
        <v>3532.8480140991414</v>
      </c>
      <c r="F121" s="289">
        <f>$E121*VLOOKUP(F$109,Regional!$A$2:$B$7,2,FALSE)</f>
        <v>3577.0086142753808</v>
      </c>
      <c r="G121" s="289">
        <f>$E121*VLOOKUP(G$109,Regional!$A$2:$B$7,2,FALSE)</f>
        <v>3437.8144025198744</v>
      </c>
      <c r="H121" s="289">
        <f>$E121*VLOOKUP(H$109,Regional!$A$2:$B$7,2,FALSE)</f>
        <v>3628.2349104798182</v>
      </c>
      <c r="I121" s="289">
        <f>$E121*VLOOKUP(I$109,Regional!$A$2:$B$7,2,FALSE)</f>
        <v>3553.3385325809168</v>
      </c>
      <c r="J121" s="290">
        <f>$E121*VLOOKUP(J$109,Regional!$A$2:$B$7,2,FALSE)</f>
        <v>3584.4275951049885</v>
      </c>
      <c r="K121" s="97">
        <f t="shared" ref="K121:K122" si="111">D121*E121</f>
        <v>0</v>
      </c>
      <c r="L121" s="63">
        <f t="shared" si="105"/>
        <v>0</v>
      </c>
      <c r="M121" s="63">
        <f t="shared" si="106"/>
        <v>0</v>
      </c>
      <c r="N121" s="63">
        <f t="shared" si="107"/>
        <v>0</v>
      </c>
      <c r="O121" s="63">
        <f t="shared" si="108"/>
        <v>0</v>
      </c>
      <c r="P121" s="64">
        <f t="shared" si="109"/>
        <v>0</v>
      </c>
      <c r="Q121" s="330">
        <f>VLOOKUP(B121,Valores!$A$2:$O$300,14,FALSE)</f>
        <v>3.1300000000000001E-2</v>
      </c>
      <c r="R121" s="330" t="str">
        <f>VLOOKUP(B121,Valores!$A$2:$O$300,15,FALSE)</f>
        <v>COM</v>
      </c>
      <c r="S121" s="322">
        <f t="shared" si="110"/>
        <v>0</v>
      </c>
      <c r="T121" s="322">
        <f t="shared" si="90"/>
        <v>0</v>
      </c>
      <c r="U121" s="322">
        <f t="shared" si="91"/>
        <v>0</v>
      </c>
      <c r="V121" s="322">
        <f t="shared" si="92"/>
        <v>0</v>
      </c>
      <c r="W121" s="322">
        <f t="shared" si="93"/>
        <v>0</v>
      </c>
      <c r="Y121" s="3">
        <f t="shared" si="94"/>
        <v>0</v>
      </c>
      <c r="Z121" s="323">
        <f t="shared" si="95"/>
        <v>0</v>
      </c>
      <c r="AB121" s="3">
        <f t="shared" si="96"/>
        <v>0</v>
      </c>
      <c r="AC121" s="323">
        <f t="shared" si="97"/>
        <v>0</v>
      </c>
      <c r="AE121" s="3">
        <f t="shared" si="98"/>
        <v>0</v>
      </c>
      <c r="AF121" s="323">
        <f t="shared" si="99"/>
        <v>0</v>
      </c>
      <c r="AH121" s="3">
        <f t="shared" si="100"/>
        <v>0</v>
      </c>
      <c r="AI121" s="323">
        <f t="shared" si="101"/>
        <v>0</v>
      </c>
      <c r="AK121" s="3">
        <f t="shared" si="102"/>
        <v>0</v>
      </c>
      <c r="AL121" s="323">
        <f t="shared" si="103"/>
        <v>0</v>
      </c>
    </row>
    <row r="122" spans="1:38" x14ac:dyDescent="0.2">
      <c r="A122" s="61">
        <v>13</v>
      </c>
      <c r="B122" s="28" t="s">
        <v>411</v>
      </c>
      <c r="C122" s="28" t="str">
        <f>VLOOKUP(B122,Valores!$A$2:$F$223,5,FALSE)</f>
        <v>m³</v>
      </c>
      <c r="D122" s="281">
        <v>0</v>
      </c>
      <c r="E122" s="209">
        <f>VLOOKUP($B122,Valores!$A$2:$G$300,6,FALSE)*VLOOKUP(VLOOKUP($B122,Indices_Poder!$B$5:$E$250,3,FALSE),Indices_Poder!$G$6:$N$28,4,FALSE)</f>
        <v>3532.8480140991414</v>
      </c>
      <c r="F122" s="289">
        <f>$E122*VLOOKUP(F$109,Regional!$A$2:$B$7,2,FALSE)</f>
        <v>3577.0086142753808</v>
      </c>
      <c r="G122" s="289">
        <f>$E122*VLOOKUP(G$109,Regional!$A$2:$B$7,2,FALSE)</f>
        <v>3437.8144025198744</v>
      </c>
      <c r="H122" s="289">
        <f>$E122*VLOOKUP(H$109,Regional!$A$2:$B$7,2,FALSE)</f>
        <v>3628.2349104798182</v>
      </c>
      <c r="I122" s="289">
        <f>$E122*VLOOKUP(I$109,Regional!$A$2:$B$7,2,FALSE)</f>
        <v>3553.3385325809168</v>
      </c>
      <c r="J122" s="290">
        <f>$E122*VLOOKUP(J$109,Regional!$A$2:$B$7,2,FALSE)</f>
        <v>3584.4275951049885</v>
      </c>
      <c r="K122" s="97">
        <f t="shared" si="111"/>
        <v>0</v>
      </c>
      <c r="L122" s="63">
        <f t="shared" si="105"/>
        <v>0</v>
      </c>
      <c r="M122" s="63">
        <f t="shared" si="106"/>
        <v>0</v>
      </c>
      <c r="N122" s="63">
        <f t="shared" si="107"/>
        <v>0</v>
      </c>
      <c r="O122" s="63">
        <f t="shared" si="108"/>
        <v>0</v>
      </c>
      <c r="P122" s="64">
        <f t="shared" si="109"/>
        <v>0</v>
      </c>
      <c r="Q122" s="330">
        <f>VLOOKUP(B122,Valores!$A$2:$O$300,14,FALSE)</f>
        <v>3.1300000000000001E-2</v>
      </c>
      <c r="R122" s="330" t="str">
        <f>VLOOKUP(B122,Valores!$A$2:$O$300,15,FALSE)</f>
        <v>COM</v>
      </c>
      <c r="S122" s="322">
        <f t="shared" si="110"/>
        <v>0</v>
      </c>
      <c r="T122" s="322">
        <f t="shared" si="90"/>
        <v>0</v>
      </c>
      <c r="U122" s="322">
        <f t="shared" si="91"/>
        <v>0</v>
      </c>
      <c r="V122" s="322">
        <f t="shared" si="92"/>
        <v>0</v>
      </c>
      <c r="W122" s="322">
        <f t="shared" si="93"/>
        <v>0</v>
      </c>
      <c r="Y122" s="3">
        <f t="shared" si="94"/>
        <v>0</v>
      </c>
      <c r="Z122" s="323">
        <f t="shared" si="95"/>
        <v>0</v>
      </c>
      <c r="AB122" s="3">
        <f t="shared" si="96"/>
        <v>0</v>
      </c>
      <c r="AC122" s="323">
        <f t="shared" si="97"/>
        <v>0</v>
      </c>
      <c r="AE122" s="3">
        <f t="shared" si="98"/>
        <v>0</v>
      </c>
      <c r="AF122" s="323">
        <f t="shared" si="99"/>
        <v>0</v>
      </c>
      <c r="AH122" s="3">
        <f t="shared" si="100"/>
        <v>0</v>
      </c>
      <c r="AI122" s="323">
        <f t="shared" si="101"/>
        <v>0</v>
      </c>
      <c r="AK122" s="3">
        <f t="shared" si="102"/>
        <v>0</v>
      </c>
      <c r="AL122" s="323">
        <f t="shared" si="103"/>
        <v>0</v>
      </c>
    </row>
    <row r="123" spans="1:38" x14ac:dyDescent="0.2">
      <c r="A123" s="61">
        <v>14</v>
      </c>
      <c r="B123" s="28" t="s">
        <v>391</v>
      </c>
      <c r="C123" s="28" t="str">
        <f>VLOOKUP(B123,Valores!$A$2:$F$223,5,FALSE)</f>
        <v>m³</v>
      </c>
      <c r="D123" s="283">
        <v>60</v>
      </c>
      <c r="E123" s="209">
        <f>VLOOKUP($B123,Valores!$A$2:$G$300,6,FALSE)*VLOOKUP(VLOOKUP($B123,Indices_Poder!$B$5:$E$250,3,FALSE),Indices_Poder!$G$6:$N$28,4,FALSE)</f>
        <v>3532.8480140991414</v>
      </c>
      <c r="F123" s="289">
        <f>$E123*VLOOKUP(F$109,Regional!$A$2:$B$7,2,FALSE)</f>
        <v>3577.0086142753808</v>
      </c>
      <c r="G123" s="289">
        <f>$E123*VLOOKUP(G$109,Regional!$A$2:$B$7,2,FALSE)</f>
        <v>3437.8144025198744</v>
      </c>
      <c r="H123" s="289">
        <f>$E123*VLOOKUP(H$109,Regional!$A$2:$B$7,2,FALSE)</f>
        <v>3628.2349104798182</v>
      </c>
      <c r="I123" s="289">
        <f>$E123*VLOOKUP(I$109,Regional!$A$2:$B$7,2,FALSE)</f>
        <v>3553.3385325809168</v>
      </c>
      <c r="J123" s="290">
        <f>$E123*VLOOKUP(J$109,Regional!$A$2:$B$7,2,FALSE)</f>
        <v>3584.4275951049885</v>
      </c>
      <c r="K123" s="98">
        <f t="shared" si="104"/>
        <v>211970.88084594847</v>
      </c>
      <c r="L123" s="67">
        <f t="shared" si="105"/>
        <v>214620.51685652285</v>
      </c>
      <c r="M123" s="67">
        <f t="shared" si="106"/>
        <v>206268.86415119248</v>
      </c>
      <c r="N123" s="67">
        <f t="shared" si="107"/>
        <v>217694.09462878908</v>
      </c>
      <c r="O123" s="67">
        <f t="shared" si="108"/>
        <v>213200.31195485502</v>
      </c>
      <c r="P123" s="68">
        <f t="shared" si="109"/>
        <v>215065.65570629932</v>
      </c>
      <c r="Q123" s="330">
        <f>VLOOKUP(B123,Valores!$A$2:$O$300,14,FALSE)</f>
        <v>3.1300000000000001E-2</v>
      </c>
      <c r="R123" s="330" t="str">
        <f>VLOOKUP(B123,Valores!$A$2:$O$300,15,FALSE)</f>
        <v>COM</v>
      </c>
      <c r="S123" s="322">
        <f t="shared" si="110"/>
        <v>0</v>
      </c>
      <c r="T123" s="322">
        <f t="shared" si="90"/>
        <v>0</v>
      </c>
      <c r="U123" s="322">
        <f t="shared" si="91"/>
        <v>0</v>
      </c>
      <c r="V123" s="322">
        <f t="shared" si="92"/>
        <v>0</v>
      </c>
      <c r="W123" s="322">
        <f t="shared" si="93"/>
        <v>0</v>
      </c>
      <c r="Y123" s="3">
        <f t="shared" si="94"/>
        <v>214620.51685652285</v>
      </c>
      <c r="Z123" s="323">
        <f t="shared" si="95"/>
        <v>6717.6221776091652</v>
      </c>
      <c r="AB123" s="3">
        <f t="shared" si="96"/>
        <v>206268.86415119248</v>
      </c>
      <c r="AC123" s="323">
        <f t="shared" si="97"/>
        <v>6456.2154479323253</v>
      </c>
      <c r="AE123" s="3">
        <f t="shared" si="98"/>
        <v>217694.09462878908</v>
      </c>
      <c r="AF123" s="323">
        <f t="shared" si="99"/>
        <v>6813.8251618810982</v>
      </c>
      <c r="AH123" s="3">
        <f t="shared" si="100"/>
        <v>213200.31195485502</v>
      </c>
      <c r="AI123" s="323">
        <f t="shared" si="101"/>
        <v>6673.1697641869623</v>
      </c>
      <c r="AK123" s="3">
        <f t="shared" si="102"/>
        <v>215065.65570629932</v>
      </c>
      <c r="AL123" s="323">
        <f t="shared" si="103"/>
        <v>6731.5550236071695</v>
      </c>
    </row>
    <row r="124" spans="1:38" s="41" customFormat="1" x14ac:dyDescent="0.2">
      <c r="A124" s="36"/>
      <c r="B124" s="45" t="s">
        <v>20</v>
      </c>
      <c r="C124" s="37"/>
      <c r="D124" s="129"/>
      <c r="E124" s="94"/>
      <c r="F124" s="38"/>
      <c r="G124" s="38"/>
      <c r="H124" s="38"/>
      <c r="I124" s="38"/>
      <c r="J124" s="38"/>
      <c r="K124" s="95">
        <f t="shared" ref="K124:P124" si="112">SUM(K110:K123)</f>
        <v>4935376.5065526944</v>
      </c>
      <c r="L124" s="38">
        <f t="shared" si="112"/>
        <v>4997068.7128846031</v>
      </c>
      <c r="M124" s="38">
        <f t="shared" si="112"/>
        <v>4802614.8785264269</v>
      </c>
      <c r="N124" s="38">
        <f t="shared" si="112"/>
        <v>5068631.672229616</v>
      </c>
      <c r="O124" s="38">
        <f t="shared" si="112"/>
        <v>4964001.6902906988</v>
      </c>
      <c r="P124" s="38">
        <f t="shared" si="112"/>
        <v>5007433.0035483632</v>
      </c>
      <c r="S124" s="313">
        <f>SUMIF($Q110:$Q123,"&lt;&gt;Rateio",Z110:Z123)</f>
        <v>235353.4818134706</v>
      </c>
      <c r="T124" s="313">
        <f>SUMIF($Q110:$Q123,"&lt;&gt;Rateio",AC110:AC123)</f>
        <v>226195.0352125316</v>
      </c>
      <c r="U124" s="313">
        <f>SUMIF($Q110:$Q123,"&lt;&gt;Rateio",AF110:AF123)</f>
        <v>238723.97612092277</v>
      </c>
      <c r="V124" s="313">
        <f>SUMIF($Q110:$Q123,"&lt;&gt;Rateio",AI110:AI123)</f>
        <v>233796.0809955445</v>
      </c>
      <c r="W124" s="313">
        <f>SUMIF($Q110:$Q123,"&lt;&gt;Rateio",AL110:AL123)</f>
        <v>235841.62236834297</v>
      </c>
      <c r="Z124" s="325"/>
      <c r="AC124" s="325"/>
      <c r="AF124" s="325"/>
      <c r="AI124" s="325"/>
      <c r="AL124" s="325"/>
    </row>
    <row r="125" spans="1:38" s="41" customFormat="1" ht="12.75" hidden="1" customHeight="1" x14ac:dyDescent="0.2">
      <c r="A125" s="36"/>
      <c r="B125" s="37"/>
      <c r="C125" s="37"/>
      <c r="D125" s="129"/>
      <c r="E125" s="93" t="s">
        <v>58</v>
      </c>
      <c r="F125" s="84" t="s">
        <v>11</v>
      </c>
      <c r="G125" s="84" t="s">
        <v>12</v>
      </c>
      <c r="H125" s="84" t="s">
        <v>13</v>
      </c>
      <c r="I125" s="84" t="s">
        <v>14</v>
      </c>
      <c r="J125" s="84" t="s">
        <v>15</v>
      </c>
      <c r="K125" s="121"/>
      <c r="L125" s="38"/>
      <c r="M125" s="38"/>
      <c r="N125" s="38"/>
      <c r="O125" s="38"/>
      <c r="P125" s="38"/>
      <c r="S125" s="326"/>
      <c r="T125" s="326"/>
      <c r="U125" s="326"/>
      <c r="V125" s="326"/>
      <c r="W125" s="326"/>
      <c r="Z125" s="325"/>
      <c r="AC125" s="325"/>
      <c r="AF125" s="325"/>
      <c r="AI125" s="325"/>
      <c r="AL125" s="325"/>
    </row>
    <row r="126" spans="1:38" s="2" customFormat="1" ht="12.75" hidden="1" customHeight="1" x14ac:dyDescent="0.2">
      <c r="A126" s="11"/>
      <c r="B126" s="12" t="s">
        <v>163</v>
      </c>
      <c r="C126" s="12"/>
      <c r="D126" s="130"/>
      <c r="E126" s="99" t="e">
        <f>(SUMIF(#REF!,"Obras civis",K110:K123)+#REF!)*3.98%</f>
        <v>#REF!</v>
      </c>
      <c r="F126" s="14" t="e">
        <f>(SUMIF(#REF!,"Obras civis",L110:L123)+#REF!)*3.98%</f>
        <v>#REF!</v>
      </c>
      <c r="G126" s="14" t="e">
        <f>(SUMIF(#REF!,"Obras civis",M110:M123)+#REF!)*3.98%</f>
        <v>#REF!</v>
      </c>
      <c r="H126" s="14" t="e">
        <f>(SUMIF(#REF!,"Obras civis",N110:N123)+#REF!)*3.98%</f>
        <v>#REF!</v>
      </c>
      <c r="I126" s="14" t="e">
        <f>(SUMIF(#REF!,"Obras civis",O110:O123)+#REF!)*3.98%</f>
        <v>#REF!</v>
      </c>
      <c r="J126" s="14" t="e">
        <f>(SUMIF(#REF!,"Obras civis",P110:P123)+#REF!)*3.98%</f>
        <v>#REF!</v>
      </c>
      <c r="K126" s="99"/>
      <c r="L126" s="14"/>
      <c r="M126" s="14"/>
      <c r="N126" s="14"/>
      <c r="O126" s="14"/>
      <c r="P126" s="14"/>
      <c r="Q126" s="41"/>
      <c r="R126" s="41"/>
      <c r="S126" s="322"/>
      <c r="T126" s="322"/>
      <c r="U126" s="322"/>
      <c r="V126" s="322"/>
      <c r="W126" s="322"/>
      <c r="Z126" s="323"/>
      <c r="AC126" s="323"/>
      <c r="AF126" s="323"/>
      <c r="AI126" s="323"/>
      <c r="AL126" s="323"/>
    </row>
    <row r="127" spans="1:38" s="2" customFormat="1" ht="12.75" hidden="1" customHeight="1" x14ac:dyDescent="0.2">
      <c r="A127" s="11"/>
      <c r="B127" s="12" t="s">
        <v>22</v>
      </c>
      <c r="C127" s="31"/>
      <c r="D127" s="131"/>
      <c r="E127" s="100" t="e">
        <f>K124+#REF!+E126</f>
        <v>#REF!</v>
      </c>
      <c r="F127" s="32" t="e">
        <f>L124+#REF!+F126</f>
        <v>#REF!</v>
      </c>
      <c r="G127" s="32" t="e">
        <f>M124+#REF!+G126</f>
        <v>#REF!</v>
      </c>
      <c r="H127" s="32" t="e">
        <f>N124+#REF!+H126</f>
        <v>#REF!</v>
      </c>
      <c r="I127" s="32" t="e">
        <f>O124+#REF!+I126</f>
        <v>#REF!</v>
      </c>
      <c r="J127" s="32" t="e">
        <f>P124+#REF!+J126</f>
        <v>#REF!</v>
      </c>
      <c r="K127" s="100"/>
      <c r="L127" s="32"/>
      <c r="M127" s="32"/>
      <c r="N127" s="32"/>
      <c r="O127" s="32"/>
      <c r="P127" s="32"/>
      <c r="Q127" s="41"/>
      <c r="R127" s="41"/>
      <c r="S127" s="322"/>
      <c r="T127" s="322"/>
      <c r="U127" s="322"/>
      <c r="V127" s="322"/>
      <c r="W127" s="322"/>
      <c r="Z127" s="323"/>
      <c r="AC127" s="323"/>
      <c r="AF127" s="323"/>
      <c r="AI127" s="323"/>
      <c r="AL127" s="323"/>
    </row>
    <row r="128" spans="1:38" s="2" customFormat="1" ht="12.75" hidden="1" customHeight="1" x14ac:dyDescent="0.2">
      <c r="A128" s="11"/>
      <c r="B128" s="12" t="s">
        <v>155</v>
      </c>
      <c r="C128" s="12"/>
      <c r="D128" s="130"/>
      <c r="E128" s="99" t="e">
        <f>E127*2.7%</f>
        <v>#REF!</v>
      </c>
      <c r="F128" s="14" t="e">
        <f>F127*2.7%</f>
        <v>#REF!</v>
      </c>
      <c r="G128" s="14" t="e">
        <f t="shared" ref="G128:J128" si="113">G127*2.7%</f>
        <v>#REF!</v>
      </c>
      <c r="H128" s="14" t="e">
        <f t="shared" si="113"/>
        <v>#REF!</v>
      </c>
      <c r="I128" s="14" t="e">
        <f t="shared" si="113"/>
        <v>#REF!</v>
      </c>
      <c r="J128" s="14" t="e">
        <f t="shared" si="113"/>
        <v>#REF!</v>
      </c>
      <c r="K128" s="99"/>
      <c r="L128" s="14"/>
      <c r="M128" s="14"/>
      <c r="N128" s="14"/>
      <c r="O128" s="14"/>
      <c r="P128" s="14"/>
      <c r="Q128" s="41"/>
      <c r="R128" s="41"/>
      <c r="S128" s="322"/>
      <c r="T128" s="322"/>
      <c r="U128" s="322"/>
      <c r="V128" s="322"/>
      <c r="W128" s="322"/>
      <c r="Z128" s="323"/>
      <c r="AC128" s="323"/>
      <c r="AF128" s="323"/>
      <c r="AI128" s="323"/>
      <c r="AL128" s="323"/>
    </row>
    <row r="129" spans="1:38" s="2" customFormat="1" ht="12.75" hidden="1" customHeight="1" x14ac:dyDescent="0.2">
      <c r="A129" s="11"/>
      <c r="B129" s="12" t="s">
        <v>156</v>
      </c>
      <c r="C129" s="31"/>
      <c r="D129" s="131"/>
      <c r="E129" s="100" t="e">
        <f>E127*1.4%</f>
        <v>#REF!</v>
      </c>
      <c r="F129" s="32" t="e">
        <f>F127*1.4%</f>
        <v>#REF!</v>
      </c>
      <c r="G129" s="32" t="e">
        <f t="shared" ref="G129:J129" si="114">G127*1.4%</f>
        <v>#REF!</v>
      </c>
      <c r="H129" s="32" t="e">
        <f t="shared" si="114"/>
        <v>#REF!</v>
      </c>
      <c r="I129" s="32" t="e">
        <f t="shared" si="114"/>
        <v>#REF!</v>
      </c>
      <c r="J129" s="32" t="e">
        <f t="shared" si="114"/>
        <v>#REF!</v>
      </c>
      <c r="K129" s="100"/>
      <c r="L129" s="32"/>
      <c r="M129" s="32"/>
      <c r="N129" s="32"/>
      <c r="O129" s="32"/>
      <c r="P129" s="32"/>
      <c r="Q129" s="41"/>
      <c r="R129" s="41"/>
      <c r="S129" s="322"/>
      <c r="T129" s="322"/>
      <c r="U129" s="322"/>
      <c r="V129" s="322"/>
      <c r="W129" s="322"/>
      <c r="Z129" s="323"/>
      <c r="AC129" s="323"/>
      <c r="AF129" s="323"/>
      <c r="AI129" s="323"/>
      <c r="AL129" s="323"/>
    </row>
    <row r="130" spans="1:38" s="2" customFormat="1" ht="12.75" hidden="1" customHeight="1" x14ac:dyDescent="0.2">
      <c r="A130" s="11"/>
      <c r="B130" s="12" t="s">
        <v>160</v>
      </c>
      <c r="C130" s="12"/>
      <c r="D130" s="12"/>
      <c r="E130" s="99" t="e">
        <f>E127*3.99%</f>
        <v>#REF!</v>
      </c>
      <c r="F130" s="14" t="e">
        <f>F127*3.99%</f>
        <v>#REF!</v>
      </c>
      <c r="G130" s="14" t="e">
        <f t="shared" ref="G130:J130" si="115">G127*3.99%</f>
        <v>#REF!</v>
      </c>
      <c r="H130" s="14" t="e">
        <f t="shared" si="115"/>
        <v>#REF!</v>
      </c>
      <c r="I130" s="14" t="e">
        <f t="shared" si="115"/>
        <v>#REF!</v>
      </c>
      <c r="J130" s="14" t="e">
        <f t="shared" si="115"/>
        <v>#REF!</v>
      </c>
      <c r="K130" s="99"/>
      <c r="L130" s="14"/>
      <c r="M130" s="14"/>
      <c r="N130" s="14"/>
      <c r="O130" s="14"/>
      <c r="P130" s="14"/>
      <c r="Q130" s="41"/>
      <c r="R130" s="41"/>
      <c r="S130" s="322"/>
      <c r="T130" s="322"/>
      <c r="U130" s="322"/>
      <c r="V130" s="322"/>
      <c r="W130" s="322"/>
      <c r="Z130" s="323"/>
      <c r="AC130" s="323"/>
      <c r="AF130" s="323"/>
      <c r="AI130" s="323"/>
      <c r="AL130" s="323"/>
    </row>
    <row r="131" spans="1:38" s="2" customFormat="1" ht="12.75" hidden="1" customHeight="1" x14ac:dyDescent="0.2">
      <c r="A131" s="11"/>
      <c r="B131" s="33" t="s">
        <v>157</v>
      </c>
      <c r="C131" s="33"/>
      <c r="D131" s="132"/>
      <c r="E131" s="101" t="e">
        <f>E127*2.7%</f>
        <v>#REF!</v>
      </c>
      <c r="F131" s="34" t="e">
        <f>F127*2.7%</f>
        <v>#REF!</v>
      </c>
      <c r="G131" s="34" t="e">
        <f t="shared" ref="G131:J131" si="116">G127*2.7%</f>
        <v>#REF!</v>
      </c>
      <c r="H131" s="34" t="e">
        <f t="shared" si="116"/>
        <v>#REF!</v>
      </c>
      <c r="I131" s="34" t="e">
        <f t="shared" si="116"/>
        <v>#REF!</v>
      </c>
      <c r="J131" s="34" t="e">
        <f t="shared" si="116"/>
        <v>#REF!</v>
      </c>
      <c r="K131" s="101"/>
      <c r="L131" s="34"/>
      <c r="M131" s="34"/>
      <c r="N131" s="34"/>
      <c r="O131" s="34"/>
      <c r="P131" s="34"/>
      <c r="Q131" s="41"/>
      <c r="R131" s="41"/>
      <c r="S131" s="322"/>
      <c r="T131" s="322"/>
      <c r="U131" s="322"/>
      <c r="V131" s="322"/>
      <c r="W131" s="322"/>
      <c r="Z131" s="323"/>
      <c r="AC131" s="323"/>
      <c r="AF131" s="323"/>
      <c r="AI131" s="323"/>
      <c r="AL131" s="323"/>
    </row>
    <row r="132" spans="1:38" s="2" customFormat="1" ht="12.75" hidden="1" customHeight="1" x14ac:dyDescent="0.2">
      <c r="A132" s="11"/>
      <c r="B132" s="12" t="s">
        <v>23</v>
      </c>
      <c r="C132" s="12"/>
      <c r="D132" s="130"/>
      <c r="E132" s="101" t="e">
        <f>E127+E128+E129+E130+E131</f>
        <v>#REF!</v>
      </c>
      <c r="F132" s="14" t="e">
        <f>F127+F128+F129+F130+F131</f>
        <v>#REF!</v>
      </c>
      <c r="G132" s="14" t="e">
        <f t="shared" ref="G132:J132" si="117">G127+G128+G129+G130+G131</f>
        <v>#REF!</v>
      </c>
      <c r="H132" s="14" t="e">
        <f t="shared" si="117"/>
        <v>#REF!</v>
      </c>
      <c r="I132" s="14" t="e">
        <f t="shared" si="117"/>
        <v>#REF!</v>
      </c>
      <c r="J132" s="14" t="e">
        <f t="shared" si="117"/>
        <v>#REF!</v>
      </c>
      <c r="K132" s="99"/>
      <c r="L132" s="14"/>
      <c r="M132" s="14"/>
      <c r="N132" s="14"/>
      <c r="O132" s="14"/>
      <c r="P132" s="14"/>
      <c r="Q132" s="41"/>
      <c r="R132" s="41"/>
      <c r="S132" s="322"/>
      <c r="T132" s="322"/>
      <c r="U132" s="322"/>
      <c r="V132" s="322"/>
      <c r="W132" s="322"/>
      <c r="Z132" s="323"/>
      <c r="AC132" s="323"/>
      <c r="AF132" s="323"/>
      <c r="AI132" s="323"/>
      <c r="AL132" s="323"/>
    </row>
    <row r="133" spans="1:38" s="2" customFormat="1" ht="12.75" hidden="1" customHeight="1" x14ac:dyDescent="0.2">
      <c r="A133" s="12"/>
      <c r="B133" s="12" t="s">
        <v>24</v>
      </c>
      <c r="C133" s="12"/>
      <c r="D133" s="130"/>
      <c r="E133" s="99" t="e">
        <f t="shared" ref="E133:J133" si="118">E132*3%</f>
        <v>#REF!</v>
      </c>
      <c r="F133" s="14" t="e">
        <f t="shared" si="118"/>
        <v>#REF!</v>
      </c>
      <c r="G133" s="14" t="e">
        <f t="shared" si="118"/>
        <v>#REF!</v>
      </c>
      <c r="H133" s="14" t="e">
        <f t="shared" si="118"/>
        <v>#REF!</v>
      </c>
      <c r="I133" s="14" t="e">
        <f t="shared" si="118"/>
        <v>#REF!</v>
      </c>
      <c r="J133" s="14" t="e">
        <f t="shared" si="118"/>
        <v>#REF!</v>
      </c>
      <c r="K133" s="99"/>
      <c r="L133" s="14"/>
      <c r="M133" s="14"/>
      <c r="N133" s="14"/>
      <c r="O133" s="14"/>
      <c r="P133" s="14"/>
      <c r="Q133" s="41"/>
      <c r="R133" s="41"/>
      <c r="S133" s="322"/>
      <c r="T133" s="322"/>
      <c r="U133" s="322"/>
      <c r="V133" s="322"/>
      <c r="W133" s="322"/>
      <c r="Z133" s="323"/>
      <c r="AC133" s="323"/>
      <c r="AF133" s="323"/>
      <c r="AI133" s="323"/>
      <c r="AL133" s="323"/>
    </row>
    <row r="134" spans="1:38" s="2" customFormat="1" ht="12.75" hidden="1" customHeight="1" x14ac:dyDescent="0.2">
      <c r="A134" s="35"/>
      <c r="B134" s="35" t="s">
        <v>158</v>
      </c>
      <c r="C134" s="35"/>
      <c r="D134" s="133"/>
      <c r="E134" s="102" t="e">
        <f>E132*2.7%</f>
        <v>#REF!</v>
      </c>
      <c r="F134" s="13" t="e">
        <f>F132*2.7%</f>
        <v>#REF!</v>
      </c>
      <c r="G134" s="13" t="e">
        <f t="shared" ref="G134:J134" si="119">G132*2.7%</f>
        <v>#REF!</v>
      </c>
      <c r="H134" s="13" t="e">
        <f t="shared" si="119"/>
        <v>#REF!</v>
      </c>
      <c r="I134" s="13" t="e">
        <f t="shared" si="119"/>
        <v>#REF!</v>
      </c>
      <c r="J134" s="13" t="e">
        <f t="shared" si="119"/>
        <v>#REF!</v>
      </c>
      <c r="K134" s="102"/>
      <c r="L134" s="13"/>
      <c r="M134" s="13"/>
      <c r="N134" s="13"/>
      <c r="O134" s="13"/>
      <c r="P134" s="13"/>
      <c r="Q134" s="41"/>
      <c r="R134" s="41"/>
      <c r="S134" s="322"/>
      <c r="T134" s="322"/>
      <c r="U134" s="322"/>
      <c r="V134" s="322"/>
      <c r="W134" s="322"/>
      <c r="Z134" s="323"/>
      <c r="AC134" s="323"/>
      <c r="AF134" s="323"/>
      <c r="AI134" s="323"/>
      <c r="AL134" s="323"/>
    </row>
    <row r="135" spans="1:38" s="41" customFormat="1" x14ac:dyDescent="0.2">
      <c r="A135" s="36"/>
      <c r="B135" s="37" t="s">
        <v>25</v>
      </c>
      <c r="C135" s="37"/>
      <c r="D135" s="129"/>
      <c r="E135" s="94">
        <f>K124*(1+Entrada!$H$13)</f>
        <v>6914956.02333098</v>
      </c>
      <c r="F135" s="38">
        <f>L124*(1+Entrada!$H$13)</f>
        <v>7001392.9736226173</v>
      </c>
      <c r="G135" s="38">
        <f>M124*(1+Entrada!$H$13)</f>
        <v>6728943.7063033767</v>
      </c>
      <c r="H135" s="38">
        <f>N124*(1+Entrada!$H$13)</f>
        <v>7101659.8359609153</v>
      </c>
      <c r="I135" s="38">
        <f>O124*(1+Entrada!$H$13)</f>
        <v>6955062.7682662979</v>
      </c>
      <c r="J135" s="38">
        <f>P124*(1+Entrada!$H$13)</f>
        <v>7015914.3812716119</v>
      </c>
      <c r="K135" s="94"/>
      <c r="L135" s="38"/>
      <c r="M135" s="38"/>
      <c r="N135" s="38"/>
      <c r="O135" s="38"/>
      <c r="P135" s="38"/>
      <c r="S135" s="313">
        <f>SUMIF($Q110:$Q123,"&lt;&gt;Rateio",Y110:Y123)</f>
        <v>8186583.6331951628</v>
      </c>
      <c r="T135" s="313">
        <f>SUMIF($Q110:$Q123,"&lt;&gt;Rateio",AB110:AB123)</f>
        <v>7868014.354036754</v>
      </c>
      <c r="U135" s="313">
        <f>SUMIF($Q110:$Q123,"&lt;&gt;Rateio",AE110:AE123)</f>
        <v>8303823.5963372169</v>
      </c>
      <c r="V135" s="313">
        <f>SUMIF($Q110:$Q123,"&lt;&gt;Rateio",AH110:AH123)</f>
        <v>8132410.6847088374</v>
      </c>
      <c r="W135" s="313">
        <f>SUMIF($Q110:$Q123,"&lt;&gt;Rateio",AK110:AK123)</f>
        <v>8203563.2140640114</v>
      </c>
      <c r="Z135" s="325"/>
      <c r="AC135" s="325"/>
      <c r="AF135" s="325"/>
      <c r="AI135" s="325"/>
      <c r="AL135" s="325"/>
    </row>
    <row r="136" spans="1:38" s="2" customFormat="1" x14ac:dyDescent="0.2">
      <c r="C136" s="52"/>
      <c r="E136" s="88">
        <f>AVERAGE(F136:J136)</f>
        <v>2.8748681056546405E-2</v>
      </c>
      <c r="F136" s="327">
        <f>S136</f>
        <v>2.8748681056546401E-2</v>
      </c>
      <c r="G136" s="328">
        <f>T136</f>
        <v>2.8748681056546401E-2</v>
      </c>
      <c r="H136" s="328">
        <f>U136</f>
        <v>2.8748681056546405E-2</v>
      </c>
      <c r="I136" s="328">
        <f>V136</f>
        <v>2.8748681056546401E-2</v>
      </c>
      <c r="J136" s="329">
        <f>W136</f>
        <v>2.8748681056546405E-2</v>
      </c>
      <c r="K136" s="87"/>
      <c r="L136" s="87"/>
      <c r="M136" s="87"/>
      <c r="N136" s="3"/>
      <c r="O136" s="3"/>
      <c r="P136" s="3"/>
      <c r="Q136" s="364"/>
      <c r="R136" s="41"/>
      <c r="S136" s="308">
        <f>S124/S135</f>
        <v>2.8748681056546401E-2</v>
      </c>
      <c r="T136" s="308">
        <f>T124/T135</f>
        <v>2.8748681056546401E-2</v>
      </c>
      <c r="U136" s="308">
        <f>U124/U135</f>
        <v>2.8748681056546405E-2</v>
      </c>
      <c r="V136" s="308">
        <f>V124/V135</f>
        <v>2.8748681056546401E-2</v>
      </c>
      <c r="W136" s="308">
        <f>W124/W135</f>
        <v>2.8748681056546405E-2</v>
      </c>
      <c r="Y136" s="324"/>
      <c r="Z136" s="309"/>
      <c r="AB136" s="324"/>
      <c r="AC136" s="309"/>
      <c r="AE136" s="324"/>
      <c r="AF136" s="309"/>
      <c r="AH136" s="324"/>
      <c r="AI136" s="309"/>
      <c r="AK136" s="324"/>
      <c r="AL136" s="309"/>
    </row>
    <row r="137" spans="1:38" s="41" customFormat="1" x14ac:dyDescent="0.2">
      <c r="C137" s="366"/>
      <c r="E137" s="362"/>
      <c r="F137" s="363"/>
      <c r="G137" s="363"/>
      <c r="H137" s="363"/>
      <c r="I137" s="363"/>
      <c r="J137" s="363"/>
      <c r="K137" s="367"/>
      <c r="L137" s="367"/>
      <c r="M137" s="367"/>
      <c r="N137" s="364"/>
      <c r="O137" s="364"/>
      <c r="P137" s="364"/>
      <c r="Q137" s="364"/>
    </row>
    <row r="138" spans="1:38" s="2" customFormat="1" x14ac:dyDescent="0.2">
      <c r="C138" s="52"/>
      <c r="E138" s="85"/>
      <c r="F138" s="87"/>
      <c r="G138" s="87"/>
      <c r="H138" s="87"/>
      <c r="I138" s="87"/>
      <c r="J138" s="87"/>
      <c r="K138" s="87"/>
      <c r="L138" s="87"/>
      <c r="M138" s="87"/>
      <c r="N138" s="3"/>
      <c r="O138" s="3"/>
      <c r="P138" s="3"/>
      <c r="Q138" s="364"/>
      <c r="R138" s="41"/>
    </row>
    <row r="139" spans="1:38" s="5" customFormat="1" ht="12.75" customHeight="1" x14ac:dyDescent="0.2">
      <c r="B139" s="529" t="s">
        <v>57</v>
      </c>
      <c r="C139" s="70"/>
      <c r="D139" s="52"/>
      <c r="E139" s="87"/>
      <c r="F139" s="87"/>
      <c r="G139" s="52"/>
      <c r="H139" s="53"/>
      <c r="I139" s="54"/>
      <c r="J139" s="6"/>
      <c r="K139" s="6"/>
      <c r="L139" s="112"/>
      <c r="M139" s="6"/>
      <c r="N139" s="6"/>
      <c r="Q139" s="382"/>
      <c r="R139" s="382"/>
      <c r="S139" s="359" t="s">
        <v>11</v>
      </c>
      <c r="T139" s="359" t="s">
        <v>12</v>
      </c>
      <c r="U139" s="359" t="s">
        <v>13</v>
      </c>
      <c r="V139" s="359" t="s">
        <v>14</v>
      </c>
      <c r="W139" s="359" t="s">
        <v>15</v>
      </c>
      <c r="Y139" s="360"/>
      <c r="Z139" s="361"/>
      <c r="AB139" s="360"/>
      <c r="AC139" s="361"/>
      <c r="AE139" s="360"/>
      <c r="AF139" s="361"/>
      <c r="AH139" s="360"/>
      <c r="AI139" s="361"/>
      <c r="AK139" s="360"/>
      <c r="AL139" s="361"/>
    </row>
    <row r="140" spans="1:38" s="5" customFormat="1" ht="12.75" customHeight="1" x14ac:dyDescent="0.2">
      <c r="B140" s="530"/>
      <c r="C140" s="71"/>
      <c r="D140" s="55"/>
      <c r="E140" s="89"/>
      <c r="F140" s="87"/>
      <c r="G140" s="55"/>
      <c r="H140" s="56"/>
      <c r="I140" s="56"/>
      <c r="J140" s="6"/>
      <c r="K140" s="6"/>
      <c r="L140" s="112"/>
      <c r="M140" s="6"/>
      <c r="N140" s="6"/>
      <c r="Q140" s="41" t="s">
        <v>535</v>
      </c>
      <c r="R140" s="382"/>
      <c r="S140" s="313">
        <f>SUMIF($Q143:$Q156,"Rateio",L143:L156)+F168</f>
        <v>7012677.4489590023</v>
      </c>
      <c r="T140" s="313">
        <f>SUMIF($Q143:$Q156,"Rateio",M143:M156)+G168</f>
        <v>6739789.0623032134</v>
      </c>
      <c r="U140" s="313">
        <f>SUMIF($Q143:$Q156,"Rateio",N143:N156)+H168</f>
        <v>7113105.9161292762</v>
      </c>
      <c r="V140" s="313">
        <f>SUMIF($Q143:$Q156,"Rateio",O143:O156)+I168</f>
        <v>6966272.5710251471</v>
      </c>
      <c r="W140" s="313">
        <f>SUMIF($Q143:$Q156,"Rateio",P143:P156)+J168</f>
        <v>7027222.2614457309</v>
      </c>
      <c r="Z140" s="314"/>
      <c r="AC140" s="314"/>
      <c r="AF140" s="314"/>
      <c r="AI140" s="314"/>
      <c r="AL140" s="314"/>
    </row>
    <row r="141" spans="1:38" s="8" customFormat="1" x14ac:dyDescent="0.2">
      <c r="A141" s="512" t="s">
        <v>16</v>
      </c>
      <c r="B141" s="526" t="s">
        <v>17</v>
      </c>
      <c r="C141" s="512" t="s">
        <v>0</v>
      </c>
      <c r="D141" s="527" t="s">
        <v>18</v>
      </c>
      <c r="E141" s="92">
        <f>$E$8</f>
        <v>42917</v>
      </c>
      <c r="F141" s="518" t="str">
        <f>$F$8</f>
        <v>Preço Unitário</v>
      </c>
      <c r="G141" s="518"/>
      <c r="H141" s="518"/>
      <c r="I141" s="518"/>
      <c r="J141" s="518"/>
      <c r="K141" s="92">
        <f>$K$8</f>
        <v>42917</v>
      </c>
      <c r="L141" s="516" t="str">
        <f>$L$8</f>
        <v>Preço Total</v>
      </c>
      <c r="M141" s="516"/>
      <c r="N141" s="516"/>
      <c r="O141" s="516"/>
      <c r="P141" s="516"/>
      <c r="Q141" s="424" t="s">
        <v>536</v>
      </c>
      <c r="R141" s="383"/>
      <c r="S141" s="313">
        <f>SUMIF($R143:$R156,"UAR",L143:L156)</f>
        <v>4733627.770435296</v>
      </c>
      <c r="T141" s="313">
        <f>SUMIF($R143:$R156,"UAR",M143:M156)</f>
        <v>4549425.3663314432</v>
      </c>
      <c r="U141" s="313">
        <f>SUMIF($R143:$R156,"UAR",N143:N156)</f>
        <v>4801417.9952958496</v>
      </c>
      <c r="V141" s="313">
        <f>SUMIF($R143:$R156,"UAR",O143:O156)</f>
        <v>4702304.0113617973</v>
      </c>
      <c r="W141" s="313">
        <f>SUMIF($R143:$R156,"UAR",P143:P156)</f>
        <v>4743445.665070273</v>
      </c>
      <c r="Z141" s="316"/>
      <c r="AC141" s="316"/>
      <c r="AF141" s="316"/>
      <c r="AI141" s="316"/>
      <c r="AL141" s="316"/>
    </row>
    <row r="142" spans="1:38" s="9" customFormat="1" x14ac:dyDescent="0.2">
      <c r="A142" s="512"/>
      <c r="B142" s="513"/>
      <c r="C142" s="512"/>
      <c r="D142" s="528"/>
      <c r="E142" s="90" t="s">
        <v>58</v>
      </c>
      <c r="F142" s="285" t="s">
        <v>11</v>
      </c>
      <c r="G142" s="285" t="s">
        <v>12</v>
      </c>
      <c r="H142" s="285" t="s">
        <v>13</v>
      </c>
      <c r="I142" s="285" t="s">
        <v>14</v>
      </c>
      <c r="J142" s="285" t="s">
        <v>15</v>
      </c>
      <c r="K142" s="90" t="s">
        <v>58</v>
      </c>
      <c r="L142" s="42" t="s">
        <v>11</v>
      </c>
      <c r="M142" s="42" t="s">
        <v>12</v>
      </c>
      <c r="N142" s="42" t="s">
        <v>13</v>
      </c>
      <c r="O142" s="42" t="s">
        <v>14</v>
      </c>
      <c r="P142" s="42" t="s">
        <v>15</v>
      </c>
      <c r="Q142" s="424" t="s">
        <v>537</v>
      </c>
      <c r="R142" s="425"/>
      <c r="S142" s="317">
        <f>S141/S140</f>
        <v>0.67501005213607534</v>
      </c>
      <c r="T142" s="317">
        <f>T141/T140</f>
        <v>0.67501005213607546</v>
      </c>
      <c r="U142" s="317">
        <f>U141/U140</f>
        <v>0.67501005213607546</v>
      </c>
      <c r="V142" s="317">
        <f>V141/V140</f>
        <v>0.67501005213607546</v>
      </c>
      <c r="W142" s="317">
        <f>W141/W140</f>
        <v>0.67501005213607546</v>
      </c>
      <c r="Y142" s="318"/>
      <c r="Z142" s="319"/>
      <c r="AB142" s="318"/>
      <c r="AC142" s="319"/>
      <c r="AE142" s="318"/>
      <c r="AF142" s="319"/>
      <c r="AH142" s="318"/>
      <c r="AI142" s="319"/>
      <c r="AL142" s="320"/>
    </row>
    <row r="143" spans="1:38" x14ac:dyDescent="0.2">
      <c r="A143" s="57">
        <v>1</v>
      </c>
      <c r="B143" s="40" t="s">
        <v>10</v>
      </c>
      <c r="C143" s="28" t="str">
        <f>VLOOKUP(B143,Valores!$A$2:$F$223,5,FALSE)</f>
        <v>unid.</v>
      </c>
      <c r="D143" s="279">
        <v>1</v>
      </c>
      <c r="E143" s="178">
        <f>EXP(10.90679)*POWER(Resumo!$C$37,0.38282)*POWER(Resumo!$D$37,0.00247)*POWER(Resumo!$E$37,0.45363)*(IF(Resumo!$F$37="ONAN/ONAF",0.8,IF(Resumo!$F$37="ONAN/ONAF/ONAF",1,1.1)))*1.024659*(1+Valores!$H$164)*(1+Valores!$I$164)*(1+Valores!$J$164)*VLOOKUP(VLOOKUP($B143,Indices_Poder!$B$5:$E$250,3,FALSE),Indices_Poder!$G$6:$N$28,8,FALSE)</f>
        <v>4650145.1736324308</v>
      </c>
      <c r="F143" s="289">
        <f>$E143*VLOOKUP(F$142,Regional!$A$2:$B$7,2,FALSE)</f>
        <v>4708271.9883028362</v>
      </c>
      <c r="G143" s="289">
        <f>$E143*VLOOKUP(G$142,Regional!$A$2:$B$7,2,FALSE)</f>
        <v>4525056.2684617182</v>
      </c>
      <c r="H143" s="289">
        <f>$E143*VLOOKUP(H$142,Regional!$A$2:$B$7,2,FALSE)</f>
        <v>4775699.0933205057</v>
      </c>
      <c r="I143" s="289">
        <f>$E143*VLOOKUP(I$142,Regional!$A$2:$B$7,2,FALSE)</f>
        <v>4677116.0156394988</v>
      </c>
      <c r="J143" s="290">
        <f>$E143*VLOOKUP(J$142,Regional!$A$2:$B$7,2,FALSE)</f>
        <v>4718037.2931674644</v>
      </c>
      <c r="K143" s="96">
        <f>D143*E143</f>
        <v>4650145.1736324308</v>
      </c>
      <c r="L143" s="58">
        <f>D143*F143</f>
        <v>4708271.9883028362</v>
      </c>
      <c r="M143" s="58">
        <f>D143*G143</f>
        <v>4525056.2684617182</v>
      </c>
      <c r="N143" s="58">
        <f>D143*H143</f>
        <v>4775699.0933205057</v>
      </c>
      <c r="O143" s="58">
        <f>D143*I143</f>
        <v>4677116.0156394988</v>
      </c>
      <c r="P143" s="59">
        <f>D143*J143</f>
        <v>4718037.2931674644</v>
      </c>
      <c r="Q143" s="330">
        <f>VLOOKUP(B143,Valores!$A$2:$O$300,14,FALSE)</f>
        <v>2.86E-2</v>
      </c>
      <c r="R143" s="330" t="str">
        <f>VLOOKUP(B143,Valores!$A$2:$O$300,15,FALSE)</f>
        <v>UAR</v>
      </c>
      <c r="S143" s="322">
        <f>IF($R143="UAR",L143*S$142,0)</f>
        <v>3178130.9202951207</v>
      </c>
      <c r="T143" s="322">
        <f t="shared" ref="T143:T156" si="120">IF($R143="UAR",M143*T$142,0)</f>
        <v>3054458.4676930197</v>
      </c>
      <c r="U143" s="322">
        <f t="shared" ref="U143:U156" si="121">IF($R143="UAR",N143*U$142,0)</f>
        <v>3223644.893968483</v>
      </c>
      <c r="V143" s="322">
        <f t="shared" ref="V143:V156" si="122">IF($R143="UAR",O143*V$142,0)</f>
        <v>3157100.3255632916</v>
      </c>
      <c r="W143" s="322">
        <f t="shared" ref="W143:W156" si="123">IF($R143="UAR",P143*W$142,0)</f>
        <v>3184722.5992409186</v>
      </c>
      <c r="Y143" s="3">
        <f t="shared" ref="Y143:Y156" si="124">L143+S143</f>
        <v>7886402.9085979573</v>
      </c>
      <c r="Z143" s="323">
        <f t="shared" ref="Z143:Z156" si="125">IF($Q143="rateio",0,Y143*$Q143)</f>
        <v>225551.12318590158</v>
      </c>
      <c r="AB143" s="3">
        <f t="shared" ref="AB143:AB156" si="126">M143+T143</f>
        <v>7579514.7361547379</v>
      </c>
      <c r="AC143" s="323">
        <f t="shared" ref="AC143:AC156" si="127">IF($Q143="rateio",0,AB143*$Q143)</f>
        <v>216774.1214540255</v>
      </c>
      <c r="AE143" s="3">
        <f t="shared" ref="AE143:AE156" si="128">N143+U143</f>
        <v>7999343.9872889891</v>
      </c>
      <c r="AF143" s="323">
        <f t="shared" ref="AF143:AF156" si="129">IF($Q143="rateio",0,AE143*$Q143)</f>
        <v>228781.2380364651</v>
      </c>
      <c r="AH143" s="3">
        <f t="shared" ref="AH143:AH156" si="130">V143+O143</f>
        <v>7834216.3412027899</v>
      </c>
      <c r="AI143" s="323">
        <f t="shared" ref="AI143:AI156" si="131">IF($Q143="rateio",0,AH143*$Q143)</f>
        <v>224058.58735839979</v>
      </c>
      <c r="AK143" s="3">
        <f t="shared" ref="AK143:AK156" si="132">P143+W143</f>
        <v>7902759.8924083831</v>
      </c>
      <c r="AL143" s="323">
        <f t="shared" ref="AL143:AL156" si="133">IF($Q143="rateio",0,AK143*$Q143)</f>
        <v>226018.93292287976</v>
      </c>
    </row>
    <row r="144" spans="1:38" x14ac:dyDescent="0.2">
      <c r="A144" s="61">
        <v>2</v>
      </c>
      <c r="B144" s="28" t="s">
        <v>410</v>
      </c>
      <c r="C144" s="28" t="str">
        <f>VLOOKUP(B144,Valores!$A$2:$F$223,5,FALSE)</f>
        <v>unid.</v>
      </c>
      <c r="D144" s="281">
        <v>0</v>
      </c>
      <c r="E144" s="209">
        <f>VLOOKUP($B144,Valores!$A$2:$G$300,6,FALSE)*VLOOKUP(VLOOKUP($B144,Indices_Poder!$B$5:$E$250,3,FALSE),Indices_Poder!$G$6:$N$28,4,FALSE)</f>
        <v>1568.6315587113145</v>
      </c>
      <c r="F144" s="289">
        <f>$E144*VLOOKUP(F$142,Regional!$A$2:$B$7,2,FALSE)</f>
        <v>1588.2394531952059</v>
      </c>
      <c r="G144" s="289">
        <f>$E144*VLOOKUP(G$142,Regional!$A$2:$B$7,2,FALSE)</f>
        <v>1526.4353697819802</v>
      </c>
      <c r="H144" s="289">
        <f>$E144*VLOOKUP(H$142,Regional!$A$2:$B$7,2,FALSE)</f>
        <v>1610.9846107965197</v>
      </c>
      <c r="I144" s="289">
        <f>$E144*VLOOKUP(I$142,Regional!$A$2:$B$7,2,FALSE)</f>
        <v>1577.7296217518401</v>
      </c>
      <c r="J144" s="290">
        <f>$E144*VLOOKUP(J$142,Regional!$A$2:$B$7,2,FALSE)</f>
        <v>1591.5335794684995</v>
      </c>
      <c r="K144" s="97">
        <f t="shared" ref="K144:K156" si="134">D144*E144</f>
        <v>0</v>
      </c>
      <c r="L144" s="63">
        <f t="shared" ref="L144:L156" si="135">$D144*F144</f>
        <v>0</v>
      </c>
      <c r="M144" s="63">
        <f t="shared" ref="M144:M156" si="136">$D144*G144</f>
        <v>0</v>
      </c>
      <c r="N144" s="63">
        <f t="shared" ref="N144:N156" si="137">$D144*H144</f>
        <v>0</v>
      </c>
      <c r="O144" s="63">
        <f t="shared" ref="O144:O156" si="138">$D144*I144</f>
        <v>0</v>
      </c>
      <c r="P144" s="64">
        <f t="shared" ref="P144:P156" si="139">$D144*J144</f>
        <v>0</v>
      </c>
      <c r="Q144" s="330">
        <f>VLOOKUP(B144,Valores!$A$2:$O$300,14,FALSE)</f>
        <v>2.7E-2</v>
      </c>
      <c r="R144" s="330" t="str">
        <f>VLOOKUP(B144,Valores!$A$2:$O$300,15,FALSE)</f>
        <v>COM</v>
      </c>
      <c r="S144" s="322">
        <f t="shared" ref="S144:S156" si="140">IF($R144="UAR",L144*S$142,0)</f>
        <v>0</v>
      </c>
      <c r="T144" s="322">
        <f t="shared" si="120"/>
        <v>0</v>
      </c>
      <c r="U144" s="322">
        <f t="shared" si="121"/>
        <v>0</v>
      </c>
      <c r="V144" s="322">
        <f t="shared" si="122"/>
        <v>0</v>
      </c>
      <c r="W144" s="322">
        <f t="shared" si="123"/>
        <v>0</v>
      </c>
      <c r="Y144" s="3">
        <f t="shared" si="124"/>
        <v>0</v>
      </c>
      <c r="Z144" s="323">
        <f t="shared" si="125"/>
        <v>0</v>
      </c>
      <c r="AB144" s="3">
        <f t="shared" si="126"/>
        <v>0</v>
      </c>
      <c r="AC144" s="323">
        <f t="shared" si="127"/>
        <v>0</v>
      </c>
      <c r="AE144" s="3">
        <f t="shared" si="128"/>
        <v>0</v>
      </c>
      <c r="AF144" s="323">
        <f t="shared" si="129"/>
        <v>0</v>
      </c>
      <c r="AH144" s="3">
        <f t="shared" si="130"/>
        <v>0</v>
      </c>
      <c r="AI144" s="323">
        <f t="shared" si="131"/>
        <v>0</v>
      </c>
      <c r="AK144" s="3">
        <f t="shared" si="132"/>
        <v>0</v>
      </c>
      <c r="AL144" s="323">
        <f t="shared" si="133"/>
        <v>0</v>
      </c>
    </row>
    <row r="145" spans="1:38" x14ac:dyDescent="0.2">
      <c r="A145" s="61">
        <v>3</v>
      </c>
      <c r="B145" s="28" t="s">
        <v>408</v>
      </c>
      <c r="C145" s="28" t="str">
        <f>VLOOKUP(B145,Valores!$A$2:$F$223,5,FALSE)</f>
        <v>unid.</v>
      </c>
      <c r="D145" s="281">
        <v>0</v>
      </c>
      <c r="E145" s="209">
        <f>VLOOKUP($B145,Valores!$A$2:$G$300,6,FALSE)*VLOOKUP(VLOOKUP($B145,Indices_Poder!$B$5:$E$250,3,FALSE),Indices_Poder!$G$6:$N$28,4,FALSE)</f>
        <v>1568.6315587113145</v>
      </c>
      <c r="F145" s="289">
        <f>$E145*VLOOKUP(F$142,Regional!$A$2:$B$7,2,FALSE)</f>
        <v>1588.2394531952059</v>
      </c>
      <c r="G145" s="289">
        <f>$E145*VLOOKUP(G$142,Regional!$A$2:$B$7,2,FALSE)</f>
        <v>1526.4353697819802</v>
      </c>
      <c r="H145" s="289">
        <f>$E145*VLOOKUP(H$142,Regional!$A$2:$B$7,2,FALSE)</f>
        <v>1610.9846107965197</v>
      </c>
      <c r="I145" s="289">
        <f>$E145*VLOOKUP(I$142,Regional!$A$2:$B$7,2,FALSE)</f>
        <v>1577.7296217518401</v>
      </c>
      <c r="J145" s="290">
        <f>$E145*VLOOKUP(J$142,Regional!$A$2:$B$7,2,FALSE)</f>
        <v>1591.5335794684995</v>
      </c>
      <c r="K145" s="97">
        <f t="shared" si="134"/>
        <v>0</v>
      </c>
      <c r="L145" s="63">
        <f t="shared" si="135"/>
        <v>0</v>
      </c>
      <c r="M145" s="63">
        <f t="shared" si="136"/>
        <v>0</v>
      </c>
      <c r="N145" s="63">
        <f t="shared" si="137"/>
        <v>0</v>
      </c>
      <c r="O145" s="63">
        <f t="shared" si="138"/>
        <v>0</v>
      </c>
      <c r="P145" s="64">
        <f t="shared" si="139"/>
        <v>0</v>
      </c>
      <c r="Q145" s="330">
        <f>VLOOKUP(B145,Valores!$A$2:$O$300,14,FALSE)</f>
        <v>2.7E-2</v>
      </c>
      <c r="R145" s="330" t="str">
        <f>VLOOKUP(B145,Valores!$A$2:$O$300,15,FALSE)</f>
        <v>COM</v>
      </c>
      <c r="S145" s="322">
        <f t="shared" si="140"/>
        <v>0</v>
      </c>
      <c r="T145" s="322">
        <f t="shared" si="120"/>
        <v>0</v>
      </c>
      <c r="U145" s="322">
        <f t="shared" si="121"/>
        <v>0</v>
      </c>
      <c r="V145" s="322">
        <f t="shared" si="122"/>
        <v>0</v>
      </c>
      <c r="W145" s="322">
        <f t="shared" si="123"/>
        <v>0</v>
      </c>
      <c r="Y145" s="3">
        <f t="shared" si="124"/>
        <v>0</v>
      </c>
      <c r="Z145" s="323">
        <f t="shared" si="125"/>
        <v>0</v>
      </c>
      <c r="AB145" s="3">
        <f t="shared" si="126"/>
        <v>0</v>
      </c>
      <c r="AC145" s="323">
        <f t="shared" si="127"/>
        <v>0</v>
      </c>
      <c r="AE145" s="3">
        <f t="shared" si="128"/>
        <v>0</v>
      </c>
      <c r="AF145" s="323">
        <f t="shared" si="129"/>
        <v>0</v>
      </c>
      <c r="AH145" s="3">
        <f t="shared" si="130"/>
        <v>0</v>
      </c>
      <c r="AI145" s="323">
        <f t="shared" si="131"/>
        <v>0</v>
      </c>
      <c r="AK145" s="3">
        <f t="shared" si="132"/>
        <v>0</v>
      </c>
      <c r="AL145" s="323">
        <f t="shared" si="133"/>
        <v>0</v>
      </c>
    </row>
    <row r="146" spans="1:38" x14ac:dyDescent="0.2">
      <c r="A146" s="61">
        <v>4</v>
      </c>
      <c r="B146" s="28" t="s">
        <v>2</v>
      </c>
      <c r="C146" s="28" t="str">
        <f>VLOOKUP(B146,Valores!$A$2:$F$223,5,FALSE)</f>
        <v>unid.</v>
      </c>
      <c r="D146" s="281">
        <v>1</v>
      </c>
      <c r="E146" s="209">
        <f>VLOOKUP($B146,Valores!$A$2:$G$300,6,FALSE)*VLOOKUP(VLOOKUP($B146,Indices_Poder!$B$5:$E$250,3,FALSE),Indices_Poder!$G$6:$N$28,4,FALSE)</f>
        <v>25042.747785145042</v>
      </c>
      <c r="F146" s="289">
        <f>$E146*VLOOKUP(F$142,Regional!$A$2:$B$7,2,FALSE)</f>
        <v>25355.782132459353</v>
      </c>
      <c r="G146" s="289">
        <f>$E146*VLOOKUP(G$142,Regional!$A$2:$B$7,2,FALSE)</f>
        <v>24369.097869724639</v>
      </c>
      <c r="H146" s="289">
        <f>$E146*VLOOKUP(H$142,Regional!$A$2:$B$7,2,FALSE)</f>
        <v>25718.901975343957</v>
      </c>
      <c r="I146" s="289">
        <f>$E146*VLOOKUP(I$142,Regional!$A$2:$B$7,2,FALSE)</f>
        <v>25187.995722298885</v>
      </c>
      <c r="J146" s="290">
        <f>$E146*VLOOKUP(J$142,Regional!$A$2:$B$7,2,FALSE)</f>
        <v>25408.371902808158</v>
      </c>
      <c r="K146" s="97">
        <f>D146*E146</f>
        <v>25042.747785145042</v>
      </c>
      <c r="L146" s="63">
        <f t="shared" si="135"/>
        <v>25355.782132459353</v>
      </c>
      <c r="M146" s="63">
        <f t="shared" si="136"/>
        <v>24369.097869724639</v>
      </c>
      <c r="N146" s="63">
        <f t="shared" si="137"/>
        <v>25718.901975343957</v>
      </c>
      <c r="O146" s="63">
        <f t="shared" si="138"/>
        <v>25187.995722298885</v>
      </c>
      <c r="P146" s="64">
        <f t="shared" si="139"/>
        <v>25408.371902808158</v>
      </c>
      <c r="Q146" s="330">
        <f>VLOOKUP(B146,Valores!$A$2:$O$300,14,FALSE)</f>
        <v>0.04</v>
      </c>
      <c r="R146" s="330" t="str">
        <f>VLOOKUP(B146,Valores!$A$2:$O$300,15,FALSE)</f>
        <v>UAR</v>
      </c>
      <c r="S146" s="322">
        <f t="shared" si="140"/>
        <v>17115.407819182357</v>
      </c>
      <c r="T146" s="322">
        <f t="shared" si="120"/>
        <v>16449.386023551953</v>
      </c>
      <c r="U146" s="322">
        <f t="shared" si="121"/>
        <v>17360.51736325954</v>
      </c>
      <c r="V146" s="322">
        <f t="shared" si="122"/>
        <v>17002.150305712217</v>
      </c>
      <c r="W146" s="322">
        <f t="shared" si="123"/>
        <v>17150.906442807329</v>
      </c>
      <c r="Y146" s="3">
        <f t="shared" si="124"/>
        <v>42471.189951641711</v>
      </c>
      <c r="Z146" s="323">
        <f t="shared" si="125"/>
        <v>1698.8475980656685</v>
      </c>
      <c r="AB146" s="3">
        <f t="shared" si="126"/>
        <v>40818.483893276592</v>
      </c>
      <c r="AC146" s="323">
        <f t="shared" si="127"/>
        <v>1632.7393557310638</v>
      </c>
      <c r="AE146" s="3">
        <f t="shared" si="128"/>
        <v>43079.419338603497</v>
      </c>
      <c r="AF146" s="323">
        <f t="shared" si="129"/>
        <v>1723.1767735441399</v>
      </c>
      <c r="AH146" s="3">
        <f t="shared" si="130"/>
        <v>42190.146028011106</v>
      </c>
      <c r="AI146" s="323">
        <f t="shared" si="131"/>
        <v>1687.6058411204442</v>
      </c>
      <c r="AK146" s="3">
        <f t="shared" si="132"/>
        <v>42559.278345615487</v>
      </c>
      <c r="AL146" s="323">
        <f t="shared" si="133"/>
        <v>1702.3711338246194</v>
      </c>
    </row>
    <row r="147" spans="1:38" x14ac:dyDescent="0.2">
      <c r="A147" s="61">
        <v>5</v>
      </c>
      <c r="B147" s="28" t="s">
        <v>249</v>
      </c>
      <c r="C147" s="28" t="str">
        <f>VLOOKUP(B147,Valores!$A$2:$F$223,5,FALSE)</f>
        <v>kg</v>
      </c>
      <c r="D147" s="281">
        <v>0</v>
      </c>
      <c r="E147" s="209">
        <f>VLOOKUP($B147,Valores!$A$2:$G$300,6,FALSE)*VLOOKUP(VLOOKUP($B147,Indices_Poder!$B$5:$E$250,3,FALSE),Indices_Poder!$G$6:$N$28,4,FALSE)</f>
        <v>63.149084067654321</v>
      </c>
      <c r="F147" s="289">
        <f>$E147*VLOOKUP(F$142,Regional!$A$2:$B$7,2,FALSE)</f>
        <v>63.9384476185</v>
      </c>
      <c r="G147" s="289">
        <f>$E147*VLOOKUP(G$142,Regional!$A$2:$B$7,2,FALSE)</f>
        <v>61.450373706234416</v>
      </c>
      <c r="H147" s="289">
        <f>$E147*VLOOKUP(H$142,Regional!$A$2:$B$7,2,FALSE)</f>
        <v>64.854109337480978</v>
      </c>
      <c r="I147" s="289">
        <f>$E147*VLOOKUP(I$142,Regional!$A$2:$B$7,2,FALSE)</f>
        <v>63.51534875524672</v>
      </c>
      <c r="J147" s="290">
        <f>$E147*VLOOKUP(J$142,Regional!$A$2:$B$7,2,FALSE)</f>
        <v>64.071060695042078</v>
      </c>
      <c r="K147" s="97">
        <f t="shared" si="134"/>
        <v>0</v>
      </c>
      <c r="L147" s="63">
        <f t="shared" si="135"/>
        <v>0</v>
      </c>
      <c r="M147" s="63">
        <f t="shared" si="136"/>
        <v>0</v>
      </c>
      <c r="N147" s="63">
        <f t="shared" si="137"/>
        <v>0</v>
      </c>
      <c r="O147" s="63">
        <f t="shared" si="138"/>
        <v>0</v>
      </c>
      <c r="P147" s="64">
        <f t="shared" si="139"/>
        <v>0</v>
      </c>
      <c r="Q147" s="330">
        <f>VLOOKUP(B147,Valores!$A$2:$O$300,14,FALSE)</f>
        <v>2.5000000000000001E-2</v>
      </c>
      <c r="R147" s="330" t="str">
        <f>VLOOKUP(B147,Valores!$A$2:$O$300,15,FALSE)</f>
        <v>UAR</v>
      </c>
      <c r="S147" s="322">
        <f t="shared" si="140"/>
        <v>0</v>
      </c>
      <c r="T147" s="322">
        <f t="shared" si="120"/>
        <v>0</v>
      </c>
      <c r="U147" s="322">
        <f t="shared" si="121"/>
        <v>0</v>
      </c>
      <c r="V147" s="322">
        <f t="shared" si="122"/>
        <v>0</v>
      </c>
      <c r="W147" s="322">
        <f t="shared" si="123"/>
        <v>0</v>
      </c>
      <c r="Y147" s="3">
        <f t="shared" si="124"/>
        <v>0</v>
      </c>
      <c r="Z147" s="323">
        <f t="shared" si="125"/>
        <v>0</v>
      </c>
      <c r="AB147" s="3">
        <f t="shared" si="126"/>
        <v>0</v>
      </c>
      <c r="AC147" s="323">
        <f t="shared" si="127"/>
        <v>0</v>
      </c>
      <c r="AE147" s="3">
        <f t="shared" si="128"/>
        <v>0</v>
      </c>
      <c r="AF147" s="323">
        <f t="shared" si="129"/>
        <v>0</v>
      </c>
      <c r="AH147" s="3">
        <f t="shared" si="130"/>
        <v>0</v>
      </c>
      <c r="AI147" s="323">
        <f t="shared" si="131"/>
        <v>0</v>
      </c>
      <c r="AK147" s="3">
        <f t="shared" si="132"/>
        <v>0</v>
      </c>
      <c r="AL147" s="323">
        <f t="shared" si="133"/>
        <v>0</v>
      </c>
    </row>
    <row r="148" spans="1:38" x14ac:dyDescent="0.2">
      <c r="A148" s="61">
        <v>6</v>
      </c>
      <c r="B148" s="28" t="s">
        <v>4</v>
      </c>
      <c r="C148" s="28" t="str">
        <f>VLOOKUP(B148,Valores!$A$2:$F$223,5,FALSE)</f>
        <v>kg</v>
      </c>
      <c r="D148" s="281">
        <v>0</v>
      </c>
      <c r="E148" s="209">
        <f>VLOOKUP($B148,Valores!$A$2:$G$300,6,FALSE)*VLOOKUP(VLOOKUP($B148,Indices_Poder!$B$5:$E$250,3,FALSE),Indices_Poder!$G$6:$N$28,4,FALSE)</f>
        <v>50.884983367545722</v>
      </c>
      <c r="F148" s="289">
        <f>$E148*VLOOKUP(F$142,Regional!$A$2:$B$7,2,FALSE)</f>
        <v>51.521045659640038</v>
      </c>
      <c r="G148" s="289">
        <f>$E148*VLOOKUP(G$142,Regional!$A$2:$B$7,2,FALSE)</f>
        <v>49.516177314958739</v>
      </c>
      <c r="H148" s="289">
        <f>$E148*VLOOKUP(H$142,Regional!$A$2:$B$7,2,FALSE)</f>
        <v>52.258877918469452</v>
      </c>
      <c r="I148" s="289">
        <f>$E148*VLOOKUP(I$142,Regional!$A$2:$B$7,2,FALSE)</f>
        <v>51.180116271077488</v>
      </c>
      <c r="J148" s="290">
        <f>$E148*VLOOKUP(J$142,Regional!$A$2:$B$7,2,FALSE)</f>
        <v>51.62790412471189</v>
      </c>
      <c r="K148" s="97">
        <f t="shared" si="134"/>
        <v>0</v>
      </c>
      <c r="L148" s="63">
        <f t="shared" si="135"/>
        <v>0</v>
      </c>
      <c r="M148" s="63">
        <f t="shared" si="136"/>
        <v>0</v>
      </c>
      <c r="N148" s="63">
        <f t="shared" si="137"/>
        <v>0</v>
      </c>
      <c r="O148" s="63">
        <f t="shared" si="138"/>
        <v>0</v>
      </c>
      <c r="P148" s="64">
        <f t="shared" si="139"/>
        <v>0</v>
      </c>
      <c r="Q148" s="330" t="str">
        <f>VLOOKUP(B148,Valores!$A$2:$O$300,14,FALSE)</f>
        <v>Rateio</v>
      </c>
      <c r="R148" s="330" t="str">
        <f>VLOOKUP(B148,Valores!$A$2:$O$300,15,FALSE)</f>
        <v>COM</v>
      </c>
      <c r="S148" s="322">
        <f t="shared" si="140"/>
        <v>0</v>
      </c>
      <c r="T148" s="322">
        <f t="shared" si="120"/>
        <v>0</v>
      </c>
      <c r="U148" s="322">
        <f t="shared" si="121"/>
        <v>0</v>
      </c>
      <c r="V148" s="322">
        <f t="shared" si="122"/>
        <v>0</v>
      </c>
      <c r="W148" s="322">
        <f t="shared" si="123"/>
        <v>0</v>
      </c>
      <c r="Y148" s="3">
        <f t="shared" si="124"/>
        <v>0</v>
      </c>
      <c r="Z148" s="323">
        <f t="shared" si="125"/>
        <v>0</v>
      </c>
      <c r="AB148" s="3">
        <f t="shared" si="126"/>
        <v>0</v>
      </c>
      <c r="AC148" s="323">
        <f t="shared" si="127"/>
        <v>0</v>
      </c>
      <c r="AE148" s="3">
        <f t="shared" si="128"/>
        <v>0</v>
      </c>
      <c r="AF148" s="323">
        <f t="shared" si="129"/>
        <v>0</v>
      </c>
      <c r="AH148" s="3">
        <f t="shared" si="130"/>
        <v>0</v>
      </c>
      <c r="AI148" s="323">
        <f t="shared" si="131"/>
        <v>0</v>
      </c>
      <c r="AK148" s="3">
        <f t="shared" si="132"/>
        <v>0</v>
      </c>
      <c r="AL148" s="323">
        <f t="shared" si="133"/>
        <v>0</v>
      </c>
    </row>
    <row r="149" spans="1:38" x14ac:dyDescent="0.2">
      <c r="A149" s="61">
        <v>7</v>
      </c>
      <c r="B149" s="28" t="s">
        <v>452</v>
      </c>
      <c r="C149" s="28" t="str">
        <f>VLOOKUP(B149,Valores!$A$2:$F$223,5,FALSE)</f>
        <v>unid.</v>
      </c>
      <c r="D149" s="281">
        <v>0</v>
      </c>
      <c r="E149" s="209">
        <f>VLOOKUP($B149,Valores!$A$2:$G$300,6,FALSE)*VLOOKUP(VLOOKUP($B149,Indices_Poder!$B$5:$E$250,3,FALSE),Indices_Poder!$G$6:$N$28,4,FALSE)</f>
        <v>151.61455081445314</v>
      </c>
      <c r="F149" s="289">
        <f>$E149*VLOOKUP(F$142,Regional!$A$2:$B$7,2,FALSE)</f>
        <v>153.50973269963379</v>
      </c>
      <c r="G149" s="289">
        <f>$E149*VLOOKUP(G$142,Regional!$A$2:$B$7,2,FALSE)</f>
        <v>147.53611939754435</v>
      </c>
      <c r="H149" s="289">
        <f>$E149*VLOOKUP(H$142,Regional!$A$2:$B$7,2,FALSE)</f>
        <v>155.70814368644335</v>
      </c>
      <c r="I149" s="289">
        <f>$E149*VLOOKUP(I$142,Regional!$A$2:$B$7,2,FALSE)</f>
        <v>152.49391520917698</v>
      </c>
      <c r="J149" s="290">
        <f>$E149*VLOOKUP(J$142,Regional!$A$2:$B$7,2,FALSE)</f>
        <v>153.82812325634416</v>
      </c>
      <c r="K149" s="97">
        <f t="shared" si="134"/>
        <v>0</v>
      </c>
      <c r="L149" s="63">
        <f t="shared" si="135"/>
        <v>0</v>
      </c>
      <c r="M149" s="63">
        <f t="shared" si="136"/>
        <v>0</v>
      </c>
      <c r="N149" s="63">
        <f t="shared" si="137"/>
        <v>0</v>
      </c>
      <c r="O149" s="63">
        <f t="shared" si="138"/>
        <v>0</v>
      </c>
      <c r="P149" s="64">
        <f t="shared" si="139"/>
        <v>0</v>
      </c>
      <c r="Q149" s="330">
        <f>VLOOKUP(B149,Valores!$A$2:$O$300,14,FALSE)</f>
        <v>2.5000000000000001E-2</v>
      </c>
      <c r="R149" s="330" t="str">
        <f>VLOOKUP(B149,Valores!$A$2:$O$300,15,FALSE)</f>
        <v>COM</v>
      </c>
      <c r="S149" s="322">
        <f t="shared" si="140"/>
        <v>0</v>
      </c>
      <c r="T149" s="322">
        <f t="shared" si="120"/>
        <v>0</v>
      </c>
      <c r="U149" s="322">
        <f t="shared" si="121"/>
        <v>0</v>
      </c>
      <c r="V149" s="322">
        <f t="shared" si="122"/>
        <v>0</v>
      </c>
      <c r="W149" s="322">
        <f t="shared" si="123"/>
        <v>0</v>
      </c>
      <c r="Y149" s="3">
        <f t="shared" si="124"/>
        <v>0</v>
      </c>
      <c r="Z149" s="323">
        <f t="shared" si="125"/>
        <v>0</v>
      </c>
      <c r="AB149" s="3">
        <f t="shared" si="126"/>
        <v>0</v>
      </c>
      <c r="AC149" s="323">
        <f t="shared" si="127"/>
        <v>0</v>
      </c>
      <c r="AE149" s="3">
        <f t="shared" si="128"/>
        <v>0</v>
      </c>
      <c r="AF149" s="323">
        <f t="shared" si="129"/>
        <v>0</v>
      </c>
      <c r="AH149" s="3">
        <f t="shared" si="130"/>
        <v>0</v>
      </c>
      <c r="AI149" s="323">
        <f t="shared" si="131"/>
        <v>0</v>
      </c>
      <c r="AK149" s="3">
        <f t="shared" si="132"/>
        <v>0</v>
      </c>
      <c r="AL149" s="323">
        <f t="shared" si="133"/>
        <v>0</v>
      </c>
    </row>
    <row r="150" spans="1:38" x14ac:dyDescent="0.2">
      <c r="A150" s="61">
        <v>8</v>
      </c>
      <c r="B150" s="28" t="s">
        <v>394</v>
      </c>
      <c r="C150" s="28" t="str">
        <f>VLOOKUP(B150,Valores!$A$2:$F$223,5,FALSE)</f>
        <v>kg</v>
      </c>
      <c r="D150" s="281">
        <v>0</v>
      </c>
      <c r="E150" s="209">
        <f>VLOOKUP($B150,Valores!$A$2:$G$300,6,FALSE)*VLOOKUP(VLOOKUP($B150,Indices_Poder!$B$5:$E$250,3,FALSE),Indices_Poder!$G$6:$N$28,4,FALSE)</f>
        <v>46.114880431832724</v>
      </c>
      <c r="F150" s="289">
        <f>$E150*VLOOKUP(F$142,Regional!$A$2:$B$7,2,FALSE)</f>
        <v>46.691316437230633</v>
      </c>
      <c r="G150" s="289">
        <f>$E150*VLOOKUP(G$142,Regional!$A$2:$B$7,2,FALSE)</f>
        <v>44.87439014821642</v>
      </c>
      <c r="H150" s="289">
        <f>$E150*VLOOKUP(H$142,Regional!$A$2:$B$7,2,FALSE)</f>
        <v>47.359982203492201</v>
      </c>
      <c r="I150" s="289">
        <f>$E150*VLOOKUP(I$142,Regional!$A$2:$B$7,2,FALSE)</f>
        <v>46.382346738337354</v>
      </c>
      <c r="J150" s="290">
        <f>$E150*VLOOKUP(J$142,Regional!$A$2:$B$7,2,FALSE)</f>
        <v>46.788157686137481</v>
      </c>
      <c r="K150" s="97">
        <f>D150*E150</f>
        <v>0</v>
      </c>
      <c r="L150" s="63">
        <f t="shared" si="135"/>
        <v>0</v>
      </c>
      <c r="M150" s="63">
        <f t="shared" si="136"/>
        <v>0</v>
      </c>
      <c r="N150" s="63">
        <f t="shared" si="137"/>
        <v>0</v>
      </c>
      <c r="O150" s="63">
        <f t="shared" si="138"/>
        <v>0</v>
      </c>
      <c r="P150" s="64">
        <f t="shared" si="139"/>
        <v>0</v>
      </c>
      <c r="Q150" s="330">
        <f>VLOOKUP(B150,Valores!$A$2:$O$300,14,FALSE)</f>
        <v>3.1300000000000001E-2</v>
      </c>
      <c r="R150" s="330" t="str">
        <f>VLOOKUP(B150,Valores!$A$2:$O$300,15,FALSE)</f>
        <v>UAR</v>
      </c>
      <c r="S150" s="322">
        <f t="shared" si="140"/>
        <v>0</v>
      </c>
      <c r="T150" s="322">
        <f t="shared" si="120"/>
        <v>0</v>
      </c>
      <c r="U150" s="322">
        <f t="shared" si="121"/>
        <v>0</v>
      </c>
      <c r="V150" s="322">
        <f t="shared" si="122"/>
        <v>0</v>
      </c>
      <c r="W150" s="322">
        <f t="shared" si="123"/>
        <v>0</v>
      </c>
      <c r="Y150" s="3">
        <f t="shared" si="124"/>
        <v>0</v>
      </c>
      <c r="Z150" s="323">
        <f t="shared" si="125"/>
        <v>0</v>
      </c>
      <c r="AB150" s="3">
        <f t="shared" si="126"/>
        <v>0</v>
      </c>
      <c r="AC150" s="323">
        <f t="shared" si="127"/>
        <v>0</v>
      </c>
      <c r="AE150" s="3">
        <f t="shared" si="128"/>
        <v>0</v>
      </c>
      <c r="AF150" s="323">
        <f t="shared" si="129"/>
        <v>0</v>
      </c>
      <c r="AH150" s="3">
        <f t="shared" si="130"/>
        <v>0</v>
      </c>
      <c r="AI150" s="323">
        <f t="shared" si="131"/>
        <v>0</v>
      </c>
      <c r="AK150" s="3">
        <f t="shared" si="132"/>
        <v>0</v>
      </c>
      <c r="AL150" s="323">
        <f t="shared" si="133"/>
        <v>0</v>
      </c>
    </row>
    <row r="151" spans="1:38" x14ac:dyDescent="0.2">
      <c r="A151" s="61">
        <v>9</v>
      </c>
      <c r="B151" s="28" t="s">
        <v>395</v>
      </c>
      <c r="C151" s="28" t="str">
        <f>VLOOKUP(B151,Valores!$A$2:$F$223,5,FALSE)</f>
        <v>kg</v>
      </c>
      <c r="D151" s="281">
        <v>0</v>
      </c>
      <c r="E151" s="209">
        <f>VLOOKUP($B151,Valores!$A$2:$G$300,6,FALSE)*VLOOKUP(VLOOKUP($B151,Indices_Poder!$B$5:$E$250,3,FALSE),Indices_Poder!$G$6:$N$28,4,FALSE)</f>
        <v>46.114880431832724</v>
      </c>
      <c r="F151" s="289">
        <f>$E151*VLOOKUP(F$142,Regional!$A$2:$B$7,2,FALSE)</f>
        <v>46.691316437230633</v>
      </c>
      <c r="G151" s="289">
        <f>$E151*VLOOKUP(G$142,Regional!$A$2:$B$7,2,FALSE)</f>
        <v>44.87439014821642</v>
      </c>
      <c r="H151" s="289">
        <f>$E151*VLOOKUP(H$142,Regional!$A$2:$B$7,2,FALSE)</f>
        <v>47.359982203492201</v>
      </c>
      <c r="I151" s="289">
        <f>$E151*VLOOKUP(I$142,Regional!$A$2:$B$7,2,FALSE)</f>
        <v>46.382346738337354</v>
      </c>
      <c r="J151" s="290">
        <f>$E151*VLOOKUP(J$142,Regional!$A$2:$B$7,2,FALSE)</f>
        <v>46.788157686137481</v>
      </c>
      <c r="K151" s="97">
        <f t="shared" si="134"/>
        <v>0</v>
      </c>
      <c r="L151" s="63">
        <f t="shared" si="135"/>
        <v>0</v>
      </c>
      <c r="M151" s="63">
        <f t="shared" si="136"/>
        <v>0</v>
      </c>
      <c r="N151" s="63">
        <f t="shared" si="137"/>
        <v>0</v>
      </c>
      <c r="O151" s="63">
        <f t="shared" si="138"/>
        <v>0</v>
      </c>
      <c r="P151" s="64">
        <f t="shared" si="139"/>
        <v>0</v>
      </c>
      <c r="Q151" s="330">
        <f>VLOOKUP(B151,Valores!$A$2:$O$300,14,FALSE)</f>
        <v>3.1300000000000001E-2</v>
      </c>
      <c r="R151" s="330" t="str">
        <f>VLOOKUP(B151,Valores!$A$2:$O$300,15,FALSE)</f>
        <v>UAR</v>
      </c>
      <c r="S151" s="322">
        <f t="shared" si="140"/>
        <v>0</v>
      </c>
      <c r="T151" s="322">
        <f t="shared" si="120"/>
        <v>0</v>
      </c>
      <c r="U151" s="322">
        <f t="shared" si="121"/>
        <v>0</v>
      </c>
      <c r="V151" s="322">
        <f t="shared" si="122"/>
        <v>0</v>
      </c>
      <c r="W151" s="322">
        <f t="shared" si="123"/>
        <v>0</v>
      </c>
      <c r="Y151" s="3">
        <f t="shared" si="124"/>
        <v>0</v>
      </c>
      <c r="Z151" s="323">
        <f t="shared" si="125"/>
        <v>0</v>
      </c>
      <c r="AB151" s="3">
        <f t="shared" si="126"/>
        <v>0</v>
      </c>
      <c r="AC151" s="323">
        <f t="shared" si="127"/>
        <v>0</v>
      </c>
      <c r="AE151" s="3">
        <f t="shared" si="128"/>
        <v>0</v>
      </c>
      <c r="AF151" s="323">
        <f t="shared" si="129"/>
        <v>0</v>
      </c>
      <c r="AH151" s="3">
        <f t="shared" si="130"/>
        <v>0</v>
      </c>
      <c r="AI151" s="323">
        <f t="shared" si="131"/>
        <v>0</v>
      </c>
      <c r="AK151" s="3">
        <f t="shared" si="132"/>
        <v>0</v>
      </c>
      <c r="AL151" s="323">
        <f t="shared" si="133"/>
        <v>0</v>
      </c>
    </row>
    <row r="152" spans="1:38" x14ac:dyDescent="0.2">
      <c r="A152" s="61">
        <v>10</v>
      </c>
      <c r="B152" s="28" t="s">
        <v>415</v>
      </c>
      <c r="C152" s="28" t="str">
        <f>VLOOKUP(B152,Valores!$A$2:$F$223,5,FALSE)</f>
        <v>m³</v>
      </c>
      <c r="D152" s="281">
        <v>6</v>
      </c>
      <c r="E152" s="209">
        <f>VLOOKUP($B152,Valores!$A$2:$G$300,6,FALSE)*VLOOKUP(VLOOKUP($B152,Indices_Poder!$B$5:$E$250,3,FALSE),Indices_Poder!$G$6:$N$28,4,FALSE)</f>
        <v>3532.8480140991414</v>
      </c>
      <c r="F152" s="289">
        <f>$E152*VLOOKUP(F$142,Regional!$A$2:$B$7,2,FALSE)</f>
        <v>3577.0086142753808</v>
      </c>
      <c r="G152" s="289">
        <f>$E152*VLOOKUP(G$142,Regional!$A$2:$B$7,2,FALSE)</f>
        <v>3437.8144025198744</v>
      </c>
      <c r="H152" s="289">
        <f>$E152*VLOOKUP(H$142,Regional!$A$2:$B$7,2,FALSE)</f>
        <v>3628.2349104798182</v>
      </c>
      <c r="I152" s="289">
        <f>$E152*VLOOKUP(I$142,Regional!$A$2:$B$7,2,FALSE)</f>
        <v>3553.3385325809168</v>
      </c>
      <c r="J152" s="290">
        <f>$E152*VLOOKUP(J$142,Regional!$A$2:$B$7,2,FALSE)</f>
        <v>3584.4275951049885</v>
      </c>
      <c r="K152" s="97">
        <f t="shared" si="134"/>
        <v>21197.088084594849</v>
      </c>
      <c r="L152" s="63">
        <f t="shared" si="135"/>
        <v>21462.051685652285</v>
      </c>
      <c r="M152" s="63">
        <f t="shared" si="136"/>
        <v>20626.886415119247</v>
      </c>
      <c r="N152" s="63">
        <f t="shared" si="137"/>
        <v>21769.40946287891</v>
      </c>
      <c r="O152" s="63">
        <f t="shared" si="138"/>
        <v>21320.031195485499</v>
      </c>
      <c r="P152" s="64">
        <f t="shared" si="139"/>
        <v>21506.565570629929</v>
      </c>
      <c r="Q152" s="330">
        <f>VLOOKUP(B152,Valores!$A$2:$O$300,14,FALSE)</f>
        <v>3.1300000000000001E-2</v>
      </c>
      <c r="R152" s="330" t="str">
        <f>VLOOKUP(B152,Valores!$A$2:$O$300,15,FALSE)</f>
        <v>COM</v>
      </c>
      <c r="S152" s="322">
        <f t="shared" si="140"/>
        <v>0</v>
      </c>
      <c r="T152" s="322">
        <f t="shared" si="120"/>
        <v>0</v>
      </c>
      <c r="U152" s="322">
        <f t="shared" si="121"/>
        <v>0</v>
      </c>
      <c r="V152" s="322">
        <f t="shared" si="122"/>
        <v>0</v>
      </c>
      <c r="W152" s="322">
        <f t="shared" si="123"/>
        <v>0</v>
      </c>
      <c r="Y152" s="3">
        <f t="shared" si="124"/>
        <v>21462.051685652285</v>
      </c>
      <c r="Z152" s="323">
        <f t="shared" si="125"/>
        <v>671.76221776091654</v>
      </c>
      <c r="AB152" s="3">
        <f t="shared" si="126"/>
        <v>20626.886415119247</v>
      </c>
      <c r="AC152" s="323">
        <f t="shared" si="127"/>
        <v>645.62154479323249</v>
      </c>
      <c r="AE152" s="3">
        <f t="shared" si="128"/>
        <v>21769.40946287891</v>
      </c>
      <c r="AF152" s="323">
        <f t="shared" si="129"/>
        <v>681.38251618810989</v>
      </c>
      <c r="AH152" s="3">
        <f t="shared" si="130"/>
        <v>21320.031195485499</v>
      </c>
      <c r="AI152" s="323">
        <f t="shared" si="131"/>
        <v>667.31697641869619</v>
      </c>
      <c r="AK152" s="3">
        <f t="shared" si="132"/>
        <v>21506.565570629929</v>
      </c>
      <c r="AL152" s="323">
        <f t="shared" si="133"/>
        <v>673.15550236071681</v>
      </c>
    </row>
    <row r="153" spans="1:38" x14ac:dyDescent="0.2">
      <c r="A153" s="61">
        <v>11</v>
      </c>
      <c r="B153" s="28" t="s">
        <v>387</v>
      </c>
      <c r="C153" s="28" t="str">
        <f>VLOOKUP(B153,Valores!$A$2:$F$223,5,FALSE)</f>
        <v>m³</v>
      </c>
      <c r="D153" s="281">
        <v>9.9</v>
      </c>
      <c r="E153" s="209">
        <f>VLOOKUP($B153,Valores!$A$2:$G$300,6,FALSE)*VLOOKUP(VLOOKUP($B153,Indices_Poder!$B$5:$E$250,3,FALSE),Indices_Poder!$G$6:$N$28,4,FALSE)</f>
        <v>3532.8480140991414</v>
      </c>
      <c r="F153" s="289">
        <f>$E153*VLOOKUP(F$142,Regional!$A$2:$B$7,2,FALSE)</f>
        <v>3577.0086142753808</v>
      </c>
      <c r="G153" s="289">
        <f>$E153*VLOOKUP(G$142,Regional!$A$2:$B$7,2,FALSE)</f>
        <v>3437.8144025198744</v>
      </c>
      <c r="H153" s="289">
        <f>$E153*VLOOKUP(H$142,Regional!$A$2:$B$7,2,FALSE)</f>
        <v>3628.2349104798182</v>
      </c>
      <c r="I153" s="289">
        <f>$E153*VLOOKUP(I$142,Regional!$A$2:$B$7,2,FALSE)</f>
        <v>3553.3385325809168</v>
      </c>
      <c r="J153" s="290">
        <f>$E153*VLOOKUP(J$142,Regional!$A$2:$B$7,2,FALSE)</f>
        <v>3584.4275951049885</v>
      </c>
      <c r="K153" s="97">
        <f t="shared" si="134"/>
        <v>34975.1953395815</v>
      </c>
      <c r="L153" s="63">
        <f t="shared" si="135"/>
        <v>35412.385281326271</v>
      </c>
      <c r="M153" s="63">
        <f t="shared" si="136"/>
        <v>34034.362584946757</v>
      </c>
      <c r="N153" s="63">
        <f t="shared" si="137"/>
        <v>35919.5256137502</v>
      </c>
      <c r="O153" s="63">
        <f t="shared" si="138"/>
        <v>35178.05147255108</v>
      </c>
      <c r="P153" s="64">
        <f t="shared" si="139"/>
        <v>35485.833191539386</v>
      </c>
      <c r="Q153" s="330">
        <f>VLOOKUP(B153,Valores!$A$2:$O$300,14,FALSE)</f>
        <v>3.1300000000000001E-2</v>
      </c>
      <c r="R153" s="330" t="str">
        <f>VLOOKUP(B153,Valores!$A$2:$O$300,15,FALSE)</f>
        <v>COM</v>
      </c>
      <c r="S153" s="322">
        <f t="shared" si="140"/>
        <v>0</v>
      </c>
      <c r="T153" s="322">
        <f t="shared" si="120"/>
        <v>0</v>
      </c>
      <c r="U153" s="322">
        <f t="shared" si="121"/>
        <v>0</v>
      </c>
      <c r="V153" s="322">
        <f t="shared" si="122"/>
        <v>0</v>
      </c>
      <c r="W153" s="322">
        <f t="shared" si="123"/>
        <v>0</v>
      </c>
      <c r="Y153" s="3">
        <f t="shared" si="124"/>
        <v>35412.385281326271</v>
      </c>
      <c r="Z153" s="323">
        <f t="shared" si="125"/>
        <v>1108.4076593055124</v>
      </c>
      <c r="AB153" s="3">
        <f t="shared" si="126"/>
        <v>34034.362584946757</v>
      </c>
      <c r="AC153" s="323">
        <f t="shared" si="127"/>
        <v>1065.2755489088336</v>
      </c>
      <c r="AE153" s="3">
        <f t="shared" si="128"/>
        <v>35919.5256137502</v>
      </c>
      <c r="AF153" s="323">
        <f t="shared" si="129"/>
        <v>1124.2811517103812</v>
      </c>
      <c r="AH153" s="3">
        <f t="shared" si="130"/>
        <v>35178.05147255108</v>
      </c>
      <c r="AI153" s="323">
        <f t="shared" si="131"/>
        <v>1101.0730110908489</v>
      </c>
      <c r="AK153" s="3">
        <f t="shared" si="132"/>
        <v>35485.833191539386</v>
      </c>
      <c r="AL153" s="323">
        <f t="shared" si="133"/>
        <v>1110.7065788951829</v>
      </c>
    </row>
    <row r="154" spans="1:38" x14ac:dyDescent="0.2">
      <c r="A154" s="61">
        <v>12</v>
      </c>
      <c r="B154" s="28" t="s">
        <v>409</v>
      </c>
      <c r="C154" s="28" t="str">
        <f>VLOOKUP(B154,Valores!$A$2:$F$223,5,FALSE)</f>
        <v>m³</v>
      </c>
      <c r="D154" s="281">
        <v>0</v>
      </c>
      <c r="E154" s="209">
        <f>VLOOKUP($B154,Valores!$A$2:$G$300,6,FALSE)*VLOOKUP(VLOOKUP($B154,Indices_Poder!$B$5:$E$250,3,FALSE),Indices_Poder!$G$6:$N$28,4,FALSE)</f>
        <v>3532.8480140991414</v>
      </c>
      <c r="F154" s="289">
        <f>$E154*VLOOKUP(F$142,Regional!$A$2:$B$7,2,FALSE)</f>
        <v>3577.0086142753808</v>
      </c>
      <c r="G154" s="289">
        <f>$E154*VLOOKUP(G$142,Regional!$A$2:$B$7,2,FALSE)</f>
        <v>3437.8144025198744</v>
      </c>
      <c r="H154" s="289">
        <f>$E154*VLOOKUP(H$142,Regional!$A$2:$B$7,2,FALSE)</f>
        <v>3628.2349104798182</v>
      </c>
      <c r="I154" s="289">
        <f>$E154*VLOOKUP(I$142,Regional!$A$2:$B$7,2,FALSE)</f>
        <v>3553.3385325809168</v>
      </c>
      <c r="J154" s="290">
        <f>$E154*VLOOKUP(J$142,Regional!$A$2:$B$7,2,FALSE)</f>
        <v>3584.4275951049885</v>
      </c>
      <c r="K154" s="97">
        <f t="shared" si="134"/>
        <v>0</v>
      </c>
      <c r="L154" s="63">
        <f t="shared" si="135"/>
        <v>0</v>
      </c>
      <c r="M154" s="63">
        <f t="shared" si="136"/>
        <v>0</v>
      </c>
      <c r="N154" s="63">
        <f t="shared" si="137"/>
        <v>0</v>
      </c>
      <c r="O154" s="63">
        <f t="shared" si="138"/>
        <v>0</v>
      </c>
      <c r="P154" s="64">
        <f t="shared" si="139"/>
        <v>0</v>
      </c>
      <c r="Q154" s="330">
        <f>VLOOKUP(B154,Valores!$A$2:$O$300,14,FALSE)</f>
        <v>3.1300000000000001E-2</v>
      </c>
      <c r="R154" s="330" t="str">
        <f>VLOOKUP(B154,Valores!$A$2:$O$300,15,FALSE)</f>
        <v>COM</v>
      </c>
      <c r="S154" s="322">
        <f t="shared" si="140"/>
        <v>0</v>
      </c>
      <c r="T154" s="322">
        <f t="shared" si="120"/>
        <v>0</v>
      </c>
      <c r="U154" s="322">
        <f t="shared" si="121"/>
        <v>0</v>
      </c>
      <c r="V154" s="322">
        <f t="shared" si="122"/>
        <v>0</v>
      </c>
      <c r="W154" s="322">
        <f t="shared" si="123"/>
        <v>0</v>
      </c>
      <c r="Y154" s="3">
        <f t="shared" si="124"/>
        <v>0</v>
      </c>
      <c r="Z154" s="323">
        <f t="shared" si="125"/>
        <v>0</v>
      </c>
      <c r="AB154" s="3">
        <f t="shared" si="126"/>
        <v>0</v>
      </c>
      <c r="AC154" s="323">
        <f t="shared" si="127"/>
        <v>0</v>
      </c>
      <c r="AE154" s="3">
        <f t="shared" si="128"/>
        <v>0</v>
      </c>
      <c r="AF154" s="323">
        <f t="shared" si="129"/>
        <v>0</v>
      </c>
      <c r="AH154" s="3">
        <f t="shared" si="130"/>
        <v>0</v>
      </c>
      <c r="AI154" s="323">
        <f t="shared" si="131"/>
        <v>0</v>
      </c>
      <c r="AK154" s="3">
        <f t="shared" si="132"/>
        <v>0</v>
      </c>
      <c r="AL154" s="323">
        <f t="shared" si="133"/>
        <v>0</v>
      </c>
    </row>
    <row r="155" spans="1:38" x14ac:dyDescent="0.2">
      <c r="A155" s="61">
        <v>13</v>
      </c>
      <c r="B155" s="28" t="s">
        <v>411</v>
      </c>
      <c r="C155" s="28" t="str">
        <f>VLOOKUP(B155,Valores!$A$2:$F$223,5,FALSE)</f>
        <v>m³</v>
      </c>
      <c r="D155" s="281">
        <v>0</v>
      </c>
      <c r="E155" s="209">
        <f>VLOOKUP($B155,Valores!$A$2:$G$300,6,FALSE)*VLOOKUP(VLOOKUP($B155,Indices_Poder!$B$5:$E$250,3,FALSE),Indices_Poder!$G$6:$N$28,4,FALSE)</f>
        <v>3532.8480140991414</v>
      </c>
      <c r="F155" s="289">
        <f>$E155*VLOOKUP(F$142,Regional!$A$2:$B$7,2,FALSE)</f>
        <v>3577.0086142753808</v>
      </c>
      <c r="G155" s="289">
        <f>$E155*VLOOKUP(G$142,Regional!$A$2:$B$7,2,FALSE)</f>
        <v>3437.8144025198744</v>
      </c>
      <c r="H155" s="289">
        <f>$E155*VLOOKUP(H$142,Regional!$A$2:$B$7,2,FALSE)</f>
        <v>3628.2349104798182</v>
      </c>
      <c r="I155" s="289">
        <f>$E155*VLOOKUP(I$142,Regional!$A$2:$B$7,2,FALSE)</f>
        <v>3553.3385325809168</v>
      </c>
      <c r="J155" s="290">
        <f>$E155*VLOOKUP(J$142,Regional!$A$2:$B$7,2,FALSE)</f>
        <v>3584.4275951049885</v>
      </c>
      <c r="K155" s="97">
        <f t="shared" si="134"/>
        <v>0</v>
      </c>
      <c r="L155" s="63">
        <f t="shared" si="135"/>
        <v>0</v>
      </c>
      <c r="M155" s="63">
        <f t="shared" si="136"/>
        <v>0</v>
      </c>
      <c r="N155" s="63">
        <f t="shared" si="137"/>
        <v>0</v>
      </c>
      <c r="O155" s="63">
        <f t="shared" si="138"/>
        <v>0</v>
      </c>
      <c r="P155" s="64">
        <f t="shared" si="139"/>
        <v>0</v>
      </c>
      <c r="Q155" s="330">
        <f>VLOOKUP(B155,Valores!$A$2:$O$300,14,FALSE)</f>
        <v>3.1300000000000001E-2</v>
      </c>
      <c r="R155" s="330" t="str">
        <f>VLOOKUP(B155,Valores!$A$2:$O$300,15,FALSE)</f>
        <v>COM</v>
      </c>
      <c r="S155" s="322">
        <f t="shared" si="140"/>
        <v>0</v>
      </c>
      <c r="T155" s="322">
        <f t="shared" si="120"/>
        <v>0</v>
      </c>
      <c r="U155" s="322">
        <f t="shared" si="121"/>
        <v>0</v>
      </c>
      <c r="V155" s="322">
        <f t="shared" si="122"/>
        <v>0</v>
      </c>
      <c r="W155" s="322">
        <f t="shared" si="123"/>
        <v>0</v>
      </c>
      <c r="Y155" s="3">
        <f t="shared" si="124"/>
        <v>0</v>
      </c>
      <c r="Z155" s="323">
        <f t="shared" si="125"/>
        <v>0</v>
      </c>
      <c r="AB155" s="3">
        <f t="shared" si="126"/>
        <v>0</v>
      </c>
      <c r="AC155" s="323">
        <f t="shared" si="127"/>
        <v>0</v>
      </c>
      <c r="AE155" s="3">
        <f t="shared" si="128"/>
        <v>0</v>
      </c>
      <c r="AF155" s="323">
        <f t="shared" si="129"/>
        <v>0</v>
      </c>
      <c r="AH155" s="3">
        <f t="shared" si="130"/>
        <v>0</v>
      </c>
      <c r="AI155" s="323">
        <f t="shared" si="131"/>
        <v>0</v>
      </c>
      <c r="AK155" s="3">
        <f t="shared" si="132"/>
        <v>0</v>
      </c>
      <c r="AL155" s="323">
        <f t="shared" si="133"/>
        <v>0</v>
      </c>
    </row>
    <row r="156" spans="1:38" x14ac:dyDescent="0.2">
      <c r="A156" s="61">
        <v>14</v>
      </c>
      <c r="B156" s="28" t="s">
        <v>391</v>
      </c>
      <c r="C156" s="28" t="str">
        <f>VLOOKUP(B156,Valores!$A$2:$F$223,5,FALSE)</f>
        <v>m³</v>
      </c>
      <c r="D156" s="283">
        <v>60</v>
      </c>
      <c r="E156" s="209">
        <f>VLOOKUP($B156,Valores!$A$2:$G$300,6,FALSE)*VLOOKUP(VLOOKUP($B156,Indices_Poder!$B$5:$E$250,3,FALSE),Indices_Poder!$G$6:$N$28,4,FALSE)</f>
        <v>3532.8480140991414</v>
      </c>
      <c r="F156" s="289">
        <f>$E156*VLOOKUP(F$142,Regional!$A$2:$B$7,2,FALSE)</f>
        <v>3577.0086142753808</v>
      </c>
      <c r="G156" s="289">
        <f>$E156*VLOOKUP(G$142,Regional!$A$2:$B$7,2,FALSE)</f>
        <v>3437.8144025198744</v>
      </c>
      <c r="H156" s="289">
        <f>$E156*VLOOKUP(H$142,Regional!$A$2:$B$7,2,FALSE)</f>
        <v>3628.2349104798182</v>
      </c>
      <c r="I156" s="289">
        <f>$E156*VLOOKUP(I$142,Regional!$A$2:$B$7,2,FALSE)</f>
        <v>3553.3385325809168</v>
      </c>
      <c r="J156" s="290">
        <f>$E156*VLOOKUP(J$142,Regional!$A$2:$B$7,2,FALSE)</f>
        <v>3584.4275951049885</v>
      </c>
      <c r="K156" s="98">
        <f t="shared" si="134"/>
        <v>211970.88084594847</v>
      </c>
      <c r="L156" s="67">
        <f t="shared" si="135"/>
        <v>214620.51685652285</v>
      </c>
      <c r="M156" s="67">
        <f t="shared" si="136"/>
        <v>206268.86415119248</v>
      </c>
      <c r="N156" s="67">
        <f t="shared" si="137"/>
        <v>217694.09462878908</v>
      </c>
      <c r="O156" s="67">
        <f t="shared" si="138"/>
        <v>213200.31195485502</v>
      </c>
      <c r="P156" s="68">
        <f t="shared" si="139"/>
        <v>215065.65570629932</v>
      </c>
      <c r="Q156" s="330">
        <f>VLOOKUP(B156,Valores!$A$2:$O$300,14,FALSE)</f>
        <v>3.1300000000000001E-2</v>
      </c>
      <c r="R156" s="330" t="str">
        <f>VLOOKUP(B156,Valores!$A$2:$O$300,15,FALSE)</f>
        <v>COM</v>
      </c>
      <c r="S156" s="322">
        <f t="shared" si="140"/>
        <v>0</v>
      </c>
      <c r="T156" s="322">
        <f t="shared" si="120"/>
        <v>0</v>
      </c>
      <c r="U156" s="322">
        <f t="shared" si="121"/>
        <v>0</v>
      </c>
      <c r="V156" s="322">
        <f t="shared" si="122"/>
        <v>0</v>
      </c>
      <c r="W156" s="322">
        <f t="shared" si="123"/>
        <v>0</v>
      </c>
      <c r="Y156" s="3">
        <f t="shared" si="124"/>
        <v>214620.51685652285</v>
      </c>
      <c r="Z156" s="323">
        <f t="shared" si="125"/>
        <v>6717.6221776091652</v>
      </c>
      <c r="AB156" s="3">
        <f t="shared" si="126"/>
        <v>206268.86415119248</v>
      </c>
      <c r="AC156" s="323">
        <f t="shared" si="127"/>
        <v>6456.2154479323253</v>
      </c>
      <c r="AE156" s="3">
        <f t="shared" si="128"/>
        <v>217694.09462878908</v>
      </c>
      <c r="AF156" s="323">
        <f t="shared" si="129"/>
        <v>6813.8251618810982</v>
      </c>
      <c r="AH156" s="3">
        <f t="shared" si="130"/>
        <v>213200.31195485502</v>
      </c>
      <c r="AI156" s="323">
        <f t="shared" si="131"/>
        <v>6673.1697641869623</v>
      </c>
      <c r="AK156" s="3">
        <f t="shared" si="132"/>
        <v>215065.65570629932</v>
      </c>
      <c r="AL156" s="323">
        <f t="shared" si="133"/>
        <v>6731.5550236071695</v>
      </c>
    </row>
    <row r="157" spans="1:38" s="41" customFormat="1" x14ac:dyDescent="0.2">
      <c r="A157" s="36"/>
      <c r="B157" s="45" t="s">
        <v>20</v>
      </c>
      <c r="C157" s="37"/>
      <c r="D157" s="129"/>
      <c r="E157" s="94"/>
      <c r="F157" s="38"/>
      <c r="G157" s="38"/>
      <c r="H157" s="38"/>
      <c r="I157" s="38"/>
      <c r="J157" s="38"/>
      <c r="K157" s="95">
        <f>SUM(K143:K156)</f>
        <v>4943331.0856877016</v>
      </c>
      <c r="L157" s="38">
        <f>SUM(L143:L156)</f>
        <v>5005122.7242587982</v>
      </c>
      <c r="M157" s="38">
        <f t="shared" ref="M157:P157" si="141">SUM(M143:M156)</f>
        <v>4810355.479482702</v>
      </c>
      <c r="N157" s="38">
        <f t="shared" si="141"/>
        <v>5076801.0250012679</v>
      </c>
      <c r="O157" s="38">
        <f t="shared" si="141"/>
        <v>4972002.4059846886</v>
      </c>
      <c r="P157" s="38">
        <f t="shared" si="141"/>
        <v>5015503.7195387417</v>
      </c>
      <c r="S157" s="313">
        <f>SUMIF($Q143:$Q156,"&lt;&gt;Rateio",Z143:Z156)</f>
        <v>235747.76283864287</v>
      </c>
      <c r="T157" s="313">
        <f>SUMIF($Q143:$Q156,"&lt;&gt;Rateio",AC143:AC156)</f>
        <v>226573.97335139095</v>
      </c>
      <c r="U157" s="313">
        <f>SUMIF($Q143:$Q156,"&lt;&gt;Rateio",AF143:AF156)</f>
        <v>239123.90363978883</v>
      </c>
      <c r="V157" s="313">
        <f>SUMIF($Q143:$Q156,"&lt;&gt;Rateio",AI143:AI156)</f>
        <v>234187.75295121674</v>
      </c>
      <c r="W157" s="313">
        <f>SUMIF($Q143:$Q156,"&lt;&gt;Rateio",AL143:AL156)</f>
        <v>236236.72116156743</v>
      </c>
      <c r="Z157" s="325"/>
      <c r="AC157" s="325"/>
      <c r="AF157" s="325"/>
      <c r="AI157" s="325"/>
      <c r="AL157" s="325"/>
    </row>
    <row r="158" spans="1:38" s="41" customFormat="1" ht="12.75" hidden="1" customHeight="1" x14ac:dyDescent="0.2">
      <c r="A158" s="36"/>
      <c r="B158" s="37"/>
      <c r="C158" s="37"/>
      <c r="D158" s="129"/>
      <c r="E158" s="93" t="s">
        <v>58</v>
      </c>
      <c r="F158" s="84" t="s">
        <v>11</v>
      </c>
      <c r="G158" s="84" t="s">
        <v>12</v>
      </c>
      <c r="H158" s="84" t="s">
        <v>13</v>
      </c>
      <c r="I158" s="84" t="s">
        <v>14</v>
      </c>
      <c r="J158" s="84" t="s">
        <v>15</v>
      </c>
      <c r="K158" s="121"/>
      <c r="L158" s="38"/>
      <c r="M158" s="38"/>
      <c r="N158" s="38"/>
      <c r="O158" s="38"/>
      <c r="P158" s="38"/>
      <c r="S158" s="326"/>
      <c r="T158" s="326"/>
      <c r="U158" s="326"/>
      <c r="V158" s="326"/>
      <c r="W158" s="326"/>
      <c r="Z158" s="325"/>
      <c r="AC158" s="325"/>
      <c r="AF158" s="325"/>
      <c r="AI158" s="325"/>
      <c r="AL158" s="325"/>
    </row>
    <row r="159" spans="1:38" s="2" customFormat="1" ht="12.75" hidden="1" customHeight="1" x14ac:dyDescent="0.2">
      <c r="A159" s="11"/>
      <c r="B159" s="12" t="s">
        <v>163</v>
      </c>
      <c r="C159" s="12"/>
      <c r="D159" s="130"/>
      <c r="E159" s="99" t="e">
        <f>(SUMIF(#REF!,"Obras civis",K143:K156)+#REF!)*3.98%</f>
        <v>#REF!</v>
      </c>
      <c r="F159" s="14" t="e">
        <f>(SUMIF(#REF!,"Obras civis",L143:L156)+#REF!)*3.98%</f>
        <v>#REF!</v>
      </c>
      <c r="G159" s="14" t="e">
        <f>(SUMIF(#REF!,"Obras civis",M143:M156)+#REF!)*3.98%</f>
        <v>#REF!</v>
      </c>
      <c r="H159" s="14" t="e">
        <f>(SUMIF(#REF!,"Obras civis",N143:N156)+#REF!)*3.98%</f>
        <v>#REF!</v>
      </c>
      <c r="I159" s="14" t="e">
        <f>(SUMIF(#REF!,"Obras civis",O143:O156)+#REF!)*3.98%</f>
        <v>#REF!</v>
      </c>
      <c r="J159" s="14" t="e">
        <f>(SUMIF(#REF!,"Obras civis",P143:P156)+#REF!)*3.98%</f>
        <v>#REF!</v>
      </c>
      <c r="K159" s="99"/>
      <c r="L159" s="14"/>
      <c r="M159" s="14"/>
      <c r="N159" s="14"/>
      <c r="O159" s="14"/>
      <c r="P159" s="14"/>
      <c r="Q159" s="41"/>
      <c r="R159" s="41"/>
      <c r="S159" s="322"/>
      <c r="T159" s="322"/>
      <c r="U159" s="322"/>
      <c r="V159" s="322"/>
      <c r="W159" s="322"/>
      <c r="Z159" s="323"/>
      <c r="AC159" s="323"/>
      <c r="AF159" s="323"/>
      <c r="AI159" s="323"/>
      <c r="AL159" s="323"/>
    </row>
    <row r="160" spans="1:38" s="2" customFormat="1" ht="12.75" hidden="1" customHeight="1" x14ac:dyDescent="0.2">
      <c r="A160" s="11"/>
      <c r="B160" s="12" t="s">
        <v>22</v>
      </c>
      <c r="C160" s="31"/>
      <c r="D160" s="131"/>
      <c r="E160" s="100" t="e">
        <f>K157+#REF!+E159</f>
        <v>#REF!</v>
      </c>
      <c r="F160" s="32" t="e">
        <f>L157+#REF!+F159</f>
        <v>#REF!</v>
      </c>
      <c r="G160" s="32" t="e">
        <f>M157+#REF!+G159</f>
        <v>#REF!</v>
      </c>
      <c r="H160" s="32" t="e">
        <f>N157+#REF!+H159</f>
        <v>#REF!</v>
      </c>
      <c r="I160" s="32" t="e">
        <f>O157+#REF!+I159</f>
        <v>#REF!</v>
      </c>
      <c r="J160" s="32" t="e">
        <f>P157+#REF!+J159</f>
        <v>#REF!</v>
      </c>
      <c r="K160" s="100"/>
      <c r="L160" s="32"/>
      <c r="M160" s="32"/>
      <c r="N160" s="32"/>
      <c r="O160" s="32"/>
      <c r="P160" s="32"/>
      <c r="Q160" s="41"/>
      <c r="R160" s="41"/>
      <c r="S160" s="322"/>
      <c r="T160" s="322"/>
      <c r="U160" s="322"/>
      <c r="V160" s="322"/>
      <c r="W160" s="322"/>
      <c r="Z160" s="323"/>
      <c r="AC160" s="323"/>
      <c r="AF160" s="323"/>
      <c r="AI160" s="323"/>
      <c r="AL160" s="323"/>
    </row>
    <row r="161" spans="1:38" s="2" customFormat="1" ht="12.75" hidden="1" customHeight="1" x14ac:dyDescent="0.2">
      <c r="A161" s="11"/>
      <c r="B161" s="12" t="s">
        <v>155</v>
      </c>
      <c r="C161" s="12"/>
      <c r="D161" s="130"/>
      <c r="E161" s="99" t="e">
        <f>E160*2.7%</f>
        <v>#REF!</v>
      </c>
      <c r="F161" s="14" t="e">
        <f>F160*2.7%</f>
        <v>#REF!</v>
      </c>
      <c r="G161" s="14" t="e">
        <f t="shared" ref="G161:J161" si="142">G160*2.7%</f>
        <v>#REF!</v>
      </c>
      <c r="H161" s="14" t="e">
        <f t="shared" si="142"/>
        <v>#REF!</v>
      </c>
      <c r="I161" s="14" t="e">
        <f t="shared" si="142"/>
        <v>#REF!</v>
      </c>
      <c r="J161" s="14" t="e">
        <f t="shared" si="142"/>
        <v>#REF!</v>
      </c>
      <c r="K161" s="99"/>
      <c r="L161" s="14"/>
      <c r="M161" s="14"/>
      <c r="N161" s="14"/>
      <c r="O161" s="14"/>
      <c r="P161" s="14"/>
      <c r="Q161" s="41"/>
      <c r="R161" s="41"/>
      <c r="S161" s="322"/>
      <c r="T161" s="322"/>
      <c r="U161" s="322"/>
      <c r="V161" s="322"/>
      <c r="W161" s="322"/>
      <c r="Z161" s="323"/>
      <c r="AC161" s="323"/>
      <c r="AF161" s="323"/>
      <c r="AI161" s="323"/>
      <c r="AL161" s="323"/>
    </row>
    <row r="162" spans="1:38" s="2" customFormat="1" ht="12.75" hidden="1" customHeight="1" x14ac:dyDescent="0.2">
      <c r="A162" s="11"/>
      <c r="B162" s="12" t="s">
        <v>156</v>
      </c>
      <c r="C162" s="31"/>
      <c r="D162" s="131"/>
      <c r="E162" s="100" t="e">
        <f>E160*1.4%</f>
        <v>#REF!</v>
      </c>
      <c r="F162" s="32" t="e">
        <f>F160*1.4%</f>
        <v>#REF!</v>
      </c>
      <c r="G162" s="32" t="e">
        <f t="shared" ref="G162:J162" si="143">G160*1.4%</f>
        <v>#REF!</v>
      </c>
      <c r="H162" s="32" t="e">
        <f t="shared" si="143"/>
        <v>#REF!</v>
      </c>
      <c r="I162" s="32" t="e">
        <f t="shared" si="143"/>
        <v>#REF!</v>
      </c>
      <c r="J162" s="32" t="e">
        <f t="shared" si="143"/>
        <v>#REF!</v>
      </c>
      <c r="K162" s="100"/>
      <c r="L162" s="32"/>
      <c r="M162" s="32"/>
      <c r="N162" s="32"/>
      <c r="O162" s="32"/>
      <c r="P162" s="32"/>
      <c r="Q162" s="41"/>
      <c r="R162" s="41"/>
      <c r="S162" s="322"/>
      <c r="T162" s="322"/>
      <c r="U162" s="322"/>
      <c r="V162" s="322"/>
      <c r="W162" s="322"/>
      <c r="Z162" s="323"/>
      <c r="AC162" s="323"/>
      <c r="AF162" s="323"/>
      <c r="AI162" s="323"/>
      <c r="AL162" s="323"/>
    </row>
    <row r="163" spans="1:38" s="2" customFormat="1" ht="12.75" hidden="1" customHeight="1" x14ac:dyDescent="0.2">
      <c r="A163" s="11"/>
      <c r="B163" s="12" t="s">
        <v>160</v>
      </c>
      <c r="C163" s="12"/>
      <c r="D163" s="12"/>
      <c r="E163" s="99" t="e">
        <f>E160*3.99%</f>
        <v>#REF!</v>
      </c>
      <c r="F163" s="14" t="e">
        <f>F160*3.99%</f>
        <v>#REF!</v>
      </c>
      <c r="G163" s="14" t="e">
        <f t="shared" ref="G163:J163" si="144">G160*3.99%</f>
        <v>#REF!</v>
      </c>
      <c r="H163" s="14" t="e">
        <f t="shared" si="144"/>
        <v>#REF!</v>
      </c>
      <c r="I163" s="14" t="e">
        <f t="shared" si="144"/>
        <v>#REF!</v>
      </c>
      <c r="J163" s="14" t="e">
        <f t="shared" si="144"/>
        <v>#REF!</v>
      </c>
      <c r="K163" s="99"/>
      <c r="L163" s="14"/>
      <c r="M163" s="14"/>
      <c r="N163" s="14"/>
      <c r="O163" s="14"/>
      <c r="P163" s="14"/>
      <c r="Q163" s="41"/>
      <c r="R163" s="41"/>
      <c r="S163" s="322"/>
      <c r="T163" s="322"/>
      <c r="U163" s="322"/>
      <c r="V163" s="322"/>
      <c r="W163" s="322"/>
      <c r="Z163" s="323"/>
      <c r="AC163" s="323"/>
      <c r="AF163" s="323"/>
      <c r="AI163" s="323"/>
      <c r="AL163" s="323"/>
    </row>
    <row r="164" spans="1:38" s="2" customFormat="1" ht="12.75" hidden="1" customHeight="1" x14ac:dyDescent="0.2">
      <c r="A164" s="11"/>
      <c r="B164" s="33" t="s">
        <v>157</v>
      </c>
      <c r="C164" s="33"/>
      <c r="D164" s="132"/>
      <c r="E164" s="101" t="e">
        <f>E160*2.7%</f>
        <v>#REF!</v>
      </c>
      <c r="F164" s="34" t="e">
        <f>F160*2.7%</f>
        <v>#REF!</v>
      </c>
      <c r="G164" s="34" t="e">
        <f t="shared" ref="G164:J164" si="145">G160*2.7%</f>
        <v>#REF!</v>
      </c>
      <c r="H164" s="34" t="e">
        <f t="shared" si="145"/>
        <v>#REF!</v>
      </c>
      <c r="I164" s="34" t="e">
        <f t="shared" si="145"/>
        <v>#REF!</v>
      </c>
      <c r="J164" s="34" t="e">
        <f t="shared" si="145"/>
        <v>#REF!</v>
      </c>
      <c r="K164" s="101"/>
      <c r="L164" s="34"/>
      <c r="M164" s="34"/>
      <c r="N164" s="34"/>
      <c r="O164" s="34"/>
      <c r="P164" s="34"/>
      <c r="Q164" s="41"/>
      <c r="R164" s="41"/>
      <c r="S164" s="322"/>
      <c r="T164" s="322"/>
      <c r="U164" s="322"/>
      <c r="V164" s="322"/>
      <c r="W164" s="322"/>
      <c r="Z164" s="323"/>
      <c r="AC164" s="323"/>
      <c r="AF164" s="323"/>
      <c r="AI164" s="323"/>
      <c r="AL164" s="323"/>
    </row>
    <row r="165" spans="1:38" s="2" customFormat="1" ht="12.75" hidden="1" customHeight="1" x14ac:dyDescent="0.2">
      <c r="A165" s="11"/>
      <c r="B165" s="12" t="s">
        <v>23</v>
      </c>
      <c r="C165" s="12"/>
      <c r="D165" s="130"/>
      <c r="E165" s="101" t="e">
        <f>E160+E161+E162+E163+E164</f>
        <v>#REF!</v>
      </c>
      <c r="F165" s="14" t="e">
        <f>F160+F161+F162+F163+F164</f>
        <v>#REF!</v>
      </c>
      <c r="G165" s="14" t="e">
        <f t="shared" ref="G165:J165" si="146">G160+G161+G162+G163+G164</f>
        <v>#REF!</v>
      </c>
      <c r="H165" s="14" t="e">
        <f t="shared" si="146"/>
        <v>#REF!</v>
      </c>
      <c r="I165" s="14" t="e">
        <f t="shared" si="146"/>
        <v>#REF!</v>
      </c>
      <c r="J165" s="14" t="e">
        <f t="shared" si="146"/>
        <v>#REF!</v>
      </c>
      <c r="K165" s="99"/>
      <c r="L165" s="14"/>
      <c r="M165" s="14"/>
      <c r="N165" s="14"/>
      <c r="O165" s="14"/>
      <c r="P165" s="14"/>
      <c r="Q165" s="41"/>
      <c r="R165" s="41"/>
      <c r="S165" s="322"/>
      <c r="T165" s="322"/>
      <c r="U165" s="322"/>
      <c r="V165" s="322"/>
      <c r="W165" s="322"/>
      <c r="Z165" s="323"/>
      <c r="AC165" s="323"/>
      <c r="AF165" s="323"/>
      <c r="AI165" s="323"/>
      <c r="AL165" s="323"/>
    </row>
    <row r="166" spans="1:38" s="2" customFormat="1" ht="12.75" hidden="1" customHeight="1" x14ac:dyDescent="0.2">
      <c r="A166" s="12"/>
      <c r="B166" s="12" t="s">
        <v>24</v>
      </c>
      <c r="C166" s="12"/>
      <c r="D166" s="130"/>
      <c r="E166" s="99" t="e">
        <f t="shared" ref="E166:J166" si="147">E165*3%</f>
        <v>#REF!</v>
      </c>
      <c r="F166" s="14" t="e">
        <f t="shared" si="147"/>
        <v>#REF!</v>
      </c>
      <c r="G166" s="14" t="e">
        <f t="shared" si="147"/>
        <v>#REF!</v>
      </c>
      <c r="H166" s="14" t="e">
        <f t="shared" si="147"/>
        <v>#REF!</v>
      </c>
      <c r="I166" s="14" t="e">
        <f t="shared" si="147"/>
        <v>#REF!</v>
      </c>
      <c r="J166" s="14" t="e">
        <f t="shared" si="147"/>
        <v>#REF!</v>
      </c>
      <c r="K166" s="99"/>
      <c r="L166" s="14"/>
      <c r="M166" s="14"/>
      <c r="N166" s="14"/>
      <c r="O166" s="14"/>
      <c r="P166" s="14"/>
      <c r="Q166" s="41"/>
      <c r="R166" s="41"/>
      <c r="S166" s="322"/>
      <c r="T166" s="322"/>
      <c r="U166" s="322"/>
      <c r="V166" s="322"/>
      <c r="W166" s="322"/>
      <c r="Z166" s="323"/>
      <c r="AC166" s="323"/>
      <c r="AF166" s="323"/>
      <c r="AI166" s="323"/>
      <c r="AL166" s="323"/>
    </row>
    <row r="167" spans="1:38" s="2" customFormat="1" ht="12.75" hidden="1" customHeight="1" x14ac:dyDescent="0.2">
      <c r="A167" s="35"/>
      <c r="B167" s="35" t="s">
        <v>158</v>
      </c>
      <c r="C167" s="35"/>
      <c r="D167" s="133"/>
      <c r="E167" s="102" t="e">
        <f>E165*2.7%</f>
        <v>#REF!</v>
      </c>
      <c r="F167" s="13" t="e">
        <f>F165*2.7%</f>
        <v>#REF!</v>
      </c>
      <c r="G167" s="13" t="e">
        <f t="shared" ref="G167:J167" si="148">G165*2.7%</f>
        <v>#REF!</v>
      </c>
      <c r="H167" s="13" t="e">
        <f t="shared" si="148"/>
        <v>#REF!</v>
      </c>
      <c r="I167" s="13" t="e">
        <f t="shared" si="148"/>
        <v>#REF!</v>
      </c>
      <c r="J167" s="13" t="e">
        <f t="shared" si="148"/>
        <v>#REF!</v>
      </c>
      <c r="K167" s="102"/>
      <c r="L167" s="13"/>
      <c r="M167" s="13"/>
      <c r="N167" s="13"/>
      <c r="O167" s="13"/>
      <c r="P167" s="13"/>
      <c r="Q167" s="41"/>
      <c r="R167" s="41"/>
      <c r="S167" s="322"/>
      <c r="T167" s="322"/>
      <c r="U167" s="322"/>
      <c r="V167" s="322"/>
      <c r="W167" s="322"/>
      <c r="Z167" s="323"/>
      <c r="AC167" s="323"/>
      <c r="AF167" s="323"/>
      <c r="AI167" s="323"/>
      <c r="AL167" s="323"/>
    </row>
    <row r="168" spans="1:38" s="41" customFormat="1" x14ac:dyDescent="0.2">
      <c r="A168" s="36"/>
      <c r="B168" s="37" t="s">
        <v>25</v>
      </c>
      <c r="C168" s="37"/>
      <c r="D168" s="129"/>
      <c r="E168" s="94">
        <f>K157*(1+Entrada!$H$13)</f>
        <v>6926101.184157039</v>
      </c>
      <c r="F168" s="38">
        <f>L157*(1+Entrada!$H$13)</f>
        <v>7012677.4489590023</v>
      </c>
      <c r="G168" s="38">
        <f>M157*(1+Entrada!$H$13)</f>
        <v>6739789.0623032134</v>
      </c>
      <c r="H168" s="38">
        <f>N157*(1+Entrada!$H$13)</f>
        <v>7113105.9161292762</v>
      </c>
      <c r="I168" s="38">
        <f>O157*(1+Entrada!$H$13)</f>
        <v>6966272.5710251471</v>
      </c>
      <c r="J168" s="38">
        <f>P157*(1+Entrada!$H$13)</f>
        <v>7027222.2614457309</v>
      </c>
      <c r="K168" s="94"/>
      <c r="L168" s="38"/>
      <c r="M168" s="38"/>
      <c r="N168" s="38"/>
      <c r="O168" s="38"/>
      <c r="P168" s="38"/>
      <c r="S168" s="313">
        <f>SUMIF($Q143:$Q156,"&lt;&gt;Rateio",Y143:Y156)</f>
        <v>8200369.052373101</v>
      </c>
      <c r="T168" s="313">
        <f>SUMIF($Q143:$Q156,"&lt;&gt;Rateio",AB143:AB156)</f>
        <v>7881263.3331992729</v>
      </c>
      <c r="U168" s="313">
        <f>SUMIF($Q143:$Q156,"&lt;&gt;Rateio",AE143:AE156)</f>
        <v>8317806.4363330109</v>
      </c>
      <c r="V168" s="313">
        <f>SUMIF($Q143:$Q156,"&lt;&gt;Rateio",AH143:AH156)</f>
        <v>8146104.8818536922</v>
      </c>
      <c r="W168" s="313">
        <f>SUMIF($Q143:$Q156,"&lt;&gt;Rateio",AK143:AK156)</f>
        <v>8217377.2252224674</v>
      </c>
      <c r="Z168" s="325"/>
      <c r="AC168" s="325"/>
      <c r="AF168" s="325"/>
      <c r="AI168" s="325"/>
      <c r="AL168" s="325"/>
    </row>
    <row r="169" spans="1:38" s="2" customFormat="1" x14ac:dyDescent="0.2">
      <c r="C169" s="52"/>
      <c r="E169" s="88">
        <f>AVERAGE(F169:J169)</f>
        <v>2.8748433312330002E-2</v>
      </c>
      <c r="F169" s="327">
        <f>S169</f>
        <v>2.8748433312330002E-2</v>
      </c>
      <c r="G169" s="328">
        <f>T169</f>
        <v>2.8748433312329999E-2</v>
      </c>
      <c r="H169" s="328">
        <f>U169</f>
        <v>2.8748433312330002E-2</v>
      </c>
      <c r="I169" s="328">
        <f>V169</f>
        <v>2.8748433312330002E-2</v>
      </c>
      <c r="J169" s="329">
        <f>W169</f>
        <v>2.8748433312329999E-2</v>
      </c>
      <c r="K169" s="87"/>
      <c r="L169" s="87"/>
      <c r="M169" s="87"/>
      <c r="N169" s="3"/>
      <c r="O169" s="3"/>
      <c r="P169" s="3"/>
      <c r="Q169" s="364"/>
      <c r="R169" s="41"/>
      <c r="S169" s="308">
        <f>S157/S168</f>
        <v>2.8748433312330002E-2</v>
      </c>
      <c r="T169" s="308">
        <f>T157/T168</f>
        <v>2.8748433312329999E-2</v>
      </c>
      <c r="U169" s="308">
        <f>U157/U168</f>
        <v>2.8748433312330002E-2</v>
      </c>
      <c r="V169" s="308">
        <f>V157/V168</f>
        <v>2.8748433312330002E-2</v>
      </c>
      <c r="W169" s="308">
        <f>W157/W168</f>
        <v>2.8748433312329999E-2</v>
      </c>
      <c r="Y169" s="324"/>
      <c r="Z169" s="309"/>
      <c r="AB169" s="324"/>
      <c r="AC169" s="309"/>
      <c r="AE169" s="324"/>
      <c r="AF169" s="309"/>
      <c r="AH169" s="324"/>
      <c r="AI169" s="309"/>
      <c r="AK169" s="324"/>
      <c r="AL169" s="309"/>
    </row>
    <row r="170" spans="1:38" s="41" customFormat="1" x14ac:dyDescent="0.2">
      <c r="C170" s="366"/>
      <c r="E170" s="362"/>
      <c r="F170" s="363"/>
      <c r="G170" s="363"/>
      <c r="H170" s="363"/>
      <c r="I170" s="363"/>
      <c r="J170" s="363"/>
      <c r="K170" s="367"/>
      <c r="L170" s="367"/>
      <c r="M170" s="367"/>
      <c r="N170" s="364"/>
      <c r="O170" s="364"/>
      <c r="P170" s="364"/>
      <c r="Q170" s="364"/>
    </row>
    <row r="171" spans="1:38" s="2" customFormat="1" x14ac:dyDescent="0.2">
      <c r="C171" s="52"/>
      <c r="E171" s="85"/>
      <c r="F171" s="87"/>
      <c r="G171" s="87"/>
      <c r="H171" s="87"/>
      <c r="I171" s="87"/>
      <c r="J171" s="87"/>
      <c r="K171" s="87"/>
      <c r="L171" s="87"/>
      <c r="M171" s="87"/>
      <c r="N171" s="3"/>
      <c r="O171" s="3"/>
      <c r="P171" s="3"/>
      <c r="Q171" s="364"/>
      <c r="R171" s="41"/>
    </row>
    <row r="172" spans="1:38" s="5" customFormat="1" ht="12.75" customHeight="1" x14ac:dyDescent="0.2">
      <c r="B172" s="523" t="s">
        <v>82</v>
      </c>
      <c r="C172" s="70"/>
      <c r="D172" s="52"/>
      <c r="E172" s="87"/>
      <c r="F172" s="170"/>
      <c r="G172" s="52"/>
      <c r="H172" s="53"/>
      <c r="I172" s="54"/>
      <c r="J172" s="6"/>
      <c r="K172" s="6"/>
      <c r="L172" s="112"/>
      <c r="M172" s="6"/>
      <c r="N172" s="6"/>
      <c r="Q172" s="382"/>
      <c r="R172" s="382"/>
      <c r="S172" s="359" t="s">
        <v>11</v>
      </c>
      <c r="T172" s="359" t="s">
        <v>12</v>
      </c>
      <c r="U172" s="359" t="s">
        <v>13</v>
      </c>
      <c r="V172" s="359" t="s">
        <v>14</v>
      </c>
      <c r="W172" s="359" t="s">
        <v>15</v>
      </c>
      <c r="Y172" s="360"/>
      <c r="Z172" s="361"/>
      <c r="AB172" s="360"/>
      <c r="AC172" s="361"/>
      <c r="AE172" s="360"/>
      <c r="AF172" s="361"/>
      <c r="AH172" s="360"/>
      <c r="AI172" s="361"/>
      <c r="AK172" s="360"/>
      <c r="AL172" s="361"/>
    </row>
    <row r="173" spans="1:38" s="5" customFormat="1" ht="12.75" customHeight="1" x14ac:dyDescent="0.2">
      <c r="B173" s="523"/>
      <c r="C173" s="71"/>
      <c r="D173" s="55"/>
      <c r="E173" s="89"/>
      <c r="F173" s="87"/>
      <c r="G173" s="55"/>
      <c r="H173" s="56"/>
      <c r="I173" s="56"/>
      <c r="J173" s="6"/>
      <c r="K173" s="6"/>
      <c r="L173" s="112"/>
      <c r="M173" s="6"/>
      <c r="N173" s="6"/>
      <c r="Q173" s="41" t="s">
        <v>535</v>
      </c>
      <c r="R173" s="382"/>
      <c r="S173" s="313">
        <f>SUMIF($Q176:$Q189,"Rateio",L176:L189)+F201</f>
        <v>8436353.3649696205</v>
      </c>
      <c r="T173" s="313">
        <f>SUMIF($Q176:$Q189,"Rateio",M176:M189)+G201</f>
        <v>8108064.6513105547</v>
      </c>
      <c r="U173" s="313">
        <f>SUMIF($Q176:$Q189,"Rateio",N176:N189)+H201</f>
        <v>8557170.2773568369</v>
      </c>
      <c r="V173" s="313">
        <f>SUMIF($Q176:$Q189,"Rateio",O176:O189)+I201</f>
        <v>8380527.6192458691</v>
      </c>
      <c r="W173" s="313">
        <f>SUMIF($Q176:$Q189,"Rateio",P176:P189)+J201</f>
        <v>8453850.9867636301</v>
      </c>
      <c r="Z173" s="314"/>
      <c r="AC173" s="314"/>
      <c r="AF173" s="314"/>
      <c r="AI173" s="314"/>
      <c r="AL173" s="314"/>
    </row>
    <row r="174" spans="1:38" s="8" customFormat="1" x14ac:dyDescent="0.2">
      <c r="A174" s="512" t="s">
        <v>16</v>
      </c>
      <c r="B174" s="526" t="s">
        <v>17</v>
      </c>
      <c r="C174" s="512" t="s">
        <v>0</v>
      </c>
      <c r="D174" s="527" t="s">
        <v>18</v>
      </c>
      <c r="E174" s="92">
        <f>$E$8</f>
        <v>42917</v>
      </c>
      <c r="F174" s="518" t="str">
        <f>$F$8</f>
        <v>Preço Unitário</v>
      </c>
      <c r="G174" s="518"/>
      <c r="H174" s="518"/>
      <c r="I174" s="518"/>
      <c r="J174" s="518"/>
      <c r="K174" s="92">
        <f>$K$8</f>
        <v>42917</v>
      </c>
      <c r="L174" s="516" t="str">
        <f>$L$8</f>
        <v>Preço Total</v>
      </c>
      <c r="M174" s="516"/>
      <c r="N174" s="516"/>
      <c r="O174" s="516"/>
      <c r="P174" s="516"/>
      <c r="Q174" s="424" t="s">
        <v>536</v>
      </c>
      <c r="R174" s="383"/>
      <c r="S174" s="313">
        <f>SUMIF($R176:$R189,"UAR",L176:L189)</f>
        <v>5727828.6252752868</v>
      </c>
      <c r="T174" s="313">
        <f>SUMIF($R176:$R189,"UAR",M176:M189)</f>
        <v>5504938.3064250676</v>
      </c>
      <c r="U174" s="313">
        <f>SUMIF($R176:$R189,"UAR",N176:N189)</f>
        <v>5809856.7883039191</v>
      </c>
      <c r="V174" s="313">
        <f>SUMIF($R176:$R189,"UAR",O176:O189)</f>
        <v>5689925.9568413654</v>
      </c>
      <c r="W174" s="313">
        <f>SUMIF($R176:$R189,"UAR",P176:P189)</f>
        <v>5739708.5661277091</v>
      </c>
      <c r="Z174" s="316"/>
      <c r="AC174" s="316"/>
      <c r="AF174" s="316"/>
      <c r="AI174" s="316"/>
      <c r="AL174" s="316"/>
    </row>
    <row r="175" spans="1:38" s="9" customFormat="1" x14ac:dyDescent="0.2">
      <c r="A175" s="512"/>
      <c r="B175" s="513"/>
      <c r="C175" s="512"/>
      <c r="D175" s="528"/>
      <c r="E175" s="90" t="s">
        <v>58</v>
      </c>
      <c r="F175" s="285" t="s">
        <v>11</v>
      </c>
      <c r="G175" s="285" t="s">
        <v>12</v>
      </c>
      <c r="H175" s="285" t="s">
        <v>13</v>
      </c>
      <c r="I175" s="285" t="s">
        <v>14</v>
      </c>
      <c r="J175" s="285" t="s">
        <v>15</v>
      </c>
      <c r="K175" s="90" t="s">
        <v>58</v>
      </c>
      <c r="L175" s="42" t="s">
        <v>11</v>
      </c>
      <c r="M175" s="42" t="s">
        <v>12</v>
      </c>
      <c r="N175" s="42" t="s">
        <v>13</v>
      </c>
      <c r="O175" s="42" t="s">
        <v>14</v>
      </c>
      <c r="P175" s="42" t="s">
        <v>15</v>
      </c>
      <c r="Q175" s="424" t="s">
        <v>537</v>
      </c>
      <c r="R175" s="425"/>
      <c r="S175" s="317">
        <f>S174/S173</f>
        <v>0.67894603005358023</v>
      </c>
      <c r="T175" s="317">
        <f>T174/T173</f>
        <v>0.67894603005358023</v>
      </c>
      <c r="U175" s="317">
        <f>U174/U173</f>
        <v>0.67894603005358034</v>
      </c>
      <c r="V175" s="317">
        <f>V174/V173</f>
        <v>0.67894603005358023</v>
      </c>
      <c r="W175" s="317">
        <f>W174/W173</f>
        <v>0.67894603005358034</v>
      </c>
      <c r="Y175" s="318"/>
      <c r="Z175" s="319"/>
      <c r="AB175" s="318"/>
      <c r="AC175" s="319"/>
      <c r="AE175" s="318"/>
      <c r="AF175" s="319"/>
      <c r="AH175" s="318"/>
      <c r="AI175" s="319"/>
      <c r="AL175" s="320"/>
    </row>
    <row r="176" spans="1:38" x14ac:dyDescent="0.2">
      <c r="A176" s="57">
        <v>1</v>
      </c>
      <c r="B176" s="40" t="s">
        <v>10</v>
      </c>
      <c r="C176" s="28" t="str">
        <f>VLOOKUP(B176,Valores!$A$2:$F$223,5,FALSE)</f>
        <v>unid.</v>
      </c>
      <c r="D176" s="279">
        <v>1</v>
      </c>
      <c r="E176" s="178">
        <f>EXP(10.90679)*POWER(Resumo!$C$38,0.38282)*POWER(Resumo!$D$38,0.00247)*POWER(Resumo!$E$38,0.45363)*(IF(Resumo!$F$38="ONAN/ONAF",0.8,IF(Resumo!$F$38="ONAN/ONAF/ONAF",1,1.1)))*1.024659*(1+Valores!$H$164)*(1+Valores!$I$164)*(1+Valores!$J$164)*VLOOKUP(VLOOKUP($B176,Indices_Poder!$B$5:$E$250,3,FALSE),Indices_Poder!$G$6:$N$28,8,FALSE)</f>
        <v>5632071.9438447673</v>
      </c>
      <c r="F176" s="289">
        <f>$E176*VLOOKUP(F$175,Regional!$A$2:$B$7,2,FALSE)</f>
        <v>5702472.843142827</v>
      </c>
      <c r="G176" s="289">
        <f>$E176*VLOOKUP(G$175,Regional!$A$2:$B$7,2,FALSE)</f>
        <v>5480569.2085553426</v>
      </c>
      <c r="H176" s="289">
        <f>$E176*VLOOKUP(H$175,Regional!$A$2:$B$7,2,FALSE)</f>
        <v>5784137.8863285752</v>
      </c>
      <c r="I176" s="289">
        <f>$E176*VLOOKUP(I$175,Regional!$A$2:$B$7,2,FALSE)</f>
        <v>5664737.9611190669</v>
      </c>
      <c r="J176" s="290">
        <f>$E176*VLOOKUP(J$175,Regional!$A$2:$B$7,2,FALSE)</f>
        <v>5714300.1942249006</v>
      </c>
      <c r="K176" s="96">
        <f>D176*E176</f>
        <v>5632071.9438447673</v>
      </c>
      <c r="L176" s="58">
        <f>D176*F176</f>
        <v>5702472.843142827</v>
      </c>
      <c r="M176" s="58">
        <f>D176*G176</f>
        <v>5480569.2085553426</v>
      </c>
      <c r="N176" s="58">
        <f>D176*H176</f>
        <v>5784137.8863285752</v>
      </c>
      <c r="O176" s="58">
        <f>D176*I176</f>
        <v>5664737.9611190669</v>
      </c>
      <c r="P176" s="59">
        <f>D176*J176</f>
        <v>5714300.1942249006</v>
      </c>
      <c r="Q176" s="330">
        <f>VLOOKUP(B176,Valores!$A$2:$O$300,14,FALSE)</f>
        <v>2.86E-2</v>
      </c>
      <c r="R176" s="330" t="str">
        <f>VLOOKUP(B176,Valores!$A$2:$O$300,15,FALSE)</f>
        <v>UAR</v>
      </c>
      <c r="S176" s="322">
        <f>IF($R176="UAR",L176*S$175,0)</f>
        <v>3871671.2983401748</v>
      </c>
      <c r="T176" s="322">
        <f t="shared" ref="T176:T189" si="149">IF($R176="UAR",M176*T$175,0)</f>
        <v>3721010.706582542</v>
      </c>
      <c r="U176" s="322">
        <f t="shared" ref="U176:U189" si="150">IF($R176="UAR",N176*U$175,0)</f>
        <v>3927117.4552052934</v>
      </c>
      <c r="V176" s="322">
        <f t="shared" ref="V176:V189" si="151">IF($R176="UAR",O176*V$175,0)</f>
        <v>3846051.3499956029</v>
      </c>
      <c r="W176" s="322">
        <f t="shared" ref="W176:W189" si="152">IF($R176="UAR",P176*W$175,0)</f>
        <v>3879701.4314033994</v>
      </c>
      <c r="Y176" s="3">
        <f t="shared" ref="Y176:Y189" si="153">L176+S176</f>
        <v>9574144.1414830014</v>
      </c>
      <c r="Z176" s="323">
        <f t="shared" ref="Z176:Z189" si="154">IF($Q176="rateio",0,Y176*$Q176)</f>
        <v>273820.52244641382</v>
      </c>
      <c r="AB176" s="3">
        <f t="shared" ref="AB176:AB189" si="155">M176+T176</f>
        <v>9201579.9151378851</v>
      </c>
      <c r="AC176" s="323">
        <f t="shared" ref="AC176:AC189" si="156">IF($Q176="rateio",0,AB176*$Q176)</f>
        <v>263165.18557294353</v>
      </c>
      <c r="AE176" s="3">
        <f t="shared" ref="AE176:AE189" si="157">N176+U176</f>
        <v>9711255.3415338695</v>
      </c>
      <c r="AF176" s="323">
        <f t="shared" ref="AF176:AF189" si="158">IF($Q176="rateio",0,AE176*$Q176)</f>
        <v>277741.90276786865</v>
      </c>
      <c r="AH176" s="3">
        <f t="shared" ref="AH176:AH189" si="159">V176+O176</f>
        <v>9510789.3111146688</v>
      </c>
      <c r="AI176" s="323">
        <f t="shared" ref="AI176:AI189" si="160">IF($Q176="rateio",0,AH176*$Q176)</f>
        <v>272008.57429787953</v>
      </c>
      <c r="AK176" s="3">
        <f t="shared" ref="AK176:AK189" si="161">P176+W176</f>
        <v>9594001.6256283</v>
      </c>
      <c r="AL176" s="323">
        <f t="shared" ref="AL176:AL189" si="162">IF($Q176="rateio",0,AK176*$Q176)</f>
        <v>274388.44649296941</v>
      </c>
    </row>
    <row r="177" spans="1:38" x14ac:dyDescent="0.2">
      <c r="A177" s="61">
        <v>2</v>
      </c>
      <c r="B177" s="28" t="s">
        <v>410</v>
      </c>
      <c r="C177" s="28" t="str">
        <f>VLOOKUP(B177,Valores!$A$2:$F$223,5,FALSE)</f>
        <v>unid.</v>
      </c>
      <c r="D177" s="281">
        <v>0</v>
      </c>
      <c r="E177" s="209">
        <f>VLOOKUP($B177,Valores!$A$2:$G$300,6,FALSE)*VLOOKUP(VLOOKUP($B177,Indices_Poder!$B$5:$E$250,3,FALSE),Indices_Poder!$G$6:$N$28,4,FALSE)</f>
        <v>1568.6315587113145</v>
      </c>
      <c r="F177" s="289">
        <f>$E177*VLOOKUP(F$175,Regional!$A$2:$B$7,2,FALSE)</f>
        <v>1588.2394531952059</v>
      </c>
      <c r="G177" s="289">
        <f>$E177*VLOOKUP(G$175,Regional!$A$2:$B$7,2,FALSE)</f>
        <v>1526.4353697819802</v>
      </c>
      <c r="H177" s="289">
        <f>$E177*VLOOKUP(H$175,Regional!$A$2:$B$7,2,FALSE)</f>
        <v>1610.9846107965197</v>
      </c>
      <c r="I177" s="289">
        <f>$E177*VLOOKUP(I$175,Regional!$A$2:$B$7,2,FALSE)</f>
        <v>1577.7296217518401</v>
      </c>
      <c r="J177" s="290">
        <f>$E177*VLOOKUP(J$175,Regional!$A$2:$B$7,2,FALSE)</f>
        <v>1591.5335794684995</v>
      </c>
      <c r="K177" s="97">
        <f t="shared" ref="K177:K189" si="163">D177*E177</f>
        <v>0</v>
      </c>
      <c r="L177" s="63">
        <f t="shared" ref="L177:L189" si="164">$D177*F177</f>
        <v>0</v>
      </c>
      <c r="M177" s="63">
        <f t="shared" ref="M177:M189" si="165">$D177*G177</f>
        <v>0</v>
      </c>
      <c r="N177" s="63">
        <f t="shared" ref="N177:N189" si="166">$D177*H177</f>
        <v>0</v>
      </c>
      <c r="O177" s="63">
        <f t="shared" ref="O177:O189" si="167">$D177*I177</f>
        <v>0</v>
      </c>
      <c r="P177" s="64">
        <f t="shared" ref="P177:P189" si="168">$D177*J177</f>
        <v>0</v>
      </c>
      <c r="Q177" s="330">
        <f>VLOOKUP(B177,Valores!$A$2:$O$300,14,FALSE)</f>
        <v>2.7E-2</v>
      </c>
      <c r="R177" s="330" t="str">
        <f>VLOOKUP(B177,Valores!$A$2:$O$300,15,FALSE)</f>
        <v>COM</v>
      </c>
      <c r="S177" s="322">
        <f t="shared" ref="S177:S189" si="169">IF($R177="UAR",L177*S$175,0)</f>
        <v>0</v>
      </c>
      <c r="T177" s="322">
        <f t="shared" si="149"/>
        <v>0</v>
      </c>
      <c r="U177" s="322">
        <f t="shared" si="150"/>
        <v>0</v>
      </c>
      <c r="V177" s="322">
        <f t="shared" si="151"/>
        <v>0</v>
      </c>
      <c r="W177" s="322">
        <f t="shared" si="152"/>
        <v>0</v>
      </c>
      <c r="Y177" s="3">
        <f t="shared" si="153"/>
        <v>0</v>
      </c>
      <c r="Z177" s="323">
        <f t="shared" si="154"/>
        <v>0</v>
      </c>
      <c r="AB177" s="3">
        <f t="shared" si="155"/>
        <v>0</v>
      </c>
      <c r="AC177" s="323">
        <f t="shared" si="156"/>
        <v>0</v>
      </c>
      <c r="AE177" s="3">
        <f t="shared" si="157"/>
        <v>0</v>
      </c>
      <c r="AF177" s="323">
        <f t="shared" si="158"/>
        <v>0</v>
      </c>
      <c r="AH177" s="3">
        <f t="shared" si="159"/>
        <v>0</v>
      </c>
      <c r="AI177" s="323">
        <f t="shared" si="160"/>
        <v>0</v>
      </c>
      <c r="AK177" s="3">
        <f t="shared" si="161"/>
        <v>0</v>
      </c>
      <c r="AL177" s="323">
        <f t="shared" si="162"/>
        <v>0</v>
      </c>
    </row>
    <row r="178" spans="1:38" x14ac:dyDescent="0.2">
      <c r="A178" s="61">
        <v>3</v>
      </c>
      <c r="B178" s="28" t="s">
        <v>408</v>
      </c>
      <c r="C178" s="28" t="str">
        <f>VLOOKUP(B178,Valores!$A$2:$F$223,5,FALSE)</f>
        <v>unid.</v>
      </c>
      <c r="D178" s="281">
        <v>0</v>
      </c>
      <c r="E178" s="209">
        <f>VLOOKUP($B178,Valores!$A$2:$G$300,6,FALSE)*VLOOKUP(VLOOKUP($B178,Indices_Poder!$B$5:$E$250,3,FALSE),Indices_Poder!$G$6:$N$28,4,FALSE)</f>
        <v>1568.6315587113145</v>
      </c>
      <c r="F178" s="289">
        <f>$E178*VLOOKUP(F$175,Regional!$A$2:$B$7,2,FALSE)</f>
        <v>1588.2394531952059</v>
      </c>
      <c r="G178" s="289">
        <f>$E178*VLOOKUP(G$175,Regional!$A$2:$B$7,2,FALSE)</f>
        <v>1526.4353697819802</v>
      </c>
      <c r="H178" s="289">
        <f>$E178*VLOOKUP(H$175,Regional!$A$2:$B$7,2,FALSE)</f>
        <v>1610.9846107965197</v>
      </c>
      <c r="I178" s="289">
        <f>$E178*VLOOKUP(I$175,Regional!$A$2:$B$7,2,FALSE)</f>
        <v>1577.7296217518401</v>
      </c>
      <c r="J178" s="290">
        <f>$E178*VLOOKUP(J$175,Regional!$A$2:$B$7,2,FALSE)</f>
        <v>1591.5335794684995</v>
      </c>
      <c r="K178" s="97">
        <f t="shared" si="163"/>
        <v>0</v>
      </c>
      <c r="L178" s="63">
        <f t="shared" si="164"/>
        <v>0</v>
      </c>
      <c r="M178" s="63">
        <f t="shared" si="165"/>
        <v>0</v>
      </c>
      <c r="N178" s="63">
        <f t="shared" si="166"/>
        <v>0</v>
      </c>
      <c r="O178" s="63">
        <f t="shared" si="167"/>
        <v>0</v>
      </c>
      <c r="P178" s="64">
        <f t="shared" si="168"/>
        <v>0</v>
      </c>
      <c r="Q178" s="330">
        <f>VLOOKUP(B178,Valores!$A$2:$O$300,14,FALSE)</f>
        <v>2.7E-2</v>
      </c>
      <c r="R178" s="330" t="str">
        <f>VLOOKUP(B178,Valores!$A$2:$O$300,15,FALSE)</f>
        <v>COM</v>
      </c>
      <c r="S178" s="322">
        <f t="shared" si="169"/>
        <v>0</v>
      </c>
      <c r="T178" s="322">
        <f t="shared" si="149"/>
        <v>0</v>
      </c>
      <c r="U178" s="322">
        <f t="shared" si="150"/>
        <v>0</v>
      </c>
      <c r="V178" s="322">
        <f t="shared" si="151"/>
        <v>0</v>
      </c>
      <c r="W178" s="322">
        <f t="shared" si="152"/>
        <v>0</v>
      </c>
      <c r="Y178" s="3">
        <f t="shared" si="153"/>
        <v>0</v>
      </c>
      <c r="Z178" s="323">
        <f t="shared" si="154"/>
        <v>0</v>
      </c>
      <c r="AB178" s="3">
        <f t="shared" si="155"/>
        <v>0</v>
      </c>
      <c r="AC178" s="323">
        <f t="shared" si="156"/>
        <v>0</v>
      </c>
      <c r="AE178" s="3">
        <f t="shared" si="157"/>
        <v>0</v>
      </c>
      <c r="AF178" s="323">
        <f t="shared" si="158"/>
        <v>0</v>
      </c>
      <c r="AH178" s="3">
        <f t="shared" si="159"/>
        <v>0</v>
      </c>
      <c r="AI178" s="323">
        <f t="shared" si="160"/>
        <v>0</v>
      </c>
      <c r="AK178" s="3">
        <f t="shared" si="161"/>
        <v>0</v>
      </c>
      <c r="AL178" s="323">
        <f t="shared" si="162"/>
        <v>0</v>
      </c>
    </row>
    <row r="179" spans="1:38" x14ac:dyDescent="0.2">
      <c r="A179" s="61">
        <v>4</v>
      </c>
      <c r="B179" s="28" t="s">
        <v>2</v>
      </c>
      <c r="C179" s="28" t="str">
        <f>VLOOKUP(B179,Valores!$A$2:$F$223,5,FALSE)</f>
        <v>unid.</v>
      </c>
      <c r="D179" s="281">
        <v>1</v>
      </c>
      <c r="E179" s="209">
        <f>VLOOKUP($B179,Valores!$A$2:$G$300,6,FALSE)*VLOOKUP(VLOOKUP($B179,Indices_Poder!$B$5:$E$250,3,FALSE),Indices_Poder!$G$6:$N$28,4,FALSE)</f>
        <v>25042.747785145042</v>
      </c>
      <c r="F179" s="289">
        <f>$E179*VLOOKUP(F$175,Regional!$A$2:$B$7,2,FALSE)</f>
        <v>25355.782132459353</v>
      </c>
      <c r="G179" s="289">
        <f>$E179*VLOOKUP(G$175,Regional!$A$2:$B$7,2,FALSE)</f>
        <v>24369.097869724639</v>
      </c>
      <c r="H179" s="289">
        <f>$E179*VLOOKUP(H$175,Regional!$A$2:$B$7,2,FALSE)</f>
        <v>25718.901975343957</v>
      </c>
      <c r="I179" s="289">
        <f>$E179*VLOOKUP(I$175,Regional!$A$2:$B$7,2,FALSE)</f>
        <v>25187.995722298885</v>
      </c>
      <c r="J179" s="290">
        <f>$E179*VLOOKUP(J$175,Regional!$A$2:$B$7,2,FALSE)</f>
        <v>25408.371902808158</v>
      </c>
      <c r="K179" s="97">
        <f>D179*E179</f>
        <v>25042.747785145042</v>
      </c>
      <c r="L179" s="63">
        <f t="shared" si="164"/>
        <v>25355.782132459353</v>
      </c>
      <c r="M179" s="63">
        <f t="shared" si="165"/>
        <v>24369.097869724639</v>
      </c>
      <c r="N179" s="63">
        <f t="shared" si="166"/>
        <v>25718.901975343957</v>
      </c>
      <c r="O179" s="63">
        <f t="shared" si="167"/>
        <v>25187.995722298885</v>
      </c>
      <c r="P179" s="64">
        <f t="shared" si="168"/>
        <v>25408.371902808158</v>
      </c>
      <c r="Q179" s="330">
        <f>VLOOKUP(B179,Valores!$A$2:$O$300,14,FALSE)</f>
        <v>0.04</v>
      </c>
      <c r="R179" s="330" t="str">
        <f>VLOOKUP(B179,Valores!$A$2:$O$300,15,FALSE)</f>
        <v>UAR</v>
      </c>
      <c r="S179" s="322">
        <f t="shared" si="169"/>
        <v>17215.207617736782</v>
      </c>
      <c r="T179" s="322">
        <f t="shared" si="149"/>
        <v>16545.302254636703</v>
      </c>
      <c r="U179" s="322">
        <f t="shared" si="150"/>
        <v>17461.746393496964</v>
      </c>
      <c r="V179" s="322">
        <f t="shared" si="151"/>
        <v>17101.289700661389</v>
      </c>
      <c r="W179" s="322">
        <f t="shared" si="152"/>
        <v>17250.913233536532</v>
      </c>
      <c r="Y179" s="3">
        <f t="shared" si="153"/>
        <v>42570.989750196139</v>
      </c>
      <c r="Z179" s="323">
        <f t="shared" si="154"/>
        <v>1702.8395900078456</v>
      </c>
      <c r="AB179" s="3">
        <f t="shared" si="155"/>
        <v>40914.400124361346</v>
      </c>
      <c r="AC179" s="323">
        <f t="shared" si="156"/>
        <v>1636.5760049744538</v>
      </c>
      <c r="AE179" s="3">
        <f t="shared" si="157"/>
        <v>43180.648368840921</v>
      </c>
      <c r="AF179" s="323">
        <f t="shared" si="158"/>
        <v>1727.2259347536369</v>
      </c>
      <c r="AH179" s="3">
        <f t="shared" si="159"/>
        <v>42289.285422960274</v>
      </c>
      <c r="AI179" s="323">
        <f t="shared" si="160"/>
        <v>1691.5714169184109</v>
      </c>
      <c r="AK179" s="3">
        <f t="shared" si="161"/>
        <v>42659.28513634469</v>
      </c>
      <c r="AL179" s="323">
        <f t="shared" si="162"/>
        <v>1706.3714054537877</v>
      </c>
    </row>
    <row r="180" spans="1:38" x14ac:dyDescent="0.2">
      <c r="A180" s="61">
        <v>5</v>
      </c>
      <c r="B180" s="28" t="s">
        <v>249</v>
      </c>
      <c r="C180" s="28" t="str">
        <f>VLOOKUP(B180,Valores!$A$2:$F$223,5,FALSE)</f>
        <v>kg</v>
      </c>
      <c r="D180" s="281">
        <v>0</v>
      </c>
      <c r="E180" s="209">
        <f>VLOOKUP($B180,Valores!$A$2:$G$300,6,FALSE)*VLOOKUP(VLOOKUP($B180,Indices_Poder!$B$5:$E$250,3,FALSE),Indices_Poder!$G$6:$N$28,4,FALSE)</f>
        <v>63.149084067654321</v>
      </c>
      <c r="F180" s="289">
        <f>$E180*VLOOKUP(F$175,Regional!$A$2:$B$7,2,FALSE)</f>
        <v>63.9384476185</v>
      </c>
      <c r="G180" s="289">
        <f>$E180*VLOOKUP(G$175,Regional!$A$2:$B$7,2,FALSE)</f>
        <v>61.450373706234416</v>
      </c>
      <c r="H180" s="289">
        <f>$E180*VLOOKUP(H$175,Regional!$A$2:$B$7,2,FALSE)</f>
        <v>64.854109337480978</v>
      </c>
      <c r="I180" s="289">
        <f>$E180*VLOOKUP(I$175,Regional!$A$2:$B$7,2,FALSE)</f>
        <v>63.51534875524672</v>
      </c>
      <c r="J180" s="290">
        <f>$E180*VLOOKUP(J$175,Regional!$A$2:$B$7,2,FALSE)</f>
        <v>64.071060695042078</v>
      </c>
      <c r="K180" s="97">
        <f t="shared" si="163"/>
        <v>0</v>
      </c>
      <c r="L180" s="63">
        <f t="shared" si="164"/>
        <v>0</v>
      </c>
      <c r="M180" s="63">
        <f t="shared" si="165"/>
        <v>0</v>
      </c>
      <c r="N180" s="63">
        <f t="shared" si="166"/>
        <v>0</v>
      </c>
      <c r="O180" s="63">
        <f t="shared" si="167"/>
        <v>0</v>
      </c>
      <c r="P180" s="64">
        <f t="shared" si="168"/>
        <v>0</v>
      </c>
      <c r="Q180" s="330">
        <f>VLOOKUP(B180,Valores!$A$2:$O$300,14,FALSE)</f>
        <v>2.5000000000000001E-2</v>
      </c>
      <c r="R180" s="330" t="str">
        <f>VLOOKUP(B180,Valores!$A$2:$O$300,15,FALSE)</f>
        <v>UAR</v>
      </c>
      <c r="S180" s="322">
        <f t="shared" si="169"/>
        <v>0</v>
      </c>
      <c r="T180" s="322">
        <f t="shared" si="149"/>
        <v>0</v>
      </c>
      <c r="U180" s="322">
        <f t="shared" si="150"/>
        <v>0</v>
      </c>
      <c r="V180" s="322">
        <f t="shared" si="151"/>
        <v>0</v>
      </c>
      <c r="W180" s="322">
        <f t="shared" si="152"/>
        <v>0</v>
      </c>
      <c r="Y180" s="3">
        <f t="shared" si="153"/>
        <v>0</v>
      </c>
      <c r="Z180" s="323">
        <f t="shared" si="154"/>
        <v>0</v>
      </c>
      <c r="AB180" s="3">
        <f t="shared" si="155"/>
        <v>0</v>
      </c>
      <c r="AC180" s="323">
        <f t="shared" si="156"/>
        <v>0</v>
      </c>
      <c r="AE180" s="3">
        <f t="shared" si="157"/>
        <v>0</v>
      </c>
      <c r="AF180" s="323">
        <f t="shared" si="158"/>
        <v>0</v>
      </c>
      <c r="AH180" s="3">
        <f t="shared" si="159"/>
        <v>0</v>
      </c>
      <c r="AI180" s="323">
        <f t="shared" si="160"/>
        <v>0</v>
      </c>
      <c r="AK180" s="3">
        <f t="shared" si="161"/>
        <v>0</v>
      </c>
      <c r="AL180" s="323">
        <f t="shared" si="162"/>
        <v>0</v>
      </c>
    </row>
    <row r="181" spans="1:38" x14ac:dyDescent="0.2">
      <c r="A181" s="61">
        <v>6</v>
      </c>
      <c r="B181" s="28" t="s">
        <v>4</v>
      </c>
      <c r="C181" s="28" t="str">
        <f>VLOOKUP(B181,Valores!$A$2:$F$223,5,FALSE)</f>
        <v>kg</v>
      </c>
      <c r="D181" s="281">
        <v>0</v>
      </c>
      <c r="E181" s="209">
        <f>VLOOKUP($B181,Valores!$A$2:$G$300,6,FALSE)*VLOOKUP(VLOOKUP($B181,Indices_Poder!$B$5:$E$250,3,FALSE),Indices_Poder!$G$6:$N$28,4,FALSE)</f>
        <v>50.884983367545722</v>
      </c>
      <c r="F181" s="289">
        <f>$E181*VLOOKUP(F$175,Regional!$A$2:$B$7,2,FALSE)</f>
        <v>51.521045659640038</v>
      </c>
      <c r="G181" s="289">
        <f>$E181*VLOOKUP(G$175,Regional!$A$2:$B$7,2,FALSE)</f>
        <v>49.516177314958739</v>
      </c>
      <c r="H181" s="289">
        <f>$E181*VLOOKUP(H$175,Regional!$A$2:$B$7,2,FALSE)</f>
        <v>52.258877918469452</v>
      </c>
      <c r="I181" s="289">
        <f>$E181*VLOOKUP(I$175,Regional!$A$2:$B$7,2,FALSE)</f>
        <v>51.180116271077488</v>
      </c>
      <c r="J181" s="290">
        <f>$E181*VLOOKUP(J$175,Regional!$A$2:$B$7,2,FALSE)</f>
        <v>51.62790412471189</v>
      </c>
      <c r="K181" s="97">
        <f t="shared" si="163"/>
        <v>0</v>
      </c>
      <c r="L181" s="63">
        <f t="shared" si="164"/>
        <v>0</v>
      </c>
      <c r="M181" s="63">
        <f t="shared" si="165"/>
        <v>0</v>
      </c>
      <c r="N181" s="63">
        <f t="shared" si="166"/>
        <v>0</v>
      </c>
      <c r="O181" s="63">
        <f t="shared" si="167"/>
        <v>0</v>
      </c>
      <c r="P181" s="64">
        <f t="shared" si="168"/>
        <v>0</v>
      </c>
      <c r="Q181" s="330" t="str">
        <f>VLOOKUP(B181,Valores!$A$2:$O$300,14,FALSE)</f>
        <v>Rateio</v>
      </c>
      <c r="R181" s="330" t="str">
        <f>VLOOKUP(B181,Valores!$A$2:$O$300,15,FALSE)</f>
        <v>COM</v>
      </c>
      <c r="S181" s="322">
        <f t="shared" si="169"/>
        <v>0</v>
      </c>
      <c r="T181" s="322">
        <f t="shared" si="149"/>
        <v>0</v>
      </c>
      <c r="U181" s="322">
        <f t="shared" si="150"/>
        <v>0</v>
      </c>
      <c r="V181" s="322">
        <f t="shared" si="151"/>
        <v>0</v>
      </c>
      <c r="W181" s="322">
        <f t="shared" si="152"/>
        <v>0</v>
      </c>
      <c r="Y181" s="3">
        <f t="shared" si="153"/>
        <v>0</v>
      </c>
      <c r="Z181" s="323">
        <f t="shared" si="154"/>
        <v>0</v>
      </c>
      <c r="AB181" s="3">
        <f t="shared" si="155"/>
        <v>0</v>
      </c>
      <c r="AC181" s="323">
        <f t="shared" si="156"/>
        <v>0</v>
      </c>
      <c r="AE181" s="3">
        <f t="shared" si="157"/>
        <v>0</v>
      </c>
      <c r="AF181" s="323">
        <f t="shared" si="158"/>
        <v>0</v>
      </c>
      <c r="AH181" s="3">
        <f t="shared" si="159"/>
        <v>0</v>
      </c>
      <c r="AI181" s="323">
        <f t="shared" si="160"/>
        <v>0</v>
      </c>
      <c r="AK181" s="3">
        <f t="shared" si="161"/>
        <v>0</v>
      </c>
      <c r="AL181" s="323">
        <f t="shared" si="162"/>
        <v>0</v>
      </c>
    </row>
    <row r="182" spans="1:38" x14ac:dyDescent="0.2">
      <c r="A182" s="61">
        <v>7</v>
      </c>
      <c r="B182" s="28" t="s">
        <v>452</v>
      </c>
      <c r="C182" s="28" t="str">
        <f>VLOOKUP(B182,Valores!$A$2:$F$223,5,FALSE)</f>
        <v>unid.</v>
      </c>
      <c r="D182" s="281">
        <v>0</v>
      </c>
      <c r="E182" s="209">
        <f>VLOOKUP($B182,Valores!$A$2:$G$300,6,FALSE)*VLOOKUP(VLOOKUP($B182,Indices_Poder!$B$5:$E$250,3,FALSE),Indices_Poder!$G$6:$N$28,4,FALSE)</f>
        <v>151.61455081445314</v>
      </c>
      <c r="F182" s="289">
        <f>$E182*VLOOKUP(F$175,Regional!$A$2:$B$7,2,FALSE)</f>
        <v>153.50973269963379</v>
      </c>
      <c r="G182" s="289">
        <f>$E182*VLOOKUP(G$175,Regional!$A$2:$B$7,2,FALSE)</f>
        <v>147.53611939754435</v>
      </c>
      <c r="H182" s="289">
        <f>$E182*VLOOKUP(H$175,Regional!$A$2:$B$7,2,FALSE)</f>
        <v>155.70814368644335</v>
      </c>
      <c r="I182" s="289">
        <f>$E182*VLOOKUP(I$175,Regional!$A$2:$B$7,2,FALSE)</f>
        <v>152.49391520917698</v>
      </c>
      <c r="J182" s="290">
        <f>$E182*VLOOKUP(J$175,Regional!$A$2:$B$7,2,FALSE)</f>
        <v>153.82812325634416</v>
      </c>
      <c r="K182" s="97">
        <f t="shared" si="163"/>
        <v>0</v>
      </c>
      <c r="L182" s="63">
        <f t="shared" si="164"/>
        <v>0</v>
      </c>
      <c r="M182" s="63">
        <f t="shared" si="165"/>
        <v>0</v>
      </c>
      <c r="N182" s="63">
        <f t="shared" si="166"/>
        <v>0</v>
      </c>
      <c r="O182" s="63">
        <f t="shared" si="167"/>
        <v>0</v>
      </c>
      <c r="P182" s="64">
        <f t="shared" si="168"/>
        <v>0</v>
      </c>
      <c r="Q182" s="330">
        <f>VLOOKUP(B182,Valores!$A$2:$O$300,14,FALSE)</f>
        <v>2.5000000000000001E-2</v>
      </c>
      <c r="R182" s="330" t="str">
        <f>VLOOKUP(B182,Valores!$A$2:$O$300,15,FALSE)</f>
        <v>COM</v>
      </c>
      <c r="S182" s="322">
        <f t="shared" si="169"/>
        <v>0</v>
      </c>
      <c r="T182" s="322">
        <f t="shared" si="149"/>
        <v>0</v>
      </c>
      <c r="U182" s="322">
        <f t="shared" si="150"/>
        <v>0</v>
      </c>
      <c r="V182" s="322">
        <f t="shared" si="151"/>
        <v>0</v>
      </c>
      <c r="W182" s="322">
        <f t="shared" si="152"/>
        <v>0</v>
      </c>
      <c r="Y182" s="3">
        <f t="shared" si="153"/>
        <v>0</v>
      </c>
      <c r="Z182" s="323">
        <f t="shared" si="154"/>
        <v>0</v>
      </c>
      <c r="AB182" s="3">
        <f t="shared" si="155"/>
        <v>0</v>
      </c>
      <c r="AC182" s="323">
        <f t="shared" si="156"/>
        <v>0</v>
      </c>
      <c r="AE182" s="3">
        <f t="shared" si="157"/>
        <v>0</v>
      </c>
      <c r="AF182" s="323">
        <f t="shared" si="158"/>
        <v>0</v>
      </c>
      <c r="AH182" s="3">
        <f t="shared" si="159"/>
        <v>0</v>
      </c>
      <c r="AI182" s="323">
        <f t="shared" si="160"/>
        <v>0</v>
      </c>
      <c r="AK182" s="3">
        <f t="shared" si="161"/>
        <v>0</v>
      </c>
      <c r="AL182" s="323">
        <f t="shared" si="162"/>
        <v>0</v>
      </c>
    </row>
    <row r="183" spans="1:38" x14ac:dyDescent="0.2">
      <c r="A183" s="61">
        <v>8</v>
      </c>
      <c r="B183" s="28" t="s">
        <v>394</v>
      </c>
      <c r="C183" s="28" t="str">
        <f>VLOOKUP(B183,Valores!$A$2:$F$223,5,FALSE)</f>
        <v>kg</v>
      </c>
      <c r="D183" s="281">
        <v>0</v>
      </c>
      <c r="E183" s="209">
        <f>VLOOKUP($B183,Valores!$A$2:$G$300,6,FALSE)*VLOOKUP(VLOOKUP($B183,Indices_Poder!$B$5:$E$250,3,FALSE),Indices_Poder!$G$6:$N$28,4,FALSE)</f>
        <v>46.114880431832724</v>
      </c>
      <c r="F183" s="289">
        <f>$E183*VLOOKUP(F$175,Regional!$A$2:$B$7,2,FALSE)</f>
        <v>46.691316437230633</v>
      </c>
      <c r="G183" s="289">
        <f>$E183*VLOOKUP(G$175,Regional!$A$2:$B$7,2,FALSE)</f>
        <v>44.87439014821642</v>
      </c>
      <c r="H183" s="289">
        <f>$E183*VLOOKUP(H$175,Regional!$A$2:$B$7,2,FALSE)</f>
        <v>47.359982203492201</v>
      </c>
      <c r="I183" s="289">
        <f>$E183*VLOOKUP(I$175,Regional!$A$2:$B$7,2,FALSE)</f>
        <v>46.382346738337354</v>
      </c>
      <c r="J183" s="290">
        <f>$E183*VLOOKUP(J$175,Regional!$A$2:$B$7,2,FALSE)</f>
        <v>46.788157686137481</v>
      </c>
      <c r="K183" s="97">
        <f>D183*E183</f>
        <v>0</v>
      </c>
      <c r="L183" s="63">
        <f t="shared" si="164"/>
        <v>0</v>
      </c>
      <c r="M183" s="63">
        <f t="shared" si="165"/>
        <v>0</v>
      </c>
      <c r="N183" s="63">
        <f t="shared" si="166"/>
        <v>0</v>
      </c>
      <c r="O183" s="63">
        <f t="shared" si="167"/>
        <v>0</v>
      </c>
      <c r="P183" s="64">
        <f t="shared" si="168"/>
        <v>0</v>
      </c>
      <c r="Q183" s="330">
        <f>VLOOKUP(B183,Valores!$A$2:$O$300,14,FALSE)</f>
        <v>3.1300000000000001E-2</v>
      </c>
      <c r="R183" s="330" t="str">
        <f>VLOOKUP(B183,Valores!$A$2:$O$300,15,FALSE)</f>
        <v>UAR</v>
      </c>
      <c r="S183" s="322">
        <f t="shared" si="169"/>
        <v>0</v>
      </c>
      <c r="T183" s="322">
        <f t="shared" si="149"/>
        <v>0</v>
      </c>
      <c r="U183" s="322">
        <f t="shared" si="150"/>
        <v>0</v>
      </c>
      <c r="V183" s="322">
        <f t="shared" si="151"/>
        <v>0</v>
      </c>
      <c r="W183" s="322">
        <f t="shared" si="152"/>
        <v>0</v>
      </c>
      <c r="Y183" s="3">
        <f t="shared" si="153"/>
        <v>0</v>
      </c>
      <c r="Z183" s="323">
        <f t="shared" si="154"/>
        <v>0</v>
      </c>
      <c r="AB183" s="3">
        <f t="shared" si="155"/>
        <v>0</v>
      </c>
      <c r="AC183" s="323">
        <f t="shared" si="156"/>
        <v>0</v>
      </c>
      <c r="AE183" s="3">
        <f t="shared" si="157"/>
        <v>0</v>
      </c>
      <c r="AF183" s="323">
        <f t="shared" si="158"/>
        <v>0</v>
      </c>
      <c r="AH183" s="3">
        <f t="shared" si="159"/>
        <v>0</v>
      </c>
      <c r="AI183" s="323">
        <f t="shared" si="160"/>
        <v>0</v>
      </c>
      <c r="AK183" s="3">
        <f t="shared" si="161"/>
        <v>0</v>
      </c>
      <c r="AL183" s="323">
        <f t="shared" si="162"/>
        <v>0</v>
      </c>
    </row>
    <row r="184" spans="1:38" x14ac:dyDescent="0.2">
      <c r="A184" s="61">
        <v>9</v>
      </c>
      <c r="B184" s="28" t="s">
        <v>395</v>
      </c>
      <c r="C184" s="28" t="str">
        <f>VLOOKUP(B184,Valores!$A$2:$F$223,5,FALSE)</f>
        <v>kg</v>
      </c>
      <c r="D184" s="281">
        <v>0</v>
      </c>
      <c r="E184" s="209">
        <f>VLOOKUP($B184,Valores!$A$2:$G$300,6,FALSE)*VLOOKUP(VLOOKUP($B184,Indices_Poder!$B$5:$E$250,3,FALSE),Indices_Poder!$G$6:$N$28,4,FALSE)</f>
        <v>46.114880431832724</v>
      </c>
      <c r="F184" s="289">
        <f>$E184*VLOOKUP(F$175,Regional!$A$2:$B$7,2,FALSE)</f>
        <v>46.691316437230633</v>
      </c>
      <c r="G184" s="289">
        <f>$E184*VLOOKUP(G$175,Regional!$A$2:$B$7,2,FALSE)</f>
        <v>44.87439014821642</v>
      </c>
      <c r="H184" s="289">
        <f>$E184*VLOOKUP(H$175,Regional!$A$2:$B$7,2,FALSE)</f>
        <v>47.359982203492201</v>
      </c>
      <c r="I184" s="289">
        <f>$E184*VLOOKUP(I$175,Regional!$A$2:$B$7,2,FALSE)</f>
        <v>46.382346738337354</v>
      </c>
      <c r="J184" s="290">
        <f>$E184*VLOOKUP(J$175,Regional!$A$2:$B$7,2,FALSE)</f>
        <v>46.788157686137481</v>
      </c>
      <c r="K184" s="97">
        <f t="shared" si="163"/>
        <v>0</v>
      </c>
      <c r="L184" s="63">
        <f t="shared" si="164"/>
        <v>0</v>
      </c>
      <c r="M184" s="63">
        <f t="shared" si="165"/>
        <v>0</v>
      </c>
      <c r="N184" s="63">
        <f t="shared" si="166"/>
        <v>0</v>
      </c>
      <c r="O184" s="63">
        <f t="shared" si="167"/>
        <v>0</v>
      </c>
      <c r="P184" s="64">
        <f t="shared" si="168"/>
        <v>0</v>
      </c>
      <c r="Q184" s="330">
        <f>VLOOKUP(B184,Valores!$A$2:$O$300,14,FALSE)</f>
        <v>3.1300000000000001E-2</v>
      </c>
      <c r="R184" s="330" t="str">
        <f>VLOOKUP(B184,Valores!$A$2:$O$300,15,FALSE)</f>
        <v>UAR</v>
      </c>
      <c r="S184" s="322">
        <f t="shared" si="169"/>
        <v>0</v>
      </c>
      <c r="T184" s="322">
        <f t="shared" si="149"/>
        <v>0</v>
      </c>
      <c r="U184" s="322">
        <f t="shared" si="150"/>
        <v>0</v>
      </c>
      <c r="V184" s="322">
        <f t="shared" si="151"/>
        <v>0</v>
      </c>
      <c r="W184" s="322">
        <f t="shared" si="152"/>
        <v>0</v>
      </c>
      <c r="Y184" s="3">
        <f t="shared" si="153"/>
        <v>0</v>
      </c>
      <c r="Z184" s="323">
        <f t="shared" si="154"/>
        <v>0</v>
      </c>
      <c r="AB184" s="3">
        <f t="shared" si="155"/>
        <v>0</v>
      </c>
      <c r="AC184" s="323">
        <f t="shared" si="156"/>
        <v>0</v>
      </c>
      <c r="AE184" s="3">
        <f t="shared" si="157"/>
        <v>0</v>
      </c>
      <c r="AF184" s="323">
        <f t="shared" si="158"/>
        <v>0</v>
      </c>
      <c r="AH184" s="3">
        <f t="shared" si="159"/>
        <v>0</v>
      </c>
      <c r="AI184" s="323">
        <f t="shared" si="160"/>
        <v>0</v>
      </c>
      <c r="AK184" s="3">
        <f t="shared" si="161"/>
        <v>0</v>
      </c>
      <c r="AL184" s="323">
        <f t="shared" si="162"/>
        <v>0</v>
      </c>
    </row>
    <row r="185" spans="1:38" x14ac:dyDescent="0.2">
      <c r="A185" s="61">
        <v>10</v>
      </c>
      <c r="B185" s="28" t="s">
        <v>415</v>
      </c>
      <c r="C185" s="28" t="str">
        <f>VLOOKUP(B185,Valores!$A$2:$F$223,5,FALSE)</f>
        <v>m³</v>
      </c>
      <c r="D185" s="281">
        <v>16</v>
      </c>
      <c r="E185" s="209">
        <f>VLOOKUP($B185,Valores!$A$2:$G$300,6,FALSE)*VLOOKUP(VLOOKUP($B185,Indices_Poder!$B$5:$E$250,3,FALSE),Indices_Poder!$G$6:$N$28,4,FALSE)</f>
        <v>3532.8480140991414</v>
      </c>
      <c r="F185" s="289">
        <f>$E185*VLOOKUP(F$175,Regional!$A$2:$B$7,2,FALSE)</f>
        <v>3577.0086142753808</v>
      </c>
      <c r="G185" s="289">
        <f>$E185*VLOOKUP(G$175,Regional!$A$2:$B$7,2,FALSE)</f>
        <v>3437.8144025198744</v>
      </c>
      <c r="H185" s="289">
        <f>$E185*VLOOKUP(H$175,Regional!$A$2:$B$7,2,FALSE)</f>
        <v>3628.2349104798182</v>
      </c>
      <c r="I185" s="289">
        <f>$E185*VLOOKUP(I$175,Regional!$A$2:$B$7,2,FALSE)</f>
        <v>3553.3385325809168</v>
      </c>
      <c r="J185" s="290">
        <f>$E185*VLOOKUP(J$175,Regional!$A$2:$B$7,2,FALSE)</f>
        <v>3584.4275951049885</v>
      </c>
      <c r="K185" s="97">
        <f t="shared" si="163"/>
        <v>56525.568225586263</v>
      </c>
      <c r="L185" s="63">
        <f t="shared" si="164"/>
        <v>57232.137828406092</v>
      </c>
      <c r="M185" s="63">
        <f t="shared" si="165"/>
        <v>55005.030440317991</v>
      </c>
      <c r="N185" s="63">
        <f t="shared" si="166"/>
        <v>58051.75856767709</v>
      </c>
      <c r="O185" s="63">
        <f t="shared" si="167"/>
        <v>56853.416521294668</v>
      </c>
      <c r="P185" s="64">
        <f t="shared" si="168"/>
        <v>57350.841521679817</v>
      </c>
      <c r="Q185" s="330">
        <f>VLOOKUP(B185,Valores!$A$2:$O$300,14,FALSE)</f>
        <v>3.1300000000000001E-2</v>
      </c>
      <c r="R185" s="330" t="str">
        <f>VLOOKUP(B185,Valores!$A$2:$O$300,15,FALSE)</f>
        <v>COM</v>
      </c>
      <c r="S185" s="322">
        <f t="shared" si="169"/>
        <v>0</v>
      </c>
      <c r="T185" s="322">
        <f t="shared" si="149"/>
        <v>0</v>
      </c>
      <c r="U185" s="322">
        <f t="shared" si="150"/>
        <v>0</v>
      </c>
      <c r="V185" s="322">
        <f t="shared" si="151"/>
        <v>0</v>
      </c>
      <c r="W185" s="322">
        <f t="shared" si="152"/>
        <v>0</v>
      </c>
      <c r="Y185" s="3">
        <f t="shared" si="153"/>
        <v>57232.137828406092</v>
      </c>
      <c r="Z185" s="323">
        <f t="shared" si="154"/>
        <v>1791.3659140291109</v>
      </c>
      <c r="AB185" s="3">
        <f t="shared" si="155"/>
        <v>55005.030440317991</v>
      </c>
      <c r="AC185" s="323">
        <f t="shared" si="156"/>
        <v>1721.6574527819532</v>
      </c>
      <c r="AE185" s="3">
        <f t="shared" si="157"/>
        <v>58051.75856767709</v>
      </c>
      <c r="AF185" s="323">
        <f t="shared" si="158"/>
        <v>1817.0200431682931</v>
      </c>
      <c r="AH185" s="3">
        <f t="shared" si="159"/>
        <v>56853.416521294668</v>
      </c>
      <c r="AI185" s="323">
        <f t="shared" si="160"/>
        <v>1779.5119371165231</v>
      </c>
      <c r="AK185" s="3">
        <f t="shared" si="161"/>
        <v>57350.841521679817</v>
      </c>
      <c r="AL185" s="323">
        <f t="shared" si="162"/>
        <v>1795.0813396285782</v>
      </c>
    </row>
    <row r="186" spans="1:38" x14ac:dyDescent="0.2">
      <c r="A186" s="61">
        <v>11</v>
      </c>
      <c r="B186" s="28" t="s">
        <v>387</v>
      </c>
      <c r="C186" s="28" t="str">
        <f>VLOOKUP(B186,Valores!$A$2:$F$223,5,FALSE)</f>
        <v>m³</v>
      </c>
      <c r="D186" s="280">
        <v>18.98</v>
      </c>
      <c r="E186" s="209">
        <f>VLOOKUP($B186,Valores!$A$2:$G$300,6,FALSE)*VLOOKUP(VLOOKUP($B186,Indices_Poder!$B$5:$E$250,3,FALSE),Indices_Poder!$G$6:$N$28,4,FALSE)</f>
        <v>3532.8480140991414</v>
      </c>
      <c r="F186" s="289">
        <f>$E186*VLOOKUP(F$175,Regional!$A$2:$B$7,2,FALSE)</f>
        <v>3577.0086142753808</v>
      </c>
      <c r="G186" s="289">
        <f>$E186*VLOOKUP(G$175,Regional!$A$2:$B$7,2,FALSE)</f>
        <v>3437.8144025198744</v>
      </c>
      <c r="H186" s="289">
        <f>$E186*VLOOKUP(H$175,Regional!$A$2:$B$7,2,FALSE)</f>
        <v>3628.2349104798182</v>
      </c>
      <c r="I186" s="289">
        <f>$E186*VLOOKUP(I$175,Regional!$A$2:$B$7,2,FALSE)</f>
        <v>3553.3385325809168</v>
      </c>
      <c r="J186" s="290">
        <f>$E186*VLOOKUP(J$175,Regional!$A$2:$B$7,2,FALSE)</f>
        <v>3584.4275951049885</v>
      </c>
      <c r="K186" s="97">
        <f t="shared" si="163"/>
        <v>67053.455307601704</v>
      </c>
      <c r="L186" s="63">
        <f t="shared" si="164"/>
        <v>67891.623498946734</v>
      </c>
      <c r="M186" s="63">
        <f t="shared" si="165"/>
        <v>65249.71735982722</v>
      </c>
      <c r="N186" s="63">
        <f t="shared" si="166"/>
        <v>68863.898600906949</v>
      </c>
      <c r="O186" s="63">
        <f t="shared" si="167"/>
        <v>67442.365348385807</v>
      </c>
      <c r="P186" s="64">
        <f t="shared" si="168"/>
        <v>68032.43575509268</v>
      </c>
      <c r="Q186" s="330">
        <f>VLOOKUP(B186,Valores!$A$2:$O$300,14,FALSE)</f>
        <v>3.1300000000000001E-2</v>
      </c>
      <c r="R186" s="330" t="str">
        <f>VLOOKUP(B186,Valores!$A$2:$O$300,15,FALSE)</f>
        <v>COM</v>
      </c>
      <c r="S186" s="322">
        <f t="shared" si="169"/>
        <v>0</v>
      </c>
      <c r="T186" s="322">
        <f t="shared" si="149"/>
        <v>0</v>
      </c>
      <c r="U186" s="322">
        <f t="shared" si="150"/>
        <v>0</v>
      </c>
      <c r="V186" s="322">
        <f t="shared" si="151"/>
        <v>0</v>
      </c>
      <c r="W186" s="322">
        <f t="shared" si="152"/>
        <v>0</v>
      </c>
      <c r="Y186" s="3">
        <f t="shared" si="153"/>
        <v>67891.623498946734</v>
      </c>
      <c r="Z186" s="323">
        <f t="shared" si="154"/>
        <v>2125.0078155170327</v>
      </c>
      <c r="AB186" s="3">
        <f t="shared" si="155"/>
        <v>65249.71735982722</v>
      </c>
      <c r="AC186" s="323">
        <f t="shared" si="156"/>
        <v>2042.3161533625921</v>
      </c>
      <c r="AE186" s="3">
        <f t="shared" si="157"/>
        <v>68863.898600906949</v>
      </c>
      <c r="AF186" s="323">
        <f t="shared" si="158"/>
        <v>2155.4400262083877</v>
      </c>
      <c r="AH186" s="3">
        <f t="shared" si="159"/>
        <v>67442.365348385807</v>
      </c>
      <c r="AI186" s="323">
        <f t="shared" si="160"/>
        <v>2110.9460354044759</v>
      </c>
      <c r="AK186" s="3">
        <f t="shared" si="161"/>
        <v>68032.43575509268</v>
      </c>
      <c r="AL186" s="323">
        <f t="shared" si="162"/>
        <v>2129.415239134401</v>
      </c>
    </row>
    <row r="187" spans="1:38" x14ac:dyDescent="0.2">
      <c r="A187" s="61">
        <v>12</v>
      </c>
      <c r="B187" s="28" t="s">
        <v>409</v>
      </c>
      <c r="C187" s="28" t="str">
        <f>VLOOKUP(B187,Valores!$A$2:$F$223,5,FALSE)</f>
        <v>m³</v>
      </c>
      <c r="D187" s="281">
        <v>0</v>
      </c>
      <c r="E187" s="209">
        <f>VLOOKUP($B187,Valores!$A$2:$G$300,6,FALSE)*VLOOKUP(VLOOKUP($B187,Indices_Poder!$B$5:$E$250,3,FALSE),Indices_Poder!$G$6:$N$28,4,FALSE)</f>
        <v>3532.8480140991414</v>
      </c>
      <c r="F187" s="289">
        <f>$E187*VLOOKUP(F$175,Regional!$A$2:$B$7,2,FALSE)</f>
        <v>3577.0086142753808</v>
      </c>
      <c r="G187" s="289">
        <f>$E187*VLOOKUP(G$175,Regional!$A$2:$B$7,2,FALSE)</f>
        <v>3437.8144025198744</v>
      </c>
      <c r="H187" s="289">
        <f>$E187*VLOOKUP(H$175,Regional!$A$2:$B$7,2,FALSE)</f>
        <v>3628.2349104798182</v>
      </c>
      <c r="I187" s="289">
        <f>$E187*VLOOKUP(I$175,Regional!$A$2:$B$7,2,FALSE)</f>
        <v>3553.3385325809168</v>
      </c>
      <c r="J187" s="290">
        <f>$E187*VLOOKUP(J$175,Regional!$A$2:$B$7,2,FALSE)</f>
        <v>3584.4275951049885</v>
      </c>
      <c r="K187" s="97">
        <f t="shared" ref="K187:K188" si="170">D187*E187</f>
        <v>0</v>
      </c>
      <c r="L187" s="63">
        <f t="shared" si="164"/>
        <v>0</v>
      </c>
      <c r="M187" s="63">
        <f t="shared" si="165"/>
        <v>0</v>
      </c>
      <c r="N187" s="63">
        <f t="shared" si="166"/>
        <v>0</v>
      </c>
      <c r="O187" s="63">
        <f t="shared" si="167"/>
        <v>0</v>
      </c>
      <c r="P187" s="64">
        <f t="shared" si="168"/>
        <v>0</v>
      </c>
      <c r="Q187" s="330">
        <f>VLOOKUP(B187,Valores!$A$2:$O$300,14,FALSE)</f>
        <v>3.1300000000000001E-2</v>
      </c>
      <c r="R187" s="330" t="str">
        <f>VLOOKUP(B187,Valores!$A$2:$O$300,15,FALSE)</f>
        <v>COM</v>
      </c>
      <c r="S187" s="322">
        <f t="shared" si="169"/>
        <v>0</v>
      </c>
      <c r="T187" s="322">
        <f t="shared" si="149"/>
        <v>0</v>
      </c>
      <c r="U187" s="322">
        <f t="shared" si="150"/>
        <v>0</v>
      </c>
      <c r="V187" s="322">
        <f t="shared" si="151"/>
        <v>0</v>
      </c>
      <c r="W187" s="322">
        <f t="shared" si="152"/>
        <v>0</v>
      </c>
      <c r="Y187" s="3">
        <f t="shared" si="153"/>
        <v>0</v>
      </c>
      <c r="Z187" s="323">
        <f t="shared" si="154"/>
        <v>0</v>
      </c>
      <c r="AB187" s="3">
        <f t="shared" si="155"/>
        <v>0</v>
      </c>
      <c r="AC187" s="323">
        <f t="shared" si="156"/>
        <v>0</v>
      </c>
      <c r="AE187" s="3">
        <f t="shared" si="157"/>
        <v>0</v>
      </c>
      <c r="AF187" s="323">
        <f t="shared" si="158"/>
        <v>0</v>
      </c>
      <c r="AH187" s="3">
        <f t="shared" si="159"/>
        <v>0</v>
      </c>
      <c r="AI187" s="323">
        <f t="shared" si="160"/>
        <v>0</v>
      </c>
      <c r="AK187" s="3">
        <f t="shared" si="161"/>
        <v>0</v>
      </c>
      <c r="AL187" s="323">
        <f t="shared" si="162"/>
        <v>0</v>
      </c>
    </row>
    <row r="188" spans="1:38" x14ac:dyDescent="0.2">
      <c r="A188" s="61">
        <v>13</v>
      </c>
      <c r="B188" s="28" t="s">
        <v>411</v>
      </c>
      <c r="C188" s="28" t="str">
        <f>VLOOKUP(B188,Valores!$A$2:$F$223,5,FALSE)</f>
        <v>m³</v>
      </c>
      <c r="D188" s="281">
        <v>0</v>
      </c>
      <c r="E188" s="209">
        <f>VLOOKUP($B188,Valores!$A$2:$G$300,6,FALSE)*VLOOKUP(VLOOKUP($B188,Indices_Poder!$B$5:$E$250,3,FALSE),Indices_Poder!$G$6:$N$28,4,FALSE)</f>
        <v>3532.8480140991414</v>
      </c>
      <c r="F188" s="289">
        <f>$E188*VLOOKUP(F$175,Regional!$A$2:$B$7,2,FALSE)</f>
        <v>3577.0086142753808</v>
      </c>
      <c r="G188" s="289">
        <f>$E188*VLOOKUP(G$175,Regional!$A$2:$B$7,2,FALSE)</f>
        <v>3437.8144025198744</v>
      </c>
      <c r="H188" s="289">
        <f>$E188*VLOOKUP(H$175,Regional!$A$2:$B$7,2,FALSE)</f>
        <v>3628.2349104798182</v>
      </c>
      <c r="I188" s="289">
        <f>$E188*VLOOKUP(I$175,Regional!$A$2:$B$7,2,FALSE)</f>
        <v>3553.3385325809168</v>
      </c>
      <c r="J188" s="290">
        <f>$E188*VLOOKUP(J$175,Regional!$A$2:$B$7,2,FALSE)</f>
        <v>3584.4275951049885</v>
      </c>
      <c r="K188" s="97">
        <f t="shared" si="170"/>
        <v>0</v>
      </c>
      <c r="L188" s="63">
        <f t="shared" si="164"/>
        <v>0</v>
      </c>
      <c r="M188" s="63">
        <f t="shared" si="165"/>
        <v>0</v>
      </c>
      <c r="N188" s="63">
        <f t="shared" si="166"/>
        <v>0</v>
      </c>
      <c r="O188" s="63">
        <f t="shared" si="167"/>
        <v>0</v>
      </c>
      <c r="P188" s="64">
        <f t="shared" si="168"/>
        <v>0</v>
      </c>
      <c r="Q188" s="330">
        <f>VLOOKUP(B188,Valores!$A$2:$O$300,14,FALSE)</f>
        <v>3.1300000000000001E-2</v>
      </c>
      <c r="R188" s="330" t="str">
        <f>VLOOKUP(B188,Valores!$A$2:$O$300,15,FALSE)</f>
        <v>COM</v>
      </c>
      <c r="S188" s="322">
        <f t="shared" si="169"/>
        <v>0</v>
      </c>
      <c r="T188" s="322">
        <f t="shared" si="149"/>
        <v>0</v>
      </c>
      <c r="U188" s="322">
        <f t="shared" si="150"/>
        <v>0</v>
      </c>
      <c r="V188" s="322">
        <f t="shared" si="151"/>
        <v>0</v>
      </c>
      <c r="W188" s="322">
        <f t="shared" si="152"/>
        <v>0</v>
      </c>
      <c r="Y188" s="3">
        <f t="shared" si="153"/>
        <v>0</v>
      </c>
      <c r="Z188" s="323">
        <f t="shared" si="154"/>
        <v>0</v>
      </c>
      <c r="AB188" s="3">
        <f t="shared" si="155"/>
        <v>0</v>
      </c>
      <c r="AC188" s="323">
        <f t="shared" si="156"/>
        <v>0</v>
      </c>
      <c r="AE188" s="3">
        <f t="shared" si="157"/>
        <v>0</v>
      </c>
      <c r="AF188" s="323">
        <f t="shared" si="158"/>
        <v>0</v>
      </c>
      <c r="AH188" s="3">
        <f t="shared" si="159"/>
        <v>0</v>
      </c>
      <c r="AI188" s="323">
        <f t="shared" si="160"/>
        <v>0</v>
      </c>
      <c r="AK188" s="3">
        <f t="shared" si="161"/>
        <v>0</v>
      </c>
      <c r="AL188" s="323">
        <f t="shared" si="162"/>
        <v>0</v>
      </c>
    </row>
    <row r="189" spans="1:38" x14ac:dyDescent="0.2">
      <c r="A189" s="61">
        <v>14</v>
      </c>
      <c r="B189" s="28" t="s">
        <v>391</v>
      </c>
      <c r="C189" s="28" t="str">
        <f>VLOOKUP(B189,Valores!$A$2:$F$223,5,FALSE)</f>
        <v>m³</v>
      </c>
      <c r="D189" s="283">
        <v>60</v>
      </c>
      <c r="E189" s="209">
        <f>VLOOKUP($B189,Valores!$A$2:$G$300,6,FALSE)*VLOOKUP(VLOOKUP($B189,Indices_Poder!$B$5:$E$250,3,FALSE),Indices_Poder!$G$6:$N$28,4,FALSE)</f>
        <v>3532.8480140991414</v>
      </c>
      <c r="F189" s="289">
        <f>$E189*VLOOKUP(F$175,Regional!$A$2:$B$7,2,FALSE)</f>
        <v>3577.0086142753808</v>
      </c>
      <c r="G189" s="289">
        <f>$E189*VLOOKUP(G$175,Regional!$A$2:$B$7,2,FALSE)</f>
        <v>3437.8144025198744</v>
      </c>
      <c r="H189" s="289">
        <f>$E189*VLOOKUP(H$175,Regional!$A$2:$B$7,2,FALSE)</f>
        <v>3628.2349104798182</v>
      </c>
      <c r="I189" s="289">
        <f>$E189*VLOOKUP(I$175,Regional!$A$2:$B$7,2,FALSE)</f>
        <v>3553.3385325809168</v>
      </c>
      <c r="J189" s="290">
        <f>$E189*VLOOKUP(J$175,Regional!$A$2:$B$7,2,FALSE)</f>
        <v>3584.4275951049885</v>
      </c>
      <c r="K189" s="98">
        <f t="shared" si="163"/>
        <v>211970.88084594847</v>
      </c>
      <c r="L189" s="67">
        <f t="shared" si="164"/>
        <v>214620.51685652285</v>
      </c>
      <c r="M189" s="67">
        <f t="shared" si="165"/>
        <v>206268.86415119248</v>
      </c>
      <c r="N189" s="67">
        <f t="shared" si="166"/>
        <v>217694.09462878908</v>
      </c>
      <c r="O189" s="67">
        <f t="shared" si="167"/>
        <v>213200.31195485502</v>
      </c>
      <c r="P189" s="68">
        <f t="shared" si="168"/>
        <v>215065.65570629932</v>
      </c>
      <c r="Q189" s="330">
        <f>VLOOKUP(B189,Valores!$A$2:$O$300,14,FALSE)</f>
        <v>3.1300000000000001E-2</v>
      </c>
      <c r="R189" s="330" t="str">
        <f>VLOOKUP(B189,Valores!$A$2:$O$300,15,FALSE)</f>
        <v>COM</v>
      </c>
      <c r="S189" s="322">
        <f t="shared" si="169"/>
        <v>0</v>
      </c>
      <c r="T189" s="322">
        <f t="shared" si="149"/>
        <v>0</v>
      </c>
      <c r="U189" s="322">
        <f t="shared" si="150"/>
        <v>0</v>
      </c>
      <c r="V189" s="322">
        <f t="shared" si="151"/>
        <v>0</v>
      </c>
      <c r="W189" s="322">
        <f t="shared" si="152"/>
        <v>0</v>
      </c>
      <c r="Y189" s="3">
        <f t="shared" si="153"/>
        <v>214620.51685652285</v>
      </c>
      <c r="Z189" s="323">
        <f t="shared" si="154"/>
        <v>6717.6221776091652</v>
      </c>
      <c r="AB189" s="3">
        <f t="shared" si="155"/>
        <v>206268.86415119248</v>
      </c>
      <c r="AC189" s="323">
        <f t="shared" si="156"/>
        <v>6456.2154479323253</v>
      </c>
      <c r="AE189" s="3">
        <f t="shared" si="157"/>
        <v>217694.09462878908</v>
      </c>
      <c r="AF189" s="323">
        <f t="shared" si="158"/>
        <v>6813.8251618810982</v>
      </c>
      <c r="AH189" s="3">
        <f t="shared" si="159"/>
        <v>213200.31195485502</v>
      </c>
      <c r="AI189" s="323">
        <f t="shared" si="160"/>
        <v>6673.1697641869623</v>
      </c>
      <c r="AK189" s="3">
        <f t="shared" si="161"/>
        <v>215065.65570629932</v>
      </c>
      <c r="AL189" s="323">
        <f t="shared" si="162"/>
        <v>6731.5550236071695</v>
      </c>
    </row>
    <row r="190" spans="1:38" s="41" customFormat="1" x14ac:dyDescent="0.2">
      <c r="A190" s="36"/>
      <c r="B190" s="45" t="s">
        <v>20</v>
      </c>
      <c r="C190" s="37"/>
      <c r="D190" s="129"/>
      <c r="E190" s="94"/>
      <c r="F190" s="38"/>
      <c r="G190" s="38"/>
      <c r="H190" s="38"/>
      <c r="I190" s="38"/>
      <c r="J190" s="38"/>
      <c r="K190" s="95">
        <f t="shared" ref="K190:P190" si="171">SUM(K176:K189)</f>
        <v>5992664.5960090486</v>
      </c>
      <c r="L190" s="38">
        <f t="shared" si="171"/>
        <v>6067572.9034591625</v>
      </c>
      <c r="M190" s="38">
        <f t="shared" si="171"/>
        <v>5831461.9183764057</v>
      </c>
      <c r="N190" s="38">
        <f t="shared" si="171"/>
        <v>6154466.5401012925</v>
      </c>
      <c r="O190" s="38">
        <f t="shared" si="171"/>
        <v>6027422.050665901</v>
      </c>
      <c r="P190" s="38">
        <f t="shared" si="171"/>
        <v>6080157.4991107807</v>
      </c>
      <c r="S190" s="313">
        <f>SUMIF($Q176:$Q189,"&lt;&gt;Rateio",Z176:Z189)</f>
        <v>286157.35794357699</v>
      </c>
      <c r="T190" s="313">
        <f>SUMIF($Q176:$Q189,"&lt;&gt;Rateio",AC176:AC189)</f>
        <v>275021.95063199481</v>
      </c>
      <c r="U190" s="313">
        <f>SUMIF($Q176:$Q189,"&lt;&gt;Rateio",AF176:AF189)</f>
        <v>290255.4139338801</v>
      </c>
      <c r="V190" s="313">
        <f>SUMIF($Q176:$Q189,"&lt;&gt;Rateio",AI176:AI189)</f>
        <v>284263.77345150587</v>
      </c>
      <c r="W190" s="313">
        <f>SUMIF($Q176:$Q189,"&lt;&gt;Rateio",AL176:AL189)</f>
        <v>286750.86950079328</v>
      </c>
      <c r="Z190" s="325"/>
      <c r="AC190" s="325"/>
      <c r="AF190" s="325"/>
      <c r="AI190" s="325"/>
      <c r="AL190" s="325"/>
    </row>
    <row r="191" spans="1:38" s="41" customFormat="1" ht="12.75" hidden="1" customHeight="1" x14ac:dyDescent="0.2">
      <c r="A191" s="36"/>
      <c r="B191" s="37"/>
      <c r="C191" s="37"/>
      <c r="D191" s="129"/>
      <c r="E191" s="93" t="s">
        <v>58</v>
      </c>
      <c r="F191" s="84" t="s">
        <v>11</v>
      </c>
      <c r="G191" s="84" t="s">
        <v>12</v>
      </c>
      <c r="H191" s="84" t="s">
        <v>13</v>
      </c>
      <c r="I191" s="84" t="s">
        <v>14</v>
      </c>
      <c r="J191" s="84" t="s">
        <v>15</v>
      </c>
      <c r="K191" s="121"/>
      <c r="L191" s="38"/>
      <c r="M191" s="38"/>
      <c r="N191" s="38"/>
      <c r="O191" s="38"/>
      <c r="P191" s="38"/>
      <c r="S191" s="326"/>
      <c r="T191" s="326"/>
      <c r="U191" s="326"/>
      <c r="V191" s="326"/>
      <c r="W191" s="326"/>
      <c r="Z191" s="325"/>
      <c r="AC191" s="325"/>
      <c r="AF191" s="325"/>
      <c r="AI191" s="325"/>
      <c r="AL191" s="325"/>
    </row>
    <row r="192" spans="1:38" s="2" customFormat="1" ht="12.75" hidden="1" customHeight="1" x14ac:dyDescent="0.2">
      <c r="A192" s="11"/>
      <c r="B192" s="12" t="s">
        <v>163</v>
      </c>
      <c r="C192" s="12"/>
      <c r="D192" s="130"/>
      <c r="E192" s="99" t="e">
        <f>(SUMIF(#REF!,"Obras civis",K176:K189)+#REF!)*3.98%</f>
        <v>#REF!</v>
      </c>
      <c r="F192" s="14" t="e">
        <f>(SUMIF(#REF!,"Obras civis",L176:L189)+#REF!)*3.98%</f>
        <v>#REF!</v>
      </c>
      <c r="G192" s="14" t="e">
        <f>(SUMIF(#REF!,"Obras civis",M176:M189)+#REF!)*3.98%</f>
        <v>#REF!</v>
      </c>
      <c r="H192" s="14" t="e">
        <f>(SUMIF(#REF!,"Obras civis",N176:N189)+#REF!)*3.98%</f>
        <v>#REF!</v>
      </c>
      <c r="I192" s="14" t="e">
        <f>(SUMIF(#REF!,"Obras civis",O176:O189)+#REF!)*3.98%</f>
        <v>#REF!</v>
      </c>
      <c r="J192" s="14" t="e">
        <f>(SUMIF(#REF!,"Obras civis",P176:P189)+#REF!)*3.98%</f>
        <v>#REF!</v>
      </c>
      <c r="K192" s="99"/>
      <c r="L192" s="14"/>
      <c r="M192" s="14"/>
      <c r="N192" s="14"/>
      <c r="O192" s="14"/>
      <c r="P192" s="14"/>
      <c r="Q192" s="41"/>
      <c r="R192" s="41"/>
      <c r="S192" s="322"/>
      <c r="T192" s="322"/>
      <c r="U192" s="322"/>
      <c r="V192" s="322"/>
      <c r="W192" s="322"/>
      <c r="Z192" s="323"/>
      <c r="AC192" s="323"/>
      <c r="AF192" s="323"/>
      <c r="AI192" s="323"/>
      <c r="AL192" s="323"/>
    </row>
    <row r="193" spans="1:38" s="2" customFormat="1" ht="12.75" hidden="1" customHeight="1" x14ac:dyDescent="0.2">
      <c r="A193" s="11"/>
      <c r="B193" s="12" t="s">
        <v>22</v>
      </c>
      <c r="C193" s="31"/>
      <c r="D193" s="131"/>
      <c r="E193" s="100" t="e">
        <f>K190+#REF!+E192</f>
        <v>#REF!</v>
      </c>
      <c r="F193" s="32" t="e">
        <f>L190+#REF!+F192</f>
        <v>#REF!</v>
      </c>
      <c r="G193" s="32" t="e">
        <f>M190+#REF!+G192</f>
        <v>#REF!</v>
      </c>
      <c r="H193" s="32" t="e">
        <f>N190+#REF!+H192</f>
        <v>#REF!</v>
      </c>
      <c r="I193" s="32" t="e">
        <f>O190+#REF!+I192</f>
        <v>#REF!</v>
      </c>
      <c r="J193" s="32" t="e">
        <f>P190+#REF!+J192</f>
        <v>#REF!</v>
      </c>
      <c r="K193" s="100"/>
      <c r="L193" s="32"/>
      <c r="M193" s="32"/>
      <c r="N193" s="32"/>
      <c r="O193" s="32"/>
      <c r="P193" s="32"/>
      <c r="Q193" s="41"/>
      <c r="R193" s="41"/>
      <c r="S193" s="322"/>
      <c r="T193" s="322"/>
      <c r="U193" s="322"/>
      <c r="V193" s="322"/>
      <c r="W193" s="322"/>
      <c r="Z193" s="323"/>
      <c r="AC193" s="323"/>
      <c r="AF193" s="323"/>
      <c r="AI193" s="323"/>
      <c r="AL193" s="323"/>
    </row>
    <row r="194" spans="1:38" s="2" customFormat="1" ht="12.75" hidden="1" customHeight="1" x14ac:dyDescent="0.2">
      <c r="A194" s="11"/>
      <c r="B194" s="12" t="s">
        <v>155</v>
      </c>
      <c r="C194" s="12"/>
      <c r="D194" s="130"/>
      <c r="E194" s="99" t="e">
        <f>E193*2.7%</f>
        <v>#REF!</v>
      </c>
      <c r="F194" s="14" t="e">
        <f>F193*2.7%</f>
        <v>#REF!</v>
      </c>
      <c r="G194" s="14" t="e">
        <f t="shared" ref="G194:J194" si="172">G193*2.7%</f>
        <v>#REF!</v>
      </c>
      <c r="H194" s="14" t="e">
        <f t="shared" si="172"/>
        <v>#REF!</v>
      </c>
      <c r="I194" s="14" t="e">
        <f t="shared" si="172"/>
        <v>#REF!</v>
      </c>
      <c r="J194" s="14" t="e">
        <f t="shared" si="172"/>
        <v>#REF!</v>
      </c>
      <c r="K194" s="99"/>
      <c r="L194" s="14"/>
      <c r="M194" s="14"/>
      <c r="N194" s="14"/>
      <c r="O194" s="14"/>
      <c r="P194" s="14"/>
      <c r="Q194" s="41"/>
      <c r="R194" s="41"/>
      <c r="S194" s="322"/>
      <c r="T194" s="322"/>
      <c r="U194" s="322"/>
      <c r="V194" s="322"/>
      <c r="W194" s="322"/>
      <c r="Z194" s="323"/>
      <c r="AC194" s="323"/>
      <c r="AF194" s="323"/>
      <c r="AI194" s="323"/>
      <c r="AL194" s="323"/>
    </row>
    <row r="195" spans="1:38" s="2" customFormat="1" ht="12.75" hidden="1" customHeight="1" x14ac:dyDescent="0.2">
      <c r="A195" s="11"/>
      <c r="B195" s="12" t="s">
        <v>156</v>
      </c>
      <c r="C195" s="31"/>
      <c r="D195" s="131"/>
      <c r="E195" s="100" t="e">
        <f>E193*1.4%</f>
        <v>#REF!</v>
      </c>
      <c r="F195" s="32" t="e">
        <f>F193*1.4%</f>
        <v>#REF!</v>
      </c>
      <c r="G195" s="32" t="e">
        <f t="shared" ref="G195:J195" si="173">G193*1.4%</f>
        <v>#REF!</v>
      </c>
      <c r="H195" s="32" t="e">
        <f t="shared" si="173"/>
        <v>#REF!</v>
      </c>
      <c r="I195" s="32" t="e">
        <f t="shared" si="173"/>
        <v>#REF!</v>
      </c>
      <c r="J195" s="32" t="e">
        <f t="shared" si="173"/>
        <v>#REF!</v>
      </c>
      <c r="K195" s="100"/>
      <c r="L195" s="32"/>
      <c r="M195" s="32"/>
      <c r="N195" s="32"/>
      <c r="O195" s="32"/>
      <c r="P195" s="32"/>
      <c r="Q195" s="41"/>
      <c r="R195" s="41"/>
      <c r="S195" s="322"/>
      <c r="T195" s="322"/>
      <c r="U195" s="322"/>
      <c r="V195" s="322"/>
      <c r="W195" s="322"/>
      <c r="Z195" s="323"/>
      <c r="AC195" s="323"/>
      <c r="AF195" s="323"/>
      <c r="AI195" s="323"/>
      <c r="AL195" s="323"/>
    </row>
    <row r="196" spans="1:38" s="2" customFormat="1" ht="12.75" hidden="1" customHeight="1" x14ac:dyDescent="0.2">
      <c r="A196" s="11"/>
      <c r="B196" s="12" t="s">
        <v>160</v>
      </c>
      <c r="C196" s="12"/>
      <c r="D196" s="12"/>
      <c r="E196" s="99" t="e">
        <f>E193*3.99%</f>
        <v>#REF!</v>
      </c>
      <c r="F196" s="14" t="e">
        <f>F193*3.99%</f>
        <v>#REF!</v>
      </c>
      <c r="G196" s="14" t="e">
        <f t="shared" ref="G196:J196" si="174">G193*3.99%</f>
        <v>#REF!</v>
      </c>
      <c r="H196" s="14" t="e">
        <f t="shared" si="174"/>
        <v>#REF!</v>
      </c>
      <c r="I196" s="14" t="e">
        <f t="shared" si="174"/>
        <v>#REF!</v>
      </c>
      <c r="J196" s="14" t="e">
        <f t="shared" si="174"/>
        <v>#REF!</v>
      </c>
      <c r="K196" s="99"/>
      <c r="L196" s="14"/>
      <c r="M196" s="14"/>
      <c r="N196" s="14"/>
      <c r="O196" s="14"/>
      <c r="P196" s="14"/>
      <c r="Q196" s="41"/>
      <c r="R196" s="41"/>
      <c r="S196" s="322"/>
      <c r="T196" s="322"/>
      <c r="U196" s="322"/>
      <c r="V196" s="322"/>
      <c r="W196" s="322"/>
      <c r="Z196" s="323"/>
      <c r="AC196" s="323"/>
      <c r="AF196" s="323"/>
      <c r="AI196" s="323"/>
      <c r="AL196" s="323"/>
    </row>
    <row r="197" spans="1:38" s="2" customFormat="1" ht="12.75" hidden="1" customHeight="1" x14ac:dyDescent="0.2">
      <c r="A197" s="11"/>
      <c r="B197" s="33" t="s">
        <v>157</v>
      </c>
      <c r="C197" s="33"/>
      <c r="D197" s="132"/>
      <c r="E197" s="101" t="e">
        <f>E193*2.7%</f>
        <v>#REF!</v>
      </c>
      <c r="F197" s="34" t="e">
        <f>F193*2.7%</f>
        <v>#REF!</v>
      </c>
      <c r="G197" s="34" t="e">
        <f t="shared" ref="G197:J197" si="175">G193*2.7%</f>
        <v>#REF!</v>
      </c>
      <c r="H197" s="34" t="e">
        <f t="shared" si="175"/>
        <v>#REF!</v>
      </c>
      <c r="I197" s="34" t="e">
        <f t="shared" si="175"/>
        <v>#REF!</v>
      </c>
      <c r="J197" s="34" t="e">
        <f t="shared" si="175"/>
        <v>#REF!</v>
      </c>
      <c r="K197" s="101"/>
      <c r="L197" s="34"/>
      <c r="M197" s="34"/>
      <c r="N197" s="34"/>
      <c r="O197" s="34"/>
      <c r="P197" s="34"/>
      <c r="Q197" s="41"/>
      <c r="R197" s="41"/>
      <c r="S197" s="322"/>
      <c r="T197" s="322"/>
      <c r="U197" s="322"/>
      <c r="V197" s="322"/>
      <c r="W197" s="322"/>
      <c r="Z197" s="323"/>
      <c r="AC197" s="323"/>
      <c r="AF197" s="323"/>
      <c r="AI197" s="323"/>
      <c r="AL197" s="323"/>
    </row>
    <row r="198" spans="1:38" s="2" customFormat="1" ht="12.75" hidden="1" customHeight="1" x14ac:dyDescent="0.2">
      <c r="A198" s="11"/>
      <c r="B198" s="12" t="s">
        <v>23</v>
      </c>
      <c r="C198" s="12"/>
      <c r="D198" s="130"/>
      <c r="E198" s="101" t="e">
        <f>E193+E194+E195+E196+E197</f>
        <v>#REF!</v>
      </c>
      <c r="F198" s="14" t="e">
        <f>F193+F194+F195+F196+F197</f>
        <v>#REF!</v>
      </c>
      <c r="G198" s="14" t="e">
        <f t="shared" ref="G198:J198" si="176">G193+G194+G195+G196+G197</f>
        <v>#REF!</v>
      </c>
      <c r="H198" s="14" t="e">
        <f t="shared" si="176"/>
        <v>#REF!</v>
      </c>
      <c r="I198" s="14" t="e">
        <f t="shared" si="176"/>
        <v>#REF!</v>
      </c>
      <c r="J198" s="14" t="e">
        <f t="shared" si="176"/>
        <v>#REF!</v>
      </c>
      <c r="K198" s="99"/>
      <c r="L198" s="14"/>
      <c r="M198" s="14"/>
      <c r="N198" s="14"/>
      <c r="O198" s="14"/>
      <c r="P198" s="14"/>
      <c r="Q198" s="41"/>
      <c r="R198" s="41"/>
      <c r="S198" s="322"/>
      <c r="T198" s="322"/>
      <c r="U198" s="322"/>
      <c r="V198" s="322"/>
      <c r="W198" s="322"/>
      <c r="Z198" s="323"/>
      <c r="AC198" s="323"/>
      <c r="AF198" s="323"/>
      <c r="AI198" s="323"/>
      <c r="AL198" s="323"/>
    </row>
    <row r="199" spans="1:38" s="2" customFormat="1" ht="12.75" hidden="1" customHeight="1" x14ac:dyDescent="0.2">
      <c r="A199" s="12"/>
      <c r="B199" s="12" t="s">
        <v>24</v>
      </c>
      <c r="C199" s="12"/>
      <c r="D199" s="130"/>
      <c r="E199" s="99" t="e">
        <f t="shared" ref="E199:J199" si="177">E198*3%</f>
        <v>#REF!</v>
      </c>
      <c r="F199" s="14" t="e">
        <f t="shared" si="177"/>
        <v>#REF!</v>
      </c>
      <c r="G199" s="14" t="e">
        <f t="shared" si="177"/>
        <v>#REF!</v>
      </c>
      <c r="H199" s="14" t="e">
        <f t="shared" si="177"/>
        <v>#REF!</v>
      </c>
      <c r="I199" s="14" t="e">
        <f t="shared" si="177"/>
        <v>#REF!</v>
      </c>
      <c r="J199" s="14" t="e">
        <f t="shared" si="177"/>
        <v>#REF!</v>
      </c>
      <c r="K199" s="99"/>
      <c r="L199" s="14"/>
      <c r="M199" s="14"/>
      <c r="N199" s="14"/>
      <c r="O199" s="14"/>
      <c r="P199" s="14"/>
      <c r="Q199" s="41"/>
      <c r="R199" s="41"/>
      <c r="S199" s="322"/>
      <c r="T199" s="322"/>
      <c r="U199" s="322"/>
      <c r="V199" s="322"/>
      <c r="W199" s="322"/>
      <c r="Z199" s="323"/>
      <c r="AC199" s="323"/>
      <c r="AF199" s="323"/>
      <c r="AI199" s="323"/>
      <c r="AL199" s="323"/>
    </row>
    <row r="200" spans="1:38" s="2" customFormat="1" ht="12.75" hidden="1" customHeight="1" x14ac:dyDescent="0.2">
      <c r="A200" s="35"/>
      <c r="B200" s="35" t="s">
        <v>158</v>
      </c>
      <c r="C200" s="35"/>
      <c r="D200" s="133"/>
      <c r="E200" s="102" t="e">
        <f>E198*2.7%</f>
        <v>#REF!</v>
      </c>
      <c r="F200" s="13" t="e">
        <f>F198*2.7%</f>
        <v>#REF!</v>
      </c>
      <c r="G200" s="13" t="e">
        <f t="shared" ref="G200:J200" si="178">G198*2.7%</f>
        <v>#REF!</v>
      </c>
      <c r="H200" s="13" t="e">
        <f t="shared" si="178"/>
        <v>#REF!</v>
      </c>
      <c r="I200" s="13" t="e">
        <f t="shared" si="178"/>
        <v>#REF!</v>
      </c>
      <c r="J200" s="13" t="e">
        <f t="shared" si="178"/>
        <v>#REF!</v>
      </c>
      <c r="K200" s="102"/>
      <c r="L200" s="13"/>
      <c r="M200" s="13"/>
      <c r="N200" s="13"/>
      <c r="O200" s="13"/>
      <c r="P200" s="13"/>
      <c r="Q200" s="41"/>
      <c r="R200" s="41"/>
      <c r="S200" s="322"/>
      <c r="T200" s="322"/>
      <c r="U200" s="322"/>
      <c r="V200" s="322"/>
      <c r="W200" s="322"/>
      <c r="Z200" s="323"/>
      <c r="AC200" s="323"/>
      <c r="AF200" s="323"/>
      <c r="AI200" s="323"/>
      <c r="AL200" s="323"/>
    </row>
    <row r="201" spans="1:38" s="41" customFormat="1" x14ac:dyDescent="0.2">
      <c r="A201" s="36"/>
      <c r="B201" s="37" t="s">
        <v>25</v>
      </c>
      <c r="C201" s="37"/>
      <c r="D201" s="129"/>
      <c r="E201" s="94">
        <f>K190*(1+Entrada!$I$13)</f>
        <v>8332200.8542909818</v>
      </c>
      <c r="F201" s="38">
        <f>L190*(1+Entrada!$I$13)</f>
        <v>8436353.3649696205</v>
      </c>
      <c r="G201" s="38">
        <f>M190*(1+Entrada!$I$13)</f>
        <v>8108064.6513105547</v>
      </c>
      <c r="H201" s="38">
        <f>N190*(1+Entrada!$I$13)</f>
        <v>8557170.2773568369</v>
      </c>
      <c r="I201" s="38">
        <f>O190*(1+Entrada!$I$13)</f>
        <v>8380527.6192458691</v>
      </c>
      <c r="J201" s="38">
        <f>P190*(1+Entrada!$I$13)</f>
        <v>8453850.9867636301</v>
      </c>
      <c r="K201" s="94"/>
      <c r="L201" s="38"/>
      <c r="M201" s="38"/>
      <c r="N201" s="38"/>
      <c r="O201" s="38"/>
      <c r="P201" s="38"/>
      <c r="S201" s="313">
        <f>SUMIF($Q176:$Q189,"&lt;&gt;Rateio",Y176:Y189)</f>
        <v>9956459.4094170723</v>
      </c>
      <c r="T201" s="313">
        <f>SUMIF($Q176:$Q189,"&lt;&gt;Rateio",AB176:AB189)</f>
        <v>9569017.927213585</v>
      </c>
      <c r="U201" s="313">
        <f>SUMIF($Q176:$Q189,"&lt;&gt;Rateio",AE176:AE189)</f>
        <v>10099045.741700083</v>
      </c>
      <c r="V201" s="313">
        <f>SUMIF($Q176:$Q189,"&lt;&gt;Rateio",AH176:AH189)</f>
        <v>9890574.6903621648</v>
      </c>
      <c r="W201" s="313">
        <f>SUMIF($Q176:$Q189,"&lt;&gt;Rateio",AK176:AK189)</f>
        <v>9977109.8437477164</v>
      </c>
      <c r="Z201" s="325"/>
      <c r="AC201" s="325"/>
      <c r="AF201" s="325"/>
      <c r="AI201" s="325"/>
      <c r="AL201" s="325"/>
    </row>
    <row r="202" spans="1:38" s="2" customFormat="1" x14ac:dyDescent="0.2">
      <c r="C202" s="52"/>
      <c r="E202" s="88">
        <f>AVERAGE(F202:J202)</f>
        <v>2.874087526263825E-2</v>
      </c>
      <c r="F202" s="327">
        <f>S202</f>
        <v>2.874087526263825E-2</v>
      </c>
      <c r="G202" s="328">
        <f>T202</f>
        <v>2.8740875262638244E-2</v>
      </c>
      <c r="H202" s="328">
        <f>U202</f>
        <v>2.8740875262638254E-2</v>
      </c>
      <c r="I202" s="328">
        <f>V202</f>
        <v>2.8740875262638247E-2</v>
      </c>
      <c r="J202" s="329">
        <f>W202</f>
        <v>2.8740875262638247E-2</v>
      </c>
      <c r="K202" s="87"/>
      <c r="L202" s="87"/>
      <c r="M202" s="87"/>
      <c r="N202" s="3"/>
      <c r="O202" s="3"/>
      <c r="P202" s="3"/>
      <c r="Q202" s="364"/>
      <c r="R202" s="41"/>
      <c r="S202" s="308">
        <f>S190/S201</f>
        <v>2.874087526263825E-2</v>
      </c>
      <c r="T202" s="308">
        <f>T190/T201</f>
        <v>2.8740875262638244E-2</v>
      </c>
      <c r="U202" s="308">
        <f>U190/U201</f>
        <v>2.8740875262638254E-2</v>
      </c>
      <c r="V202" s="308">
        <f>V190/V201</f>
        <v>2.8740875262638247E-2</v>
      </c>
      <c r="W202" s="308">
        <f>W190/W201</f>
        <v>2.8740875262638247E-2</v>
      </c>
      <c r="Y202" s="324"/>
      <c r="Z202" s="309"/>
      <c r="AB202" s="324"/>
      <c r="AC202" s="309"/>
      <c r="AE202" s="324"/>
      <c r="AF202" s="309"/>
      <c r="AH202" s="324"/>
      <c r="AI202" s="309"/>
      <c r="AK202" s="324"/>
      <c r="AL202" s="309"/>
    </row>
    <row r="203" spans="1:38" s="41" customFormat="1" x14ac:dyDescent="0.2">
      <c r="C203" s="366"/>
      <c r="E203" s="362"/>
      <c r="F203" s="363"/>
      <c r="G203" s="363"/>
      <c r="H203" s="363"/>
      <c r="I203" s="363"/>
      <c r="J203" s="363"/>
      <c r="K203" s="367"/>
      <c r="L203" s="367"/>
      <c r="M203" s="367"/>
      <c r="N203" s="364"/>
      <c r="O203" s="364"/>
      <c r="P203" s="364"/>
      <c r="Q203" s="364"/>
    </row>
    <row r="204" spans="1:38" s="2" customFormat="1" x14ac:dyDescent="0.2">
      <c r="C204" s="52"/>
      <c r="E204" s="85"/>
      <c r="F204" s="87"/>
      <c r="G204" s="87"/>
      <c r="H204" s="87"/>
      <c r="I204" s="87"/>
      <c r="J204" s="87"/>
      <c r="K204" s="87"/>
      <c r="L204" s="87"/>
      <c r="M204" s="87"/>
      <c r="N204" s="3"/>
      <c r="O204" s="3"/>
      <c r="P204" s="3"/>
      <c r="Q204" s="364"/>
      <c r="R204" s="41"/>
    </row>
    <row r="205" spans="1:38" s="5" customFormat="1" ht="12.75" customHeight="1" x14ac:dyDescent="0.2">
      <c r="B205" s="523" t="s">
        <v>50</v>
      </c>
      <c r="C205" s="70"/>
      <c r="D205" s="52"/>
      <c r="E205" s="87"/>
      <c r="F205" s="170"/>
      <c r="G205" s="52"/>
      <c r="H205" s="53"/>
      <c r="I205" s="54"/>
      <c r="J205" s="6"/>
      <c r="K205" s="6"/>
      <c r="L205" s="112"/>
      <c r="M205" s="6"/>
      <c r="N205" s="6"/>
      <c r="Q205" s="382"/>
      <c r="R205" s="382"/>
      <c r="S205" s="359" t="s">
        <v>11</v>
      </c>
      <c r="T205" s="359" t="s">
        <v>12</v>
      </c>
      <c r="U205" s="359" t="s">
        <v>13</v>
      </c>
      <c r="V205" s="359" t="s">
        <v>14</v>
      </c>
      <c r="W205" s="359" t="s">
        <v>15</v>
      </c>
      <c r="Y205" s="360"/>
      <c r="Z205" s="361"/>
      <c r="AB205" s="360"/>
      <c r="AC205" s="361"/>
      <c r="AE205" s="360"/>
      <c r="AF205" s="361"/>
      <c r="AH205" s="360"/>
      <c r="AI205" s="361"/>
      <c r="AK205" s="360"/>
      <c r="AL205" s="361"/>
    </row>
    <row r="206" spans="1:38" s="5" customFormat="1" ht="12.75" customHeight="1" x14ac:dyDescent="0.2">
      <c r="B206" s="523"/>
      <c r="C206" s="71"/>
      <c r="D206" s="55"/>
      <c r="E206" s="89"/>
      <c r="F206" s="87"/>
      <c r="G206" s="55"/>
      <c r="H206" s="56"/>
      <c r="I206" s="56"/>
      <c r="J206" s="6"/>
      <c r="K206" s="6"/>
      <c r="L206" s="112"/>
      <c r="M206" s="6"/>
      <c r="N206" s="6"/>
      <c r="Q206" s="41" t="s">
        <v>535</v>
      </c>
      <c r="R206" s="382"/>
      <c r="S206" s="313">
        <f>SUMIF($Q209:$Q222,"Rateio",L209:L222)+F234</f>
        <v>8467935.2231866159</v>
      </c>
      <c r="T206" s="313">
        <f>SUMIF($Q209:$Q222,"Rateio",M209:M222)+G234</f>
        <v>8138417.5463534771</v>
      </c>
      <c r="U206" s="313">
        <f>SUMIF($Q209:$Q222,"Rateio",N209:N222)+H234</f>
        <v>8589204.4189754594</v>
      </c>
      <c r="V206" s="313">
        <f>SUMIF($Q209:$Q222,"Rateio",O209:O222)+I234</f>
        <v>8411900.4913393557</v>
      </c>
      <c r="W206" s="313">
        <f>SUMIF($Q209:$Q222,"Rateio",P209:P222)+J234</f>
        <v>8485498.348093966</v>
      </c>
      <c r="Z206" s="314"/>
      <c r="AC206" s="314"/>
      <c r="AF206" s="314"/>
      <c r="AI206" s="314"/>
      <c r="AL206" s="314"/>
    </row>
    <row r="207" spans="1:38" s="8" customFormat="1" x14ac:dyDescent="0.2">
      <c r="A207" s="512" t="s">
        <v>16</v>
      </c>
      <c r="B207" s="526" t="s">
        <v>17</v>
      </c>
      <c r="C207" s="512" t="s">
        <v>0</v>
      </c>
      <c r="D207" s="527" t="s">
        <v>18</v>
      </c>
      <c r="E207" s="92">
        <f>$E$8</f>
        <v>42917</v>
      </c>
      <c r="F207" s="518" t="str">
        <f>$F$8</f>
        <v>Preço Unitário</v>
      </c>
      <c r="G207" s="518"/>
      <c r="H207" s="518"/>
      <c r="I207" s="518"/>
      <c r="J207" s="518"/>
      <c r="K207" s="92">
        <f>$K$8</f>
        <v>42917</v>
      </c>
      <c r="L207" s="516" t="str">
        <f>$L$8</f>
        <v>Preço Total</v>
      </c>
      <c r="M207" s="516"/>
      <c r="N207" s="516"/>
      <c r="O207" s="516"/>
      <c r="P207" s="516"/>
      <c r="Q207" s="424" t="s">
        <v>536</v>
      </c>
      <c r="R207" s="383"/>
      <c r="S207" s="313">
        <f>SUMIF($R209:$R222,"UAR",L209:L222)</f>
        <v>5750542.8501148978</v>
      </c>
      <c r="T207" s="313">
        <f>SUMIF($R209:$R222,"UAR",M209:M222)</f>
        <v>5526768.6394536365</v>
      </c>
      <c r="U207" s="313">
        <f>SUMIF($R209:$R222,"UAR",N209:N222)</f>
        <v>5832896.3032770362</v>
      </c>
      <c r="V207" s="313">
        <f>SUMIF($R209:$R222,"UAR",O209:O222)</f>
        <v>5712489.8752054954</v>
      </c>
      <c r="W207" s="313">
        <f>SUMIF($R209:$R222,"UAR",P209:P222)</f>
        <v>5762469.9019521736</v>
      </c>
      <c r="Z207" s="316"/>
      <c r="AC207" s="316"/>
      <c r="AF207" s="316"/>
      <c r="AI207" s="316"/>
      <c r="AL207" s="316"/>
    </row>
    <row r="208" spans="1:38" s="9" customFormat="1" x14ac:dyDescent="0.2">
      <c r="A208" s="512"/>
      <c r="B208" s="513"/>
      <c r="C208" s="512"/>
      <c r="D208" s="528"/>
      <c r="E208" s="90" t="s">
        <v>58</v>
      </c>
      <c r="F208" s="285" t="s">
        <v>11</v>
      </c>
      <c r="G208" s="285" t="s">
        <v>12</v>
      </c>
      <c r="H208" s="285" t="s">
        <v>13</v>
      </c>
      <c r="I208" s="285" t="s">
        <v>14</v>
      </c>
      <c r="J208" s="285" t="s">
        <v>15</v>
      </c>
      <c r="K208" s="90" t="s">
        <v>58</v>
      </c>
      <c r="L208" s="42" t="s">
        <v>11</v>
      </c>
      <c r="M208" s="42" t="s">
        <v>12</v>
      </c>
      <c r="N208" s="42" t="s">
        <v>13</v>
      </c>
      <c r="O208" s="42" t="s">
        <v>14</v>
      </c>
      <c r="P208" s="42" t="s">
        <v>15</v>
      </c>
      <c r="Q208" s="424" t="s">
        <v>537</v>
      </c>
      <c r="R208" s="425"/>
      <c r="S208" s="317">
        <f>S207/S206</f>
        <v>0.67909622576811335</v>
      </c>
      <c r="T208" s="317">
        <f>T207/T206</f>
        <v>0.67909622576811346</v>
      </c>
      <c r="U208" s="317">
        <f>U207/U206</f>
        <v>0.67909622576811346</v>
      </c>
      <c r="V208" s="317">
        <f>V207/V206</f>
        <v>0.67909622576811346</v>
      </c>
      <c r="W208" s="317">
        <f>W207/W206</f>
        <v>0.67909622576811346</v>
      </c>
      <c r="Y208" s="318"/>
      <c r="Z208" s="319"/>
      <c r="AB208" s="318"/>
      <c r="AC208" s="319"/>
      <c r="AE208" s="318"/>
      <c r="AF208" s="319"/>
      <c r="AH208" s="318"/>
      <c r="AI208" s="319"/>
      <c r="AL208" s="320"/>
    </row>
    <row r="209" spans="1:38" x14ac:dyDescent="0.2">
      <c r="A209" s="57">
        <v>1</v>
      </c>
      <c r="B209" s="40" t="s">
        <v>10</v>
      </c>
      <c r="C209" s="28" t="str">
        <f>VLOOKUP(B209,Valores!$A$2:$F$223,5,FALSE)</f>
        <v>unid.</v>
      </c>
      <c r="D209" s="279">
        <v>1</v>
      </c>
      <c r="E209" s="178">
        <f>EXP(10.90679)*POWER(Resumo!$C$39,0.38282)*POWER(Resumo!$D$39,0.00247)*POWER(Resumo!$E$39,0.45363)*(IF(Resumo!$F$39="ONAN/ONAF",0.8,IF(Resumo!$F$39="ONAN/ONAF/ONAF",1,1.1)))*1.024659*(1+Valores!$H$164)*(1+Valores!$I$164)*(1+Valores!$J$164)*VLOOKUP(VLOOKUP($B209,Indices_Poder!$B$5:$E$250,3,FALSE),Indices_Poder!$G$6:$N$28,8,FALSE)</f>
        <v>5654505.7461554948</v>
      </c>
      <c r="F209" s="289">
        <f>$E209*VLOOKUP(F$208,Regional!$A$2:$B$7,2,FALSE)</f>
        <v>5725187.067982438</v>
      </c>
      <c r="G209" s="289">
        <f>$E209*VLOOKUP(G$208,Regional!$A$2:$B$7,2,FALSE)</f>
        <v>5502399.5415839115</v>
      </c>
      <c r="H209" s="289">
        <f>$E209*VLOOKUP(H$208,Regional!$A$2:$B$7,2,FALSE)</f>
        <v>5807177.4013016922</v>
      </c>
      <c r="I209" s="289">
        <f>$E209*VLOOKUP(I$208,Regional!$A$2:$B$7,2,FALSE)</f>
        <v>5687301.8794831969</v>
      </c>
      <c r="J209" s="290">
        <f>$E209*VLOOKUP(J$208,Regional!$A$2:$B$7,2,FALSE)</f>
        <v>5737061.530049365</v>
      </c>
      <c r="K209" s="96">
        <f>D209*E209</f>
        <v>5654505.7461554948</v>
      </c>
      <c r="L209" s="58">
        <f>D209*F209</f>
        <v>5725187.067982438</v>
      </c>
      <c r="M209" s="58">
        <f>D209*G209</f>
        <v>5502399.5415839115</v>
      </c>
      <c r="N209" s="58">
        <f>D209*H209</f>
        <v>5807177.4013016922</v>
      </c>
      <c r="O209" s="58">
        <f>D209*I209</f>
        <v>5687301.8794831969</v>
      </c>
      <c r="P209" s="59">
        <f>D209*J209</f>
        <v>5737061.530049365</v>
      </c>
      <c r="Q209" s="330">
        <f>VLOOKUP(B209,Valores!$A$2:$O$300,14,FALSE)</f>
        <v>2.86E-2</v>
      </c>
      <c r="R209" s="330" t="str">
        <f>VLOOKUP(B209,Valores!$A$2:$O$300,15,FALSE)</f>
        <v>UAR</v>
      </c>
      <c r="S209" s="322">
        <f t="shared" ref="S209:S222" si="179">IF($R209="UAR",L209*S$208,0)</f>
        <v>3887952.9296832848</v>
      </c>
      <c r="T209" s="322">
        <f t="shared" ref="T209:T222" si="180">IF($R209="UAR",M209*T$208,0)</f>
        <v>3736658.7613578318</v>
      </c>
      <c r="U209" s="322">
        <f t="shared" ref="U209:U222" si="181">IF($R209="UAR",N209*U$208,0)</f>
        <v>3943632.2555898605</v>
      </c>
      <c r="V209" s="322">
        <f t="shared" ref="V209:V222" si="182">IF($R209="UAR",O209*V$208,0)</f>
        <v>3862225.2411609371</v>
      </c>
      <c r="W209" s="322">
        <f t="shared" ref="W209:W222" si="183">IF($R209="UAR",P209*W$208,0)</f>
        <v>3896016.8320559622</v>
      </c>
      <c r="Y209" s="3">
        <f t="shared" ref="Y209:Y222" si="184">L209+S209</f>
        <v>9613139.9976657219</v>
      </c>
      <c r="Z209" s="323">
        <f t="shared" ref="Z209:Z222" si="185">IF($Q209="rateio",0,Y209*$Q209)</f>
        <v>274935.80393323966</v>
      </c>
      <c r="AB209" s="3">
        <f t="shared" ref="AB209:AB222" si="186">M209+T209</f>
        <v>9239058.3029417433</v>
      </c>
      <c r="AC209" s="323">
        <f t="shared" ref="AC209:AC222" si="187">IF($Q209="rateio",0,AB209*$Q209)</f>
        <v>264237.06746413384</v>
      </c>
      <c r="AE209" s="3">
        <f t="shared" ref="AE209:AE222" si="188">N209+U209</f>
        <v>9750809.6568915527</v>
      </c>
      <c r="AF209" s="323">
        <f t="shared" ref="AF209:AF222" si="189">IF($Q209="rateio",0,AE209*$Q209)</f>
        <v>278873.15618709842</v>
      </c>
      <c r="AH209" s="3">
        <f t="shared" ref="AH209:AH222" si="190">V209+O209</f>
        <v>9549527.1206441335</v>
      </c>
      <c r="AI209" s="323">
        <f t="shared" ref="AI209:AI222" si="191">IF($Q209="rateio",0,AH209*$Q209)</f>
        <v>273116.47565042222</v>
      </c>
      <c r="AK209" s="3">
        <f t="shared" ref="AK209:AK222" si="192">P209+W209</f>
        <v>9633078.3621053267</v>
      </c>
      <c r="AL209" s="323">
        <f t="shared" ref="AL209:AL222" si="193">IF($Q209="rateio",0,AK209*$Q209)</f>
        <v>275506.04115621233</v>
      </c>
    </row>
    <row r="210" spans="1:38" x14ac:dyDescent="0.2">
      <c r="A210" s="61">
        <v>2</v>
      </c>
      <c r="B210" s="28" t="s">
        <v>410</v>
      </c>
      <c r="C210" s="28" t="str">
        <f>VLOOKUP(B210,Valores!$A$2:$F$223,5,FALSE)</f>
        <v>unid.</v>
      </c>
      <c r="D210" s="281">
        <v>0</v>
      </c>
      <c r="E210" s="209">
        <f>VLOOKUP($B210,Valores!$A$2:$G$300,6,FALSE)*VLOOKUP(VLOOKUP($B210,Indices_Poder!$B$5:$E$250,3,FALSE),Indices_Poder!$G$6:$N$28,4,FALSE)</f>
        <v>1568.6315587113145</v>
      </c>
      <c r="F210" s="289">
        <f>$E210*VLOOKUP(F$208,Regional!$A$2:$B$7,2,FALSE)</f>
        <v>1588.2394531952059</v>
      </c>
      <c r="G210" s="289">
        <f>$E210*VLOOKUP(G$208,Regional!$A$2:$B$7,2,FALSE)</f>
        <v>1526.4353697819802</v>
      </c>
      <c r="H210" s="289">
        <f>$E210*VLOOKUP(H$208,Regional!$A$2:$B$7,2,FALSE)</f>
        <v>1610.9846107965197</v>
      </c>
      <c r="I210" s="289">
        <f>$E210*VLOOKUP(I$208,Regional!$A$2:$B$7,2,FALSE)</f>
        <v>1577.7296217518401</v>
      </c>
      <c r="J210" s="290">
        <f>$E210*VLOOKUP(J$208,Regional!$A$2:$B$7,2,FALSE)</f>
        <v>1591.5335794684995</v>
      </c>
      <c r="K210" s="97">
        <f t="shared" ref="K210:K222" si="194">D210*E210</f>
        <v>0</v>
      </c>
      <c r="L210" s="63">
        <f t="shared" ref="L210:L222" si="195">$D210*F210</f>
        <v>0</v>
      </c>
      <c r="M210" s="63">
        <f t="shared" ref="M210:M222" si="196">$D210*G210</f>
        <v>0</v>
      </c>
      <c r="N210" s="63">
        <f t="shared" ref="N210:N222" si="197">$D210*H210</f>
        <v>0</v>
      </c>
      <c r="O210" s="63">
        <f t="shared" ref="O210:O222" si="198">$D210*I210</f>
        <v>0</v>
      </c>
      <c r="P210" s="64">
        <f t="shared" ref="P210:P222" si="199">$D210*J210</f>
        <v>0</v>
      </c>
      <c r="Q210" s="330">
        <f>VLOOKUP(B210,Valores!$A$2:$O$300,14,FALSE)</f>
        <v>2.7E-2</v>
      </c>
      <c r="R210" s="330" t="str">
        <f>VLOOKUP(B210,Valores!$A$2:$O$300,15,FALSE)</f>
        <v>COM</v>
      </c>
      <c r="S210" s="322">
        <f t="shared" si="179"/>
        <v>0</v>
      </c>
      <c r="T210" s="322">
        <f t="shared" si="180"/>
        <v>0</v>
      </c>
      <c r="U210" s="322">
        <f t="shared" si="181"/>
        <v>0</v>
      </c>
      <c r="V210" s="322">
        <f t="shared" si="182"/>
        <v>0</v>
      </c>
      <c r="W210" s="322">
        <f t="shared" si="183"/>
        <v>0</v>
      </c>
      <c r="Y210" s="3">
        <f t="shared" si="184"/>
        <v>0</v>
      </c>
      <c r="Z210" s="323">
        <f t="shared" si="185"/>
        <v>0</v>
      </c>
      <c r="AB210" s="3">
        <f t="shared" si="186"/>
        <v>0</v>
      </c>
      <c r="AC210" s="323">
        <f t="shared" si="187"/>
        <v>0</v>
      </c>
      <c r="AE210" s="3">
        <f t="shared" si="188"/>
        <v>0</v>
      </c>
      <c r="AF210" s="323">
        <f t="shared" si="189"/>
        <v>0</v>
      </c>
      <c r="AH210" s="3">
        <f t="shared" si="190"/>
        <v>0</v>
      </c>
      <c r="AI210" s="323">
        <f t="shared" si="191"/>
        <v>0</v>
      </c>
      <c r="AK210" s="3">
        <f t="shared" si="192"/>
        <v>0</v>
      </c>
      <c r="AL210" s="323">
        <f t="shared" si="193"/>
        <v>0</v>
      </c>
    </row>
    <row r="211" spans="1:38" x14ac:dyDescent="0.2">
      <c r="A211" s="61">
        <v>3</v>
      </c>
      <c r="B211" s="28" t="s">
        <v>408</v>
      </c>
      <c r="C211" s="28" t="str">
        <f>VLOOKUP(B211,Valores!$A$2:$F$223,5,FALSE)</f>
        <v>unid.</v>
      </c>
      <c r="D211" s="281">
        <v>0</v>
      </c>
      <c r="E211" s="209">
        <f>VLOOKUP($B211,Valores!$A$2:$G$300,6,FALSE)*VLOOKUP(VLOOKUP($B211,Indices_Poder!$B$5:$E$250,3,FALSE),Indices_Poder!$G$6:$N$28,4,FALSE)</f>
        <v>1568.6315587113145</v>
      </c>
      <c r="F211" s="289">
        <f>$E211*VLOOKUP(F$208,Regional!$A$2:$B$7,2,FALSE)</f>
        <v>1588.2394531952059</v>
      </c>
      <c r="G211" s="289">
        <f>$E211*VLOOKUP(G$208,Regional!$A$2:$B$7,2,FALSE)</f>
        <v>1526.4353697819802</v>
      </c>
      <c r="H211" s="289">
        <f>$E211*VLOOKUP(H$208,Regional!$A$2:$B$7,2,FALSE)</f>
        <v>1610.9846107965197</v>
      </c>
      <c r="I211" s="289">
        <f>$E211*VLOOKUP(I$208,Regional!$A$2:$B$7,2,FALSE)</f>
        <v>1577.7296217518401</v>
      </c>
      <c r="J211" s="290">
        <f>$E211*VLOOKUP(J$208,Regional!$A$2:$B$7,2,FALSE)</f>
        <v>1591.5335794684995</v>
      </c>
      <c r="K211" s="97">
        <f t="shared" si="194"/>
        <v>0</v>
      </c>
      <c r="L211" s="63">
        <f t="shared" si="195"/>
        <v>0</v>
      </c>
      <c r="M211" s="63">
        <f t="shared" si="196"/>
        <v>0</v>
      </c>
      <c r="N211" s="63">
        <f t="shared" si="197"/>
        <v>0</v>
      </c>
      <c r="O211" s="63">
        <f t="shared" si="198"/>
        <v>0</v>
      </c>
      <c r="P211" s="64">
        <f t="shared" si="199"/>
        <v>0</v>
      </c>
      <c r="Q211" s="330">
        <f>VLOOKUP(B211,Valores!$A$2:$O$300,14,FALSE)</f>
        <v>2.7E-2</v>
      </c>
      <c r="R211" s="330" t="str">
        <f>VLOOKUP(B211,Valores!$A$2:$O$300,15,FALSE)</f>
        <v>COM</v>
      </c>
      <c r="S211" s="322">
        <f t="shared" si="179"/>
        <v>0</v>
      </c>
      <c r="T211" s="322">
        <f t="shared" si="180"/>
        <v>0</v>
      </c>
      <c r="U211" s="322">
        <f t="shared" si="181"/>
        <v>0</v>
      </c>
      <c r="V211" s="322">
        <f t="shared" si="182"/>
        <v>0</v>
      </c>
      <c r="W211" s="322">
        <f t="shared" si="183"/>
        <v>0</v>
      </c>
      <c r="Y211" s="3">
        <f t="shared" si="184"/>
        <v>0</v>
      </c>
      <c r="Z211" s="323">
        <f t="shared" si="185"/>
        <v>0</v>
      </c>
      <c r="AB211" s="3">
        <f t="shared" si="186"/>
        <v>0</v>
      </c>
      <c r="AC211" s="323">
        <f t="shared" si="187"/>
        <v>0</v>
      </c>
      <c r="AE211" s="3">
        <f t="shared" si="188"/>
        <v>0</v>
      </c>
      <c r="AF211" s="323">
        <f t="shared" si="189"/>
        <v>0</v>
      </c>
      <c r="AH211" s="3">
        <f t="shared" si="190"/>
        <v>0</v>
      </c>
      <c r="AI211" s="323">
        <f t="shared" si="191"/>
        <v>0</v>
      </c>
      <c r="AK211" s="3">
        <f t="shared" si="192"/>
        <v>0</v>
      </c>
      <c r="AL211" s="323">
        <f t="shared" si="193"/>
        <v>0</v>
      </c>
    </row>
    <row r="212" spans="1:38" x14ac:dyDescent="0.2">
      <c r="A212" s="61">
        <v>4</v>
      </c>
      <c r="B212" s="28" t="s">
        <v>2</v>
      </c>
      <c r="C212" s="28" t="str">
        <f>VLOOKUP(B212,Valores!$A$2:$F$223,5,FALSE)</f>
        <v>unid.</v>
      </c>
      <c r="D212" s="281">
        <v>1</v>
      </c>
      <c r="E212" s="209">
        <f>VLOOKUP($B212,Valores!$A$2:$G$300,6,FALSE)*VLOOKUP(VLOOKUP($B212,Indices_Poder!$B$5:$E$250,3,FALSE),Indices_Poder!$G$6:$N$28,4,FALSE)</f>
        <v>25042.747785145042</v>
      </c>
      <c r="F212" s="289">
        <f>$E212*VLOOKUP(F$208,Regional!$A$2:$B$7,2,FALSE)</f>
        <v>25355.782132459353</v>
      </c>
      <c r="G212" s="289">
        <f>$E212*VLOOKUP(G$208,Regional!$A$2:$B$7,2,FALSE)</f>
        <v>24369.097869724639</v>
      </c>
      <c r="H212" s="289">
        <f>$E212*VLOOKUP(H$208,Regional!$A$2:$B$7,2,FALSE)</f>
        <v>25718.901975343957</v>
      </c>
      <c r="I212" s="289">
        <f>$E212*VLOOKUP(I$208,Regional!$A$2:$B$7,2,FALSE)</f>
        <v>25187.995722298885</v>
      </c>
      <c r="J212" s="290">
        <f>$E212*VLOOKUP(J$208,Regional!$A$2:$B$7,2,FALSE)</f>
        <v>25408.371902808158</v>
      </c>
      <c r="K212" s="97">
        <f>D212*E212</f>
        <v>25042.747785145042</v>
      </c>
      <c r="L212" s="63">
        <f t="shared" si="195"/>
        <v>25355.782132459353</v>
      </c>
      <c r="M212" s="63">
        <f t="shared" si="196"/>
        <v>24369.097869724639</v>
      </c>
      <c r="N212" s="63">
        <f t="shared" si="197"/>
        <v>25718.901975343957</v>
      </c>
      <c r="O212" s="63">
        <f t="shared" si="198"/>
        <v>25187.995722298885</v>
      </c>
      <c r="P212" s="64">
        <f t="shared" si="199"/>
        <v>25408.371902808158</v>
      </c>
      <c r="Q212" s="330">
        <f>VLOOKUP(B212,Valores!$A$2:$O$300,14,FALSE)</f>
        <v>0.04</v>
      </c>
      <c r="R212" s="330" t="str">
        <f>VLOOKUP(B212,Valores!$A$2:$O$300,15,FALSE)</f>
        <v>UAR</v>
      </c>
      <c r="S212" s="322">
        <f t="shared" si="179"/>
        <v>17219.01594755171</v>
      </c>
      <c r="T212" s="322">
        <f t="shared" si="180"/>
        <v>16548.962388703778</v>
      </c>
      <c r="U212" s="322">
        <f t="shared" si="181"/>
        <v>17465.60926235616</v>
      </c>
      <c r="V212" s="322">
        <f t="shared" si="182"/>
        <v>17105.072829676559</v>
      </c>
      <c r="W212" s="322">
        <f t="shared" si="183"/>
        <v>17254.729462109601</v>
      </c>
      <c r="Y212" s="3">
        <f t="shared" si="184"/>
        <v>42574.798080011067</v>
      </c>
      <c r="Z212" s="323">
        <f t="shared" si="185"/>
        <v>1702.9919232004427</v>
      </c>
      <c r="AB212" s="3">
        <f t="shared" si="186"/>
        <v>40918.060258428421</v>
      </c>
      <c r="AC212" s="323">
        <f t="shared" si="187"/>
        <v>1636.7224103371368</v>
      </c>
      <c r="AE212" s="3">
        <f t="shared" si="188"/>
        <v>43184.511237700121</v>
      </c>
      <c r="AF212" s="323">
        <f t="shared" si="189"/>
        <v>1727.3804495080049</v>
      </c>
      <c r="AH212" s="3">
        <f t="shared" si="190"/>
        <v>42293.068551975448</v>
      </c>
      <c r="AI212" s="323">
        <f t="shared" si="191"/>
        <v>1691.722742079018</v>
      </c>
      <c r="AK212" s="3">
        <f t="shared" si="192"/>
        <v>42663.101364917762</v>
      </c>
      <c r="AL212" s="323">
        <f t="shared" si="193"/>
        <v>1706.5240545967106</v>
      </c>
    </row>
    <row r="213" spans="1:38" x14ac:dyDescent="0.2">
      <c r="A213" s="61">
        <v>5</v>
      </c>
      <c r="B213" s="28" t="s">
        <v>249</v>
      </c>
      <c r="C213" s="28" t="str">
        <f>VLOOKUP(B213,Valores!$A$2:$F$223,5,FALSE)</f>
        <v>kg</v>
      </c>
      <c r="D213" s="281">
        <v>0</v>
      </c>
      <c r="E213" s="209">
        <f>VLOOKUP($B213,Valores!$A$2:$G$300,6,FALSE)*VLOOKUP(VLOOKUP($B213,Indices_Poder!$B$5:$E$250,3,FALSE),Indices_Poder!$G$6:$N$28,4,FALSE)</f>
        <v>63.149084067654321</v>
      </c>
      <c r="F213" s="289">
        <f>$E213*VLOOKUP(F$208,Regional!$A$2:$B$7,2,FALSE)</f>
        <v>63.9384476185</v>
      </c>
      <c r="G213" s="289">
        <f>$E213*VLOOKUP(G$208,Regional!$A$2:$B$7,2,FALSE)</f>
        <v>61.450373706234416</v>
      </c>
      <c r="H213" s="289">
        <f>$E213*VLOOKUP(H$208,Regional!$A$2:$B$7,2,FALSE)</f>
        <v>64.854109337480978</v>
      </c>
      <c r="I213" s="289">
        <f>$E213*VLOOKUP(I$208,Regional!$A$2:$B$7,2,FALSE)</f>
        <v>63.51534875524672</v>
      </c>
      <c r="J213" s="290">
        <f>$E213*VLOOKUP(J$208,Regional!$A$2:$B$7,2,FALSE)</f>
        <v>64.071060695042078</v>
      </c>
      <c r="K213" s="97">
        <f t="shared" si="194"/>
        <v>0</v>
      </c>
      <c r="L213" s="63">
        <f t="shared" si="195"/>
        <v>0</v>
      </c>
      <c r="M213" s="63">
        <f t="shared" si="196"/>
        <v>0</v>
      </c>
      <c r="N213" s="63">
        <f t="shared" si="197"/>
        <v>0</v>
      </c>
      <c r="O213" s="63">
        <f t="shared" si="198"/>
        <v>0</v>
      </c>
      <c r="P213" s="64">
        <f t="shared" si="199"/>
        <v>0</v>
      </c>
      <c r="Q213" s="330">
        <f>VLOOKUP(B213,Valores!$A$2:$O$300,14,FALSE)</f>
        <v>2.5000000000000001E-2</v>
      </c>
      <c r="R213" s="330" t="str">
        <f>VLOOKUP(B213,Valores!$A$2:$O$300,15,FALSE)</f>
        <v>UAR</v>
      </c>
      <c r="S213" s="322">
        <f t="shared" si="179"/>
        <v>0</v>
      </c>
      <c r="T213" s="322">
        <f t="shared" si="180"/>
        <v>0</v>
      </c>
      <c r="U213" s="322">
        <f t="shared" si="181"/>
        <v>0</v>
      </c>
      <c r="V213" s="322">
        <f t="shared" si="182"/>
        <v>0</v>
      </c>
      <c r="W213" s="322">
        <f t="shared" si="183"/>
        <v>0</v>
      </c>
      <c r="Y213" s="3">
        <f t="shared" si="184"/>
        <v>0</v>
      </c>
      <c r="Z213" s="323">
        <f t="shared" si="185"/>
        <v>0</v>
      </c>
      <c r="AB213" s="3">
        <f t="shared" si="186"/>
        <v>0</v>
      </c>
      <c r="AC213" s="323">
        <f t="shared" si="187"/>
        <v>0</v>
      </c>
      <c r="AE213" s="3">
        <f t="shared" si="188"/>
        <v>0</v>
      </c>
      <c r="AF213" s="323">
        <f t="shared" si="189"/>
        <v>0</v>
      </c>
      <c r="AH213" s="3">
        <f t="shared" si="190"/>
        <v>0</v>
      </c>
      <c r="AI213" s="323">
        <f t="shared" si="191"/>
        <v>0</v>
      </c>
      <c r="AK213" s="3">
        <f t="shared" si="192"/>
        <v>0</v>
      </c>
      <c r="AL213" s="323">
        <f t="shared" si="193"/>
        <v>0</v>
      </c>
    </row>
    <row r="214" spans="1:38" x14ac:dyDescent="0.2">
      <c r="A214" s="61">
        <v>6</v>
      </c>
      <c r="B214" s="28" t="s">
        <v>4</v>
      </c>
      <c r="C214" s="28" t="str">
        <f>VLOOKUP(B214,Valores!$A$2:$F$223,5,FALSE)</f>
        <v>kg</v>
      </c>
      <c r="D214" s="281">
        <v>0</v>
      </c>
      <c r="E214" s="209">
        <f>VLOOKUP($B214,Valores!$A$2:$G$300,6,FALSE)*VLOOKUP(VLOOKUP($B214,Indices_Poder!$B$5:$E$250,3,FALSE),Indices_Poder!$G$6:$N$28,4,FALSE)</f>
        <v>50.884983367545722</v>
      </c>
      <c r="F214" s="289">
        <f>$E214*VLOOKUP(F$208,Regional!$A$2:$B$7,2,FALSE)</f>
        <v>51.521045659640038</v>
      </c>
      <c r="G214" s="289">
        <f>$E214*VLOOKUP(G$208,Regional!$A$2:$B$7,2,FALSE)</f>
        <v>49.516177314958739</v>
      </c>
      <c r="H214" s="289">
        <f>$E214*VLOOKUP(H$208,Regional!$A$2:$B$7,2,FALSE)</f>
        <v>52.258877918469452</v>
      </c>
      <c r="I214" s="289">
        <f>$E214*VLOOKUP(I$208,Regional!$A$2:$B$7,2,FALSE)</f>
        <v>51.180116271077488</v>
      </c>
      <c r="J214" s="290">
        <f>$E214*VLOOKUP(J$208,Regional!$A$2:$B$7,2,FALSE)</f>
        <v>51.62790412471189</v>
      </c>
      <c r="K214" s="97">
        <f t="shared" si="194"/>
        <v>0</v>
      </c>
      <c r="L214" s="63">
        <f t="shared" si="195"/>
        <v>0</v>
      </c>
      <c r="M214" s="63">
        <f t="shared" si="196"/>
        <v>0</v>
      </c>
      <c r="N214" s="63">
        <f t="shared" si="197"/>
        <v>0</v>
      </c>
      <c r="O214" s="63">
        <f t="shared" si="198"/>
        <v>0</v>
      </c>
      <c r="P214" s="64">
        <f t="shared" si="199"/>
        <v>0</v>
      </c>
      <c r="Q214" s="330" t="str">
        <f>VLOOKUP(B214,Valores!$A$2:$O$300,14,FALSE)</f>
        <v>Rateio</v>
      </c>
      <c r="R214" s="330" t="str">
        <f>VLOOKUP(B214,Valores!$A$2:$O$300,15,FALSE)</f>
        <v>COM</v>
      </c>
      <c r="S214" s="322">
        <f t="shared" si="179"/>
        <v>0</v>
      </c>
      <c r="T214" s="322">
        <f t="shared" si="180"/>
        <v>0</v>
      </c>
      <c r="U214" s="322">
        <f t="shared" si="181"/>
        <v>0</v>
      </c>
      <c r="V214" s="322">
        <f t="shared" si="182"/>
        <v>0</v>
      </c>
      <c r="W214" s="322">
        <f t="shared" si="183"/>
        <v>0</v>
      </c>
      <c r="Y214" s="3">
        <f t="shared" si="184"/>
        <v>0</v>
      </c>
      <c r="Z214" s="323">
        <f t="shared" si="185"/>
        <v>0</v>
      </c>
      <c r="AB214" s="3">
        <f t="shared" si="186"/>
        <v>0</v>
      </c>
      <c r="AC214" s="323">
        <f t="shared" si="187"/>
        <v>0</v>
      </c>
      <c r="AE214" s="3">
        <f t="shared" si="188"/>
        <v>0</v>
      </c>
      <c r="AF214" s="323">
        <f t="shared" si="189"/>
        <v>0</v>
      </c>
      <c r="AH214" s="3">
        <f t="shared" si="190"/>
        <v>0</v>
      </c>
      <c r="AI214" s="323">
        <f t="shared" si="191"/>
        <v>0</v>
      </c>
      <c r="AK214" s="3">
        <f t="shared" si="192"/>
        <v>0</v>
      </c>
      <c r="AL214" s="323">
        <f t="shared" si="193"/>
        <v>0</v>
      </c>
    </row>
    <row r="215" spans="1:38" x14ac:dyDescent="0.2">
      <c r="A215" s="61">
        <v>7</v>
      </c>
      <c r="B215" s="28" t="s">
        <v>452</v>
      </c>
      <c r="C215" s="28" t="str">
        <f>VLOOKUP(B215,Valores!$A$2:$F$223,5,FALSE)</f>
        <v>unid.</v>
      </c>
      <c r="D215" s="281">
        <v>0</v>
      </c>
      <c r="E215" s="209">
        <f>VLOOKUP($B215,Valores!$A$2:$G$300,6,FALSE)*VLOOKUP(VLOOKUP($B215,Indices_Poder!$B$5:$E$250,3,FALSE),Indices_Poder!$G$6:$N$28,4,FALSE)</f>
        <v>151.61455081445314</v>
      </c>
      <c r="F215" s="289">
        <f>$E215*VLOOKUP(F$208,Regional!$A$2:$B$7,2,FALSE)</f>
        <v>153.50973269963379</v>
      </c>
      <c r="G215" s="289">
        <f>$E215*VLOOKUP(G$208,Regional!$A$2:$B$7,2,FALSE)</f>
        <v>147.53611939754435</v>
      </c>
      <c r="H215" s="289">
        <f>$E215*VLOOKUP(H$208,Regional!$A$2:$B$7,2,FALSE)</f>
        <v>155.70814368644335</v>
      </c>
      <c r="I215" s="289">
        <f>$E215*VLOOKUP(I$208,Regional!$A$2:$B$7,2,FALSE)</f>
        <v>152.49391520917698</v>
      </c>
      <c r="J215" s="290">
        <f>$E215*VLOOKUP(J$208,Regional!$A$2:$B$7,2,FALSE)</f>
        <v>153.82812325634416</v>
      </c>
      <c r="K215" s="97">
        <f t="shared" si="194"/>
        <v>0</v>
      </c>
      <c r="L215" s="63">
        <f t="shared" si="195"/>
        <v>0</v>
      </c>
      <c r="M215" s="63">
        <f t="shared" si="196"/>
        <v>0</v>
      </c>
      <c r="N215" s="63">
        <f t="shared" si="197"/>
        <v>0</v>
      </c>
      <c r="O215" s="63">
        <f t="shared" si="198"/>
        <v>0</v>
      </c>
      <c r="P215" s="64">
        <f t="shared" si="199"/>
        <v>0</v>
      </c>
      <c r="Q215" s="330">
        <f>VLOOKUP(B215,Valores!$A$2:$O$300,14,FALSE)</f>
        <v>2.5000000000000001E-2</v>
      </c>
      <c r="R215" s="330" t="str">
        <f>VLOOKUP(B215,Valores!$A$2:$O$300,15,FALSE)</f>
        <v>COM</v>
      </c>
      <c r="S215" s="322">
        <f t="shared" si="179"/>
        <v>0</v>
      </c>
      <c r="T215" s="322">
        <f t="shared" si="180"/>
        <v>0</v>
      </c>
      <c r="U215" s="322">
        <f t="shared" si="181"/>
        <v>0</v>
      </c>
      <c r="V215" s="322">
        <f t="shared" si="182"/>
        <v>0</v>
      </c>
      <c r="W215" s="322">
        <f t="shared" si="183"/>
        <v>0</v>
      </c>
      <c r="Y215" s="3">
        <f t="shared" si="184"/>
        <v>0</v>
      </c>
      <c r="Z215" s="323">
        <f t="shared" si="185"/>
        <v>0</v>
      </c>
      <c r="AB215" s="3">
        <f t="shared" si="186"/>
        <v>0</v>
      </c>
      <c r="AC215" s="323">
        <f t="shared" si="187"/>
        <v>0</v>
      </c>
      <c r="AE215" s="3">
        <f t="shared" si="188"/>
        <v>0</v>
      </c>
      <c r="AF215" s="323">
        <f t="shared" si="189"/>
        <v>0</v>
      </c>
      <c r="AH215" s="3">
        <f t="shared" si="190"/>
        <v>0</v>
      </c>
      <c r="AI215" s="323">
        <f t="shared" si="191"/>
        <v>0</v>
      </c>
      <c r="AK215" s="3">
        <f t="shared" si="192"/>
        <v>0</v>
      </c>
      <c r="AL215" s="323">
        <f t="shared" si="193"/>
        <v>0</v>
      </c>
    </row>
    <row r="216" spans="1:38" x14ac:dyDescent="0.2">
      <c r="A216" s="61">
        <v>8</v>
      </c>
      <c r="B216" s="28" t="s">
        <v>394</v>
      </c>
      <c r="C216" s="28" t="str">
        <f>VLOOKUP(B216,Valores!$A$2:$F$223,5,FALSE)</f>
        <v>kg</v>
      </c>
      <c r="D216" s="281">
        <v>0</v>
      </c>
      <c r="E216" s="209">
        <f>VLOOKUP($B216,Valores!$A$2:$G$300,6,FALSE)*VLOOKUP(VLOOKUP($B216,Indices_Poder!$B$5:$E$250,3,FALSE),Indices_Poder!$G$6:$N$28,4,FALSE)</f>
        <v>46.114880431832724</v>
      </c>
      <c r="F216" s="289">
        <f>$E216*VLOOKUP(F$208,Regional!$A$2:$B$7,2,FALSE)</f>
        <v>46.691316437230633</v>
      </c>
      <c r="G216" s="289">
        <f>$E216*VLOOKUP(G$208,Regional!$A$2:$B$7,2,FALSE)</f>
        <v>44.87439014821642</v>
      </c>
      <c r="H216" s="289">
        <f>$E216*VLOOKUP(H$208,Regional!$A$2:$B$7,2,FALSE)</f>
        <v>47.359982203492201</v>
      </c>
      <c r="I216" s="289">
        <f>$E216*VLOOKUP(I$208,Regional!$A$2:$B$7,2,FALSE)</f>
        <v>46.382346738337354</v>
      </c>
      <c r="J216" s="290">
        <f>$E216*VLOOKUP(J$208,Regional!$A$2:$B$7,2,FALSE)</f>
        <v>46.788157686137481</v>
      </c>
      <c r="K216" s="97">
        <f>D216*E216</f>
        <v>0</v>
      </c>
      <c r="L216" s="63">
        <f t="shared" si="195"/>
        <v>0</v>
      </c>
      <c r="M216" s="63">
        <f t="shared" si="196"/>
        <v>0</v>
      </c>
      <c r="N216" s="63">
        <f t="shared" si="197"/>
        <v>0</v>
      </c>
      <c r="O216" s="63">
        <f t="shared" si="198"/>
        <v>0</v>
      </c>
      <c r="P216" s="64">
        <f t="shared" si="199"/>
        <v>0</v>
      </c>
      <c r="Q216" s="330">
        <f>VLOOKUP(B216,Valores!$A$2:$O$300,14,FALSE)</f>
        <v>3.1300000000000001E-2</v>
      </c>
      <c r="R216" s="330" t="str">
        <f>VLOOKUP(B216,Valores!$A$2:$O$300,15,FALSE)</f>
        <v>UAR</v>
      </c>
      <c r="S216" s="322">
        <f t="shared" si="179"/>
        <v>0</v>
      </c>
      <c r="T216" s="322">
        <f t="shared" si="180"/>
        <v>0</v>
      </c>
      <c r="U216" s="322">
        <f t="shared" si="181"/>
        <v>0</v>
      </c>
      <c r="V216" s="322">
        <f t="shared" si="182"/>
        <v>0</v>
      </c>
      <c r="W216" s="322">
        <f t="shared" si="183"/>
        <v>0</v>
      </c>
      <c r="Y216" s="3">
        <f t="shared" si="184"/>
        <v>0</v>
      </c>
      <c r="Z216" s="323">
        <f t="shared" si="185"/>
        <v>0</v>
      </c>
      <c r="AB216" s="3">
        <f t="shared" si="186"/>
        <v>0</v>
      </c>
      <c r="AC216" s="323">
        <f t="shared" si="187"/>
        <v>0</v>
      </c>
      <c r="AE216" s="3">
        <f t="shared" si="188"/>
        <v>0</v>
      </c>
      <c r="AF216" s="323">
        <f t="shared" si="189"/>
        <v>0</v>
      </c>
      <c r="AH216" s="3">
        <f t="shared" si="190"/>
        <v>0</v>
      </c>
      <c r="AI216" s="323">
        <f t="shared" si="191"/>
        <v>0</v>
      </c>
      <c r="AK216" s="3">
        <f t="shared" si="192"/>
        <v>0</v>
      </c>
      <c r="AL216" s="323">
        <f t="shared" si="193"/>
        <v>0</v>
      </c>
    </row>
    <row r="217" spans="1:38" x14ac:dyDescent="0.2">
      <c r="A217" s="61">
        <v>9</v>
      </c>
      <c r="B217" s="28" t="s">
        <v>395</v>
      </c>
      <c r="C217" s="28" t="str">
        <f>VLOOKUP(B217,Valores!$A$2:$F$223,5,FALSE)</f>
        <v>kg</v>
      </c>
      <c r="D217" s="281">
        <v>0</v>
      </c>
      <c r="E217" s="209">
        <f>VLOOKUP($B217,Valores!$A$2:$G$300,6,FALSE)*VLOOKUP(VLOOKUP($B217,Indices_Poder!$B$5:$E$250,3,FALSE),Indices_Poder!$G$6:$N$28,4,FALSE)</f>
        <v>46.114880431832724</v>
      </c>
      <c r="F217" s="289">
        <f>$E217*VLOOKUP(F$208,Regional!$A$2:$B$7,2,FALSE)</f>
        <v>46.691316437230633</v>
      </c>
      <c r="G217" s="289">
        <f>$E217*VLOOKUP(G$208,Regional!$A$2:$B$7,2,FALSE)</f>
        <v>44.87439014821642</v>
      </c>
      <c r="H217" s="289">
        <f>$E217*VLOOKUP(H$208,Regional!$A$2:$B$7,2,FALSE)</f>
        <v>47.359982203492201</v>
      </c>
      <c r="I217" s="289">
        <f>$E217*VLOOKUP(I$208,Regional!$A$2:$B$7,2,FALSE)</f>
        <v>46.382346738337354</v>
      </c>
      <c r="J217" s="290">
        <f>$E217*VLOOKUP(J$208,Regional!$A$2:$B$7,2,FALSE)</f>
        <v>46.788157686137481</v>
      </c>
      <c r="K217" s="97">
        <f t="shared" si="194"/>
        <v>0</v>
      </c>
      <c r="L217" s="63">
        <f t="shared" si="195"/>
        <v>0</v>
      </c>
      <c r="M217" s="63">
        <f t="shared" si="196"/>
        <v>0</v>
      </c>
      <c r="N217" s="63">
        <f t="shared" si="197"/>
        <v>0</v>
      </c>
      <c r="O217" s="63">
        <f t="shared" si="198"/>
        <v>0</v>
      </c>
      <c r="P217" s="64">
        <f t="shared" si="199"/>
        <v>0</v>
      </c>
      <c r="Q217" s="330">
        <f>VLOOKUP(B217,Valores!$A$2:$O$300,14,FALSE)</f>
        <v>3.1300000000000001E-2</v>
      </c>
      <c r="R217" s="330" t="str">
        <f>VLOOKUP(B217,Valores!$A$2:$O$300,15,FALSE)</f>
        <v>UAR</v>
      </c>
      <c r="S217" s="322">
        <f t="shared" si="179"/>
        <v>0</v>
      </c>
      <c r="T217" s="322">
        <f t="shared" si="180"/>
        <v>0</v>
      </c>
      <c r="U217" s="322">
        <f t="shared" si="181"/>
        <v>0</v>
      </c>
      <c r="V217" s="322">
        <f t="shared" si="182"/>
        <v>0</v>
      </c>
      <c r="W217" s="322">
        <f t="shared" si="183"/>
        <v>0</v>
      </c>
      <c r="Y217" s="3">
        <f t="shared" si="184"/>
        <v>0</v>
      </c>
      <c r="Z217" s="323">
        <f t="shared" si="185"/>
        <v>0</v>
      </c>
      <c r="AB217" s="3">
        <f t="shared" si="186"/>
        <v>0</v>
      </c>
      <c r="AC217" s="323">
        <f t="shared" si="187"/>
        <v>0</v>
      </c>
      <c r="AE217" s="3">
        <f t="shared" si="188"/>
        <v>0</v>
      </c>
      <c r="AF217" s="323">
        <f t="shared" si="189"/>
        <v>0</v>
      </c>
      <c r="AH217" s="3">
        <f t="shared" si="190"/>
        <v>0</v>
      </c>
      <c r="AI217" s="323">
        <f t="shared" si="191"/>
        <v>0</v>
      </c>
      <c r="AK217" s="3">
        <f t="shared" si="192"/>
        <v>0</v>
      </c>
      <c r="AL217" s="323">
        <f t="shared" si="193"/>
        <v>0</v>
      </c>
    </row>
    <row r="218" spans="1:38" x14ac:dyDescent="0.2">
      <c r="A218" s="61">
        <v>10</v>
      </c>
      <c r="B218" s="28" t="s">
        <v>415</v>
      </c>
      <c r="C218" s="28" t="str">
        <f>VLOOKUP(B218,Valores!$A$2:$F$223,5,FALSE)</f>
        <v>m³</v>
      </c>
      <c r="D218" s="281">
        <v>16</v>
      </c>
      <c r="E218" s="209">
        <f>VLOOKUP($B218,Valores!$A$2:$G$300,6,FALSE)*VLOOKUP(VLOOKUP($B218,Indices_Poder!$B$5:$E$250,3,FALSE),Indices_Poder!$G$6:$N$28,4,FALSE)</f>
        <v>3532.8480140991414</v>
      </c>
      <c r="F218" s="289">
        <f>$E218*VLOOKUP(F$208,Regional!$A$2:$B$7,2,FALSE)</f>
        <v>3577.0086142753808</v>
      </c>
      <c r="G218" s="289">
        <f>$E218*VLOOKUP(G$208,Regional!$A$2:$B$7,2,FALSE)</f>
        <v>3437.8144025198744</v>
      </c>
      <c r="H218" s="289">
        <f>$E218*VLOOKUP(H$208,Regional!$A$2:$B$7,2,FALSE)</f>
        <v>3628.2349104798182</v>
      </c>
      <c r="I218" s="289">
        <f>$E218*VLOOKUP(I$208,Regional!$A$2:$B$7,2,FALSE)</f>
        <v>3553.3385325809168</v>
      </c>
      <c r="J218" s="290">
        <f>$E218*VLOOKUP(J$208,Regional!$A$2:$B$7,2,FALSE)</f>
        <v>3584.4275951049885</v>
      </c>
      <c r="K218" s="97">
        <f t="shared" si="194"/>
        <v>56525.568225586263</v>
      </c>
      <c r="L218" s="63">
        <f t="shared" si="195"/>
        <v>57232.137828406092</v>
      </c>
      <c r="M218" s="63">
        <f t="shared" si="196"/>
        <v>55005.030440317991</v>
      </c>
      <c r="N218" s="63">
        <f t="shared" si="197"/>
        <v>58051.75856767709</v>
      </c>
      <c r="O218" s="63">
        <f t="shared" si="198"/>
        <v>56853.416521294668</v>
      </c>
      <c r="P218" s="64">
        <f t="shared" si="199"/>
        <v>57350.841521679817</v>
      </c>
      <c r="Q218" s="330">
        <f>VLOOKUP(B218,Valores!$A$2:$O$300,14,FALSE)</f>
        <v>3.1300000000000001E-2</v>
      </c>
      <c r="R218" s="330" t="str">
        <f>VLOOKUP(B218,Valores!$A$2:$O$300,15,FALSE)</f>
        <v>COM</v>
      </c>
      <c r="S218" s="322">
        <f t="shared" si="179"/>
        <v>0</v>
      </c>
      <c r="T218" s="322">
        <f t="shared" si="180"/>
        <v>0</v>
      </c>
      <c r="U218" s="322">
        <f t="shared" si="181"/>
        <v>0</v>
      </c>
      <c r="V218" s="322">
        <f t="shared" si="182"/>
        <v>0</v>
      </c>
      <c r="W218" s="322">
        <f t="shared" si="183"/>
        <v>0</v>
      </c>
      <c r="Y218" s="3">
        <f t="shared" si="184"/>
        <v>57232.137828406092</v>
      </c>
      <c r="Z218" s="323">
        <f t="shared" si="185"/>
        <v>1791.3659140291109</v>
      </c>
      <c r="AB218" s="3">
        <f t="shared" si="186"/>
        <v>55005.030440317991</v>
      </c>
      <c r="AC218" s="323">
        <f t="shared" si="187"/>
        <v>1721.6574527819532</v>
      </c>
      <c r="AE218" s="3">
        <f t="shared" si="188"/>
        <v>58051.75856767709</v>
      </c>
      <c r="AF218" s="323">
        <f t="shared" si="189"/>
        <v>1817.0200431682931</v>
      </c>
      <c r="AH218" s="3">
        <f t="shared" si="190"/>
        <v>56853.416521294668</v>
      </c>
      <c r="AI218" s="323">
        <f t="shared" si="191"/>
        <v>1779.5119371165231</v>
      </c>
      <c r="AK218" s="3">
        <f t="shared" si="192"/>
        <v>57350.841521679817</v>
      </c>
      <c r="AL218" s="323">
        <f t="shared" si="193"/>
        <v>1795.0813396285782</v>
      </c>
    </row>
    <row r="219" spans="1:38" x14ac:dyDescent="0.2">
      <c r="A219" s="61">
        <v>11</v>
      </c>
      <c r="B219" s="28" t="s">
        <v>387</v>
      </c>
      <c r="C219" s="28" t="str">
        <f>VLOOKUP(B219,Valores!$A$2:$F$223,5,FALSE)</f>
        <v>m³</v>
      </c>
      <c r="D219" s="280">
        <v>18.98</v>
      </c>
      <c r="E219" s="209">
        <f>VLOOKUP($B219,Valores!$A$2:$G$300,6,FALSE)*VLOOKUP(VLOOKUP($B219,Indices_Poder!$B$5:$E$250,3,FALSE),Indices_Poder!$G$6:$N$28,4,FALSE)</f>
        <v>3532.8480140991414</v>
      </c>
      <c r="F219" s="289">
        <f>$E219*VLOOKUP(F$208,Regional!$A$2:$B$7,2,FALSE)</f>
        <v>3577.0086142753808</v>
      </c>
      <c r="G219" s="289">
        <f>$E219*VLOOKUP(G$208,Regional!$A$2:$B$7,2,FALSE)</f>
        <v>3437.8144025198744</v>
      </c>
      <c r="H219" s="289">
        <f>$E219*VLOOKUP(H$208,Regional!$A$2:$B$7,2,FALSE)</f>
        <v>3628.2349104798182</v>
      </c>
      <c r="I219" s="289">
        <f>$E219*VLOOKUP(I$208,Regional!$A$2:$B$7,2,FALSE)</f>
        <v>3553.3385325809168</v>
      </c>
      <c r="J219" s="290">
        <f>$E219*VLOOKUP(J$208,Regional!$A$2:$B$7,2,FALSE)</f>
        <v>3584.4275951049885</v>
      </c>
      <c r="K219" s="97">
        <f t="shared" si="194"/>
        <v>67053.455307601704</v>
      </c>
      <c r="L219" s="63">
        <f t="shared" si="195"/>
        <v>67891.623498946734</v>
      </c>
      <c r="M219" s="63">
        <f t="shared" si="196"/>
        <v>65249.71735982722</v>
      </c>
      <c r="N219" s="63">
        <f t="shared" si="197"/>
        <v>68863.898600906949</v>
      </c>
      <c r="O219" s="63">
        <f t="shared" si="198"/>
        <v>67442.365348385807</v>
      </c>
      <c r="P219" s="64">
        <f t="shared" si="199"/>
        <v>68032.43575509268</v>
      </c>
      <c r="Q219" s="330">
        <f>VLOOKUP(B219,Valores!$A$2:$O$300,14,FALSE)</f>
        <v>3.1300000000000001E-2</v>
      </c>
      <c r="R219" s="330" t="str">
        <f>VLOOKUP(B219,Valores!$A$2:$O$300,15,FALSE)</f>
        <v>COM</v>
      </c>
      <c r="S219" s="322">
        <f t="shared" si="179"/>
        <v>0</v>
      </c>
      <c r="T219" s="322">
        <f t="shared" si="180"/>
        <v>0</v>
      </c>
      <c r="U219" s="322">
        <f t="shared" si="181"/>
        <v>0</v>
      </c>
      <c r="V219" s="322">
        <f t="shared" si="182"/>
        <v>0</v>
      </c>
      <c r="W219" s="322">
        <f t="shared" si="183"/>
        <v>0</v>
      </c>
      <c r="Y219" s="3">
        <f t="shared" si="184"/>
        <v>67891.623498946734</v>
      </c>
      <c r="Z219" s="323">
        <f t="shared" si="185"/>
        <v>2125.0078155170327</v>
      </c>
      <c r="AB219" s="3">
        <f t="shared" si="186"/>
        <v>65249.71735982722</v>
      </c>
      <c r="AC219" s="323">
        <f t="shared" si="187"/>
        <v>2042.3161533625921</v>
      </c>
      <c r="AE219" s="3">
        <f t="shared" si="188"/>
        <v>68863.898600906949</v>
      </c>
      <c r="AF219" s="323">
        <f t="shared" si="189"/>
        <v>2155.4400262083877</v>
      </c>
      <c r="AH219" s="3">
        <f t="shared" si="190"/>
        <v>67442.365348385807</v>
      </c>
      <c r="AI219" s="323">
        <f t="shared" si="191"/>
        <v>2110.9460354044759</v>
      </c>
      <c r="AK219" s="3">
        <f t="shared" si="192"/>
        <v>68032.43575509268</v>
      </c>
      <c r="AL219" s="323">
        <f t="shared" si="193"/>
        <v>2129.415239134401</v>
      </c>
    </row>
    <row r="220" spans="1:38" x14ac:dyDescent="0.2">
      <c r="A220" s="61">
        <v>12</v>
      </c>
      <c r="B220" s="28" t="s">
        <v>409</v>
      </c>
      <c r="C220" s="28" t="str">
        <f>VLOOKUP(B220,Valores!$A$2:$F$223,5,FALSE)</f>
        <v>m³</v>
      </c>
      <c r="D220" s="281">
        <v>0</v>
      </c>
      <c r="E220" s="209">
        <f>VLOOKUP($B220,Valores!$A$2:$G$300,6,FALSE)*VLOOKUP(VLOOKUP($B220,Indices_Poder!$B$5:$E$250,3,FALSE),Indices_Poder!$G$6:$N$28,4,FALSE)</f>
        <v>3532.8480140991414</v>
      </c>
      <c r="F220" s="289">
        <f>$E220*VLOOKUP(F$208,Regional!$A$2:$B$7,2,FALSE)</f>
        <v>3577.0086142753808</v>
      </c>
      <c r="G220" s="289">
        <f>$E220*VLOOKUP(G$208,Regional!$A$2:$B$7,2,FALSE)</f>
        <v>3437.8144025198744</v>
      </c>
      <c r="H220" s="289">
        <f>$E220*VLOOKUP(H$208,Regional!$A$2:$B$7,2,FALSE)</f>
        <v>3628.2349104798182</v>
      </c>
      <c r="I220" s="289">
        <f>$E220*VLOOKUP(I$208,Regional!$A$2:$B$7,2,FALSE)</f>
        <v>3553.3385325809168</v>
      </c>
      <c r="J220" s="290">
        <f>$E220*VLOOKUP(J$208,Regional!$A$2:$B$7,2,FALSE)</f>
        <v>3584.4275951049885</v>
      </c>
      <c r="K220" s="97">
        <f t="shared" si="194"/>
        <v>0</v>
      </c>
      <c r="L220" s="63">
        <f t="shared" si="195"/>
        <v>0</v>
      </c>
      <c r="M220" s="63">
        <f t="shared" si="196"/>
        <v>0</v>
      </c>
      <c r="N220" s="63">
        <f t="shared" si="197"/>
        <v>0</v>
      </c>
      <c r="O220" s="63">
        <f t="shared" si="198"/>
        <v>0</v>
      </c>
      <c r="P220" s="64">
        <f t="shared" si="199"/>
        <v>0</v>
      </c>
      <c r="Q220" s="330">
        <f>VLOOKUP(B220,Valores!$A$2:$O$300,14,FALSE)</f>
        <v>3.1300000000000001E-2</v>
      </c>
      <c r="R220" s="330" t="str">
        <f>VLOOKUP(B220,Valores!$A$2:$O$300,15,FALSE)</f>
        <v>COM</v>
      </c>
      <c r="S220" s="322">
        <f t="shared" si="179"/>
        <v>0</v>
      </c>
      <c r="T220" s="322">
        <f t="shared" si="180"/>
        <v>0</v>
      </c>
      <c r="U220" s="322">
        <f t="shared" si="181"/>
        <v>0</v>
      </c>
      <c r="V220" s="322">
        <f t="shared" si="182"/>
        <v>0</v>
      </c>
      <c r="W220" s="322">
        <f t="shared" si="183"/>
        <v>0</v>
      </c>
      <c r="Y220" s="3">
        <f t="shared" si="184"/>
        <v>0</v>
      </c>
      <c r="Z220" s="323">
        <f t="shared" si="185"/>
        <v>0</v>
      </c>
      <c r="AB220" s="3">
        <f t="shared" si="186"/>
        <v>0</v>
      </c>
      <c r="AC220" s="323">
        <f t="shared" si="187"/>
        <v>0</v>
      </c>
      <c r="AE220" s="3">
        <f t="shared" si="188"/>
        <v>0</v>
      </c>
      <c r="AF220" s="323">
        <f t="shared" si="189"/>
        <v>0</v>
      </c>
      <c r="AH220" s="3">
        <f t="shared" si="190"/>
        <v>0</v>
      </c>
      <c r="AI220" s="323">
        <f t="shared" si="191"/>
        <v>0</v>
      </c>
      <c r="AK220" s="3">
        <f t="shared" si="192"/>
        <v>0</v>
      </c>
      <c r="AL220" s="323">
        <f t="shared" si="193"/>
        <v>0</v>
      </c>
    </row>
    <row r="221" spans="1:38" x14ac:dyDescent="0.2">
      <c r="A221" s="61">
        <v>13</v>
      </c>
      <c r="B221" s="28" t="s">
        <v>411</v>
      </c>
      <c r="C221" s="28" t="str">
        <f>VLOOKUP(B221,Valores!$A$2:$F$223,5,FALSE)</f>
        <v>m³</v>
      </c>
      <c r="D221" s="281">
        <v>0</v>
      </c>
      <c r="E221" s="209">
        <f>VLOOKUP($B221,Valores!$A$2:$G$300,6,FALSE)*VLOOKUP(VLOOKUP($B221,Indices_Poder!$B$5:$E$250,3,FALSE),Indices_Poder!$G$6:$N$28,4,FALSE)</f>
        <v>3532.8480140991414</v>
      </c>
      <c r="F221" s="289">
        <f>$E221*VLOOKUP(F$208,Regional!$A$2:$B$7,2,FALSE)</f>
        <v>3577.0086142753808</v>
      </c>
      <c r="G221" s="289">
        <f>$E221*VLOOKUP(G$208,Regional!$A$2:$B$7,2,FALSE)</f>
        <v>3437.8144025198744</v>
      </c>
      <c r="H221" s="289">
        <f>$E221*VLOOKUP(H$208,Regional!$A$2:$B$7,2,FALSE)</f>
        <v>3628.2349104798182</v>
      </c>
      <c r="I221" s="289">
        <f>$E221*VLOOKUP(I$208,Regional!$A$2:$B$7,2,FALSE)</f>
        <v>3553.3385325809168</v>
      </c>
      <c r="J221" s="290">
        <f>$E221*VLOOKUP(J$208,Regional!$A$2:$B$7,2,FALSE)</f>
        <v>3584.4275951049885</v>
      </c>
      <c r="K221" s="97">
        <f t="shared" si="194"/>
        <v>0</v>
      </c>
      <c r="L221" s="63">
        <f t="shared" si="195"/>
        <v>0</v>
      </c>
      <c r="M221" s="63">
        <f t="shared" si="196"/>
        <v>0</v>
      </c>
      <c r="N221" s="63">
        <f t="shared" si="197"/>
        <v>0</v>
      </c>
      <c r="O221" s="63">
        <f t="shared" si="198"/>
        <v>0</v>
      </c>
      <c r="P221" s="64">
        <f t="shared" si="199"/>
        <v>0</v>
      </c>
      <c r="Q221" s="330">
        <f>VLOOKUP(B221,Valores!$A$2:$O$300,14,FALSE)</f>
        <v>3.1300000000000001E-2</v>
      </c>
      <c r="R221" s="330" t="str">
        <f>VLOOKUP(B221,Valores!$A$2:$O$300,15,FALSE)</f>
        <v>COM</v>
      </c>
      <c r="S221" s="322">
        <f t="shared" si="179"/>
        <v>0</v>
      </c>
      <c r="T221" s="322">
        <f t="shared" si="180"/>
        <v>0</v>
      </c>
      <c r="U221" s="322">
        <f t="shared" si="181"/>
        <v>0</v>
      </c>
      <c r="V221" s="322">
        <f t="shared" si="182"/>
        <v>0</v>
      </c>
      <c r="W221" s="322">
        <f t="shared" si="183"/>
        <v>0</v>
      </c>
      <c r="Y221" s="3">
        <f t="shared" si="184"/>
        <v>0</v>
      </c>
      <c r="Z221" s="323">
        <f t="shared" si="185"/>
        <v>0</v>
      </c>
      <c r="AB221" s="3">
        <f t="shared" si="186"/>
        <v>0</v>
      </c>
      <c r="AC221" s="323">
        <f t="shared" si="187"/>
        <v>0</v>
      </c>
      <c r="AE221" s="3">
        <f t="shared" si="188"/>
        <v>0</v>
      </c>
      <c r="AF221" s="323">
        <f t="shared" si="189"/>
        <v>0</v>
      </c>
      <c r="AH221" s="3">
        <f t="shared" si="190"/>
        <v>0</v>
      </c>
      <c r="AI221" s="323">
        <f t="shared" si="191"/>
        <v>0</v>
      </c>
      <c r="AK221" s="3">
        <f t="shared" si="192"/>
        <v>0</v>
      </c>
      <c r="AL221" s="323">
        <f t="shared" si="193"/>
        <v>0</v>
      </c>
    </row>
    <row r="222" spans="1:38" x14ac:dyDescent="0.2">
      <c r="A222" s="61">
        <v>14</v>
      </c>
      <c r="B222" s="28" t="s">
        <v>391</v>
      </c>
      <c r="C222" s="28" t="str">
        <f>VLOOKUP(B222,Valores!$A$2:$F$223,5,FALSE)</f>
        <v>m³</v>
      </c>
      <c r="D222" s="283">
        <v>60</v>
      </c>
      <c r="E222" s="209">
        <f>VLOOKUP($B222,Valores!$A$2:$G$300,6,FALSE)*VLOOKUP(VLOOKUP($B222,Indices_Poder!$B$5:$E$250,3,FALSE),Indices_Poder!$G$6:$N$28,4,FALSE)</f>
        <v>3532.8480140991414</v>
      </c>
      <c r="F222" s="289">
        <f>$E222*VLOOKUP(F$208,Regional!$A$2:$B$7,2,FALSE)</f>
        <v>3577.0086142753808</v>
      </c>
      <c r="G222" s="289">
        <f>$E222*VLOOKUP(G$208,Regional!$A$2:$B$7,2,FALSE)</f>
        <v>3437.8144025198744</v>
      </c>
      <c r="H222" s="289">
        <f>$E222*VLOOKUP(H$208,Regional!$A$2:$B$7,2,FALSE)</f>
        <v>3628.2349104798182</v>
      </c>
      <c r="I222" s="289">
        <f>$E222*VLOOKUP(I$208,Regional!$A$2:$B$7,2,FALSE)</f>
        <v>3553.3385325809168</v>
      </c>
      <c r="J222" s="290">
        <f>$E222*VLOOKUP(J$208,Regional!$A$2:$B$7,2,FALSE)</f>
        <v>3584.4275951049885</v>
      </c>
      <c r="K222" s="98">
        <f t="shared" si="194"/>
        <v>211970.88084594847</v>
      </c>
      <c r="L222" s="67">
        <f t="shared" si="195"/>
        <v>214620.51685652285</v>
      </c>
      <c r="M222" s="67">
        <f t="shared" si="196"/>
        <v>206268.86415119248</v>
      </c>
      <c r="N222" s="67">
        <f t="shared" si="197"/>
        <v>217694.09462878908</v>
      </c>
      <c r="O222" s="67">
        <f t="shared" si="198"/>
        <v>213200.31195485502</v>
      </c>
      <c r="P222" s="68">
        <f t="shared" si="199"/>
        <v>215065.65570629932</v>
      </c>
      <c r="Q222" s="330">
        <f>VLOOKUP(B222,Valores!$A$2:$O$300,14,FALSE)</f>
        <v>3.1300000000000001E-2</v>
      </c>
      <c r="R222" s="330" t="str">
        <f>VLOOKUP(B222,Valores!$A$2:$O$300,15,FALSE)</f>
        <v>COM</v>
      </c>
      <c r="S222" s="322">
        <f t="shared" si="179"/>
        <v>0</v>
      </c>
      <c r="T222" s="322">
        <f t="shared" si="180"/>
        <v>0</v>
      </c>
      <c r="U222" s="322">
        <f t="shared" si="181"/>
        <v>0</v>
      </c>
      <c r="V222" s="322">
        <f t="shared" si="182"/>
        <v>0</v>
      </c>
      <c r="W222" s="322">
        <f t="shared" si="183"/>
        <v>0</v>
      </c>
      <c r="Y222" s="3">
        <f t="shared" si="184"/>
        <v>214620.51685652285</v>
      </c>
      <c r="Z222" s="323">
        <f t="shared" si="185"/>
        <v>6717.6221776091652</v>
      </c>
      <c r="AB222" s="3">
        <f t="shared" si="186"/>
        <v>206268.86415119248</v>
      </c>
      <c r="AC222" s="323">
        <f t="shared" si="187"/>
        <v>6456.2154479323253</v>
      </c>
      <c r="AE222" s="3">
        <f t="shared" si="188"/>
        <v>217694.09462878908</v>
      </c>
      <c r="AF222" s="323">
        <f t="shared" si="189"/>
        <v>6813.8251618810982</v>
      </c>
      <c r="AH222" s="3">
        <f t="shared" si="190"/>
        <v>213200.31195485502</v>
      </c>
      <c r="AI222" s="323">
        <f t="shared" si="191"/>
        <v>6673.1697641869623</v>
      </c>
      <c r="AK222" s="3">
        <f t="shared" si="192"/>
        <v>215065.65570629932</v>
      </c>
      <c r="AL222" s="323">
        <f t="shared" si="193"/>
        <v>6731.5550236071695</v>
      </c>
    </row>
    <row r="223" spans="1:38" s="41" customFormat="1" x14ac:dyDescent="0.2">
      <c r="A223" s="36"/>
      <c r="B223" s="45" t="s">
        <v>20</v>
      </c>
      <c r="C223" s="37"/>
      <c r="D223" s="129"/>
      <c r="E223" s="94"/>
      <c r="F223" s="38"/>
      <c r="G223" s="38"/>
      <c r="H223" s="38"/>
      <c r="I223" s="38"/>
      <c r="J223" s="38"/>
      <c r="K223" s="95">
        <f t="shared" ref="K223:P223" si="200">SUM(K209:K222)</f>
        <v>6015098.3983197762</v>
      </c>
      <c r="L223" s="38">
        <f t="shared" si="200"/>
        <v>6090287.1282987734</v>
      </c>
      <c r="M223" s="38">
        <f t="shared" si="200"/>
        <v>5853292.2514049746</v>
      </c>
      <c r="N223" s="38">
        <f t="shared" si="200"/>
        <v>6177506.0550744096</v>
      </c>
      <c r="O223" s="38">
        <f t="shared" si="200"/>
        <v>6049985.969030031</v>
      </c>
      <c r="P223" s="38">
        <f t="shared" si="200"/>
        <v>6102918.8349352451</v>
      </c>
      <c r="S223" s="313">
        <f>SUMIF($Q209:$Q222,"&lt;&gt;Rateio",Z209:Z222)</f>
        <v>287272.79176359542</v>
      </c>
      <c r="T223" s="313">
        <f>SUMIF($Q209:$Q222,"&lt;&gt;Rateio",AC209:AC222)</f>
        <v>276093.97892854782</v>
      </c>
      <c r="U223" s="313">
        <f>SUMIF($Q209:$Q222,"&lt;&gt;Rateio",AF209:AF222)</f>
        <v>291386.82186786423</v>
      </c>
      <c r="V223" s="313">
        <f>SUMIF($Q209:$Q222,"&lt;&gt;Rateio",AI209:AI222)</f>
        <v>285371.82612920913</v>
      </c>
      <c r="W223" s="313">
        <f>SUMIF($Q209:$Q222,"&lt;&gt;Rateio",AL209:AL222)</f>
        <v>287868.61681317916</v>
      </c>
      <c r="Z223" s="325"/>
      <c r="AC223" s="325"/>
      <c r="AF223" s="325"/>
      <c r="AI223" s="325"/>
      <c r="AL223" s="325"/>
    </row>
    <row r="224" spans="1:38" s="41" customFormat="1" ht="12.75" hidden="1" customHeight="1" x14ac:dyDescent="0.2">
      <c r="A224" s="36"/>
      <c r="B224" s="37"/>
      <c r="C224" s="37"/>
      <c r="D224" s="129"/>
      <c r="E224" s="93" t="s">
        <v>58</v>
      </c>
      <c r="F224" s="84" t="s">
        <v>11</v>
      </c>
      <c r="G224" s="84" t="s">
        <v>12</v>
      </c>
      <c r="H224" s="84" t="s">
        <v>13</v>
      </c>
      <c r="I224" s="84" t="s">
        <v>14</v>
      </c>
      <c r="J224" s="84" t="s">
        <v>15</v>
      </c>
      <c r="K224" s="121"/>
      <c r="L224" s="38"/>
      <c r="M224" s="38"/>
      <c r="N224" s="38"/>
      <c r="O224" s="38"/>
      <c r="P224" s="38"/>
      <c r="S224" s="326"/>
      <c r="T224" s="326"/>
      <c r="U224" s="326"/>
      <c r="V224" s="326"/>
      <c r="W224" s="326"/>
      <c r="Z224" s="325"/>
      <c r="AC224" s="325"/>
      <c r="AF224" s="325"/>
      <c r="AI224" s="325"/>
      <c r="AL224" s="325"/>
    </row>
    <row r="225" spans="1:38" s="2" customFormat="1" ht="12.75" hidden="1" customHeight="1" x14ac:dyDescent="0.2">
      <c r="A225" s="11"/>
      <c r="B225" s="12" t="s">
        <v>163</v>
      </c>
      <c r="C225" s="12"/>
      <c r="D225" s="130"/>
      <c r="E225" s="99" t="e">
        <f>(SUMIF(#REF!,"Obras civis",K209:K222)+#REF!)*3.98%</f>
        <v>#REF!</v>
      </c>
      <c r="F225" s="14" t="e">
        <f>(SUMIF(#REF!,"Obras civis",L209:L222)+#REF!)*3.98%</f>
        <v>#REF!</v>
      </c>
      <c r="G225" s="14" t="e">
        <f>(SUMIF(#REF!,"Obras civis",M209:M222)+#REF!)*3.98%</f>
        <v>#REF!</v>
      </c>
      <c r="H225" s="14" t="e">
        <f>(SUMIF(#REF!,"Obras civis",N209:N222)+#REF!)*3.98%</f>
        <v>#REF!</v>
      </c>
      <c r="I225" s="14" t="e">
        <f>(SUMIF(#REF!,"Obras civis",O209:O222)+#REF!)*3.98%</f>
        <v>#REF!</v>
      </c>
      <c r="J225" s="14" t="e">
        <f>(SUMIF(#REF!,"Obras civis",P209:P222)+#REF!)*3.98%</f>
        <v>#REF!</v>
      </c>
      <c r="K225" s="99"/>
      <c r="L225" s="14"/>
      <c r="M225" s="14"/>
      <c r="N225" s="14"/>
      <c r="O225" s="14"/>
      <c r="P225" s="14"/>
      <c r="Q225" s="41"/>
      <c r="R225" s="41"/>
      <c r="S225" s="322"/>
      <c r="T225" s="322"/>
      <c r="U225" s="322"/>
      <c r="V225" s="322"/>
      <c r="W225" s="322"/>
      <c r="Z225" s="323"/>
      <c r="AC225" s="323"/>
      <c r="AF225" s="323"/>
      <c r="AI225" s="323"/>
      <c r="AL225" s="323"/>
    </row>
    <row r="226" spans="1:38" s="2" customFormat="1" ht="12.75" hidden="1" customHeight="1" x14ac:dyDescent="0.2">
      <c r="A226" s="11"/>
      <c r="B226" s="12" t="s">
        <v>22</v>
      </c>
      <c r="C226" s="31"/>
      <c r="D226" s="131"/>
      <c r="E226" s="100" t="e">
        <f>K223+#REF!+E225</f>
        <v>#REF!</v>
      </c>
      <c r="F226" s="32" t="e">
        <f>L223+#REF!+F225</f>
        <v>#REF!</v>
      </c>
      <c r="G226" s="32" t="e">
        <f>M223+#REF!+G225</f>
        <v>#REF!</v>
      </c>
      <c r="H226" s="32" t="e">
        <f>N223+#REF!+H225</f>
        <v>#REF!</v>
      </c>
      <c r="I226" s="32" t="e">
        <f>O223+#REF!+I225</f>
        <v>#REF!</v>
      </c>
      <c r="J226" s="32" t="e">
        <f>P223+#REF!+J225</f>
        <v>#REF!</v>
      </c>
      <c r="K226" s="100"/>
      <c r="L226" s="32"/>
      <c r="M226" s="32"/>
      <c r="N226" s="32"/>
      <c r="O226" s="32"/>
      <c r="P226" s="32"/>
      <c r="Q226" s="41"/>
      <c r="R226" s="41"/>
      <c r="S226" s="322"/>
      <c r="T226" s="322"/>
      <c r="U226" s="322"/>
      <c r="V226" s="322"/>
      <c r="W226" s="322"/>
      <c r="Z226" s="323"/>
      <c r="AC226" s="323"/>
      <c r="AF226" s="323"/>
      <c r="AI226" s="323"/>
      <c r="AL226" s="323"/>
    </row>
    <row r="227" spans="1:38" s="2" customFormat="1" ht="12.75" hidden="1" customHeight="1" x14ac:dyDescent="0.2">
      <c r="A227" s="11"/>
      <c r="B227" s="12" t="s">
        <v>155</v>
      </c>
      <c r="C227" s="12"/>
      <c r="D227" s="130"/>
      <c r="E227" s="99" t="e">
        <f>E226*2.7%</f>
        <v>#REF!</v>
      </c>
      <c r="F227" s="14" t="e">
        <f>F226*2.7%</f>
        <v>#REF!</v>
      </c>
      <c r="G227" s="14" t="e">
        <f t="shared" ref="G227" si="201">G226*2.7%</f>
        <v>#REF!</v>
      </c>
      <c r="H227" s="14" t="e">
        <f t="shared" ref="H227" si="202">H226*2.7%</f>
        <v>#REF!</v>
      </c>
      <c r="I227" s="14" t="e">
        <f t="shared" ref="I227" si="203">I226*2.7%</f>
        <v>#REF!</v>
      </c>
      <c r="J227" s="14" t="e">
        <f t="shared" ref="J227" si="204">J226*2.7%</f>
        <v>#REF!</v>
      </c>
      <c r="K227" s="99"/>
      <c r="L227" s="14"/>
      <c r="M227" s="14"/>
      <c r="N227" s="14"/>
      <c r="O227" s="14"/>
      <c r="P227" s="14"/>
      <c r="Q227" s="41"/>
      <c r="R227" s="41"/>
      <c r="S227" s="322"/>
      <c r="T227" s="322"/>
      <c r="U227" s="322"/>
      <c r="V227" s="322"/>
      <c r="W227" s="322"/>
      <c r="Z227" s="323"/>
      <c r="AC227" s="323"/>
      <c r="AF227" s="323"/>
      <c r="AI227" s="323"/>
      <c r="AL227" s="323"/>
    </row>
    <row r="228" spans="1:38" s="2" customFormat="1" ht="12.75" hidden="1" customHeight="1" x14ac:dyDescent="0.2">
      <c r="A228" s="11"/>
      <c r="B228" s="12" t="s">
        <v>156</v>
      </c>
      <c r="C228" s="31"/>
      <c r="D228" s="131"/>
      <c r="E228" s="100" t="e">
        <f>E226*1.4%</f>
        <v>#REF!</v>
      </c>
      <c r="F228" s="32" t="e">
        <f>F226*1.4%</f>
        <v>#REF!</v>
      </c>
      <c r="G228" s="32" t="e">
        <f t="shared" ref="G228:J228" si="205">G226*1.4%</f>
        <v>#REF!</v>
      </c>
      <c r="H228" s="32" t="e">
        <f t="shared" si="205"/>
        <v>#REF!</v>
      </c>
      <c r="I228" s="32" t="e">
        <f t="shared" si="205"/>
        <v>#REF!</v>
      </c>
      <c r="J228" s="32" t="e">
        <f t="shared" si="205"/>
        <v>#REF!</v>
      </c>
      <c r="K228" s="100"/>
      <c r="L228" s="32"/>
      <c r="M228" s="32"/>
      <c r="N228" s="32"/>
      <c r="O228" s="32"/>
      <c r="P228" s="32"/>
      <c r="Q228" s="41"/>
      <c r="R228" s="41"/>
      <c r="S228" s="322"/>
      <c r="T228" s="322"/>
      <c r="U228" s="322"/>
      <c r="V228" s="322"/>
      <c r="W228" s="322"/>
      <c r="Z228" s="323"/>
      <c r="AC228" s="323"/>
      <c r="AF228" s="323"/>
      <c r="AI228" s="323"/>
      <c r="AL228" s="323"/>
    </row>
    <row r="229" spans="1:38" s="2" customFormat="1" ht="12.75" hidden="1" customHeight="1" x14ac:dyDescent="0.2">
      <c r="A229" s="11"/>
      <c r="B229" s="12" t="s">
        <v>160</v>
      </c>
      <c r="C229" s="12"/>
      <c r="D229" s="12"/>
      <c r="E229" s="99" t="e">
        <f>E226*3.99%</f>
        <v>#REF!</v>
      </c>
      <c r="F229" s="14" t="e">
        <f>F226*3.99%</f>
        <v>#REF!</v>
      </c>
      <c r="G229" s="14" t="e">
        <f t="shared" ref="G229:J229" si="206">G226*3.99%</f>
        <v>#REF!</v>
      </c>
      <c r="H229" s="14" t="e">
        <f t="shared" si="206"/>
        <v>#REF!</v>
      </c>
      <c r="I229" s="14" t="e">
        <f t="shared" si="206"/>
        <v>#REF!</v>
      </c>
      <c r="J229" s="14" t="e">
        <f t="shared" si="206"/>
        <v>#REF!</v>
      </c>
      <c r="K229" s="99"/>
      <c r="L229" s="14"/>
      <c r="M229" s="14"/>
      <c r="N229" s="14"/>
      <c r="O229" s="14"/>
      <c r="P229" s="14"/>
      <c r="Q229" s="41"/>
      <c r="R229" s="41"/>
      <c r="S229" s="322"/>
      <c r="T229" s="322"/>
      <c r="U229" s="322"/>
      <c r="V229" s="322"/>
      <c r="W229" s="322"/>
      <c r="Z229" s="323"/>
      <c r="AC229" s="323"/>
      <c r="AF229" s="323"/>
      <c r="AI229" s="323"/>
      <c r="AL229" s="323"/>
    </row>
    <row r="230" spans="1:38" s="2" customFormat="1" ht="12.75" hidden="1" customHeight="1" x14ac:dyDescent="0.2">
      <c r="A230" s="11"/>
      <c r="B230" s="33" t="s">
        <v>157</v>
      </c>
      <c r="C230" s="33"/>
      <c r="D230" s="132"/>
      <c r="E230" s="101" t="e">
        <f>E226*2.7%</f>
        <v>#REF!</v>
      </c>
      <c r="F230" s="34" t="e">
        <f>F226*2.7%</f>
        <v>#REF!</v>
      </c>
      <c r="G230" s="34" t="e">
        <f t="shared" ref="G230:J230" si="207">G226*2.7%</f>
        <v>#REF!</v>
      </c>
      <c r="H230" s="34" t="e">
        <f t="shared" si="207"/>
        <v>#REF!</v>
      </c>
      <c r="I230" s="34" t="e">
        <f t="shared" si="207"/>
        <v>#REF!</v>
      </c>
      <c r="J230" s="34" t="e">
        <f t="shared" si="207"/>
        <v>#REF!</v>
      </c>
      <c r="K230" s="101"/>
      <c r="L230" s="34"/>
      <c r="M230" s="34"/>
      <c r="N230" s="34"/>
      <c r="O230" s="34"/>
      <c r="P230" s="34"/>
      <c r="Q230" s="41"/>
      <c r="R230" s="41"/>
      <c r="S230" s="322"/>
      <c r="T230" s="322"/>
      <c r="U230" s="322"/>
      <c r="V230" s="322"/>
      <c r="W230" s="322"/>
      <c r="Z230" s="323"/>
      <c r="AC230" s="323"/>
      <c r="AF230" s="323"/>
      <c r="AI230" s="323"/>
      <c r="AL230" s="323"/>
    </row>
    <row r="231" spans="1:38" s="2" customFormat="1" ht="12.75" hidden="1" customHeight="1" x14ac:dyDescent="0.2">
      <c r="A231" s="11"/>
      <c r="B231" s="12" t="s">
        <v>23</v>
      </c>
      <c r="C231" s="12"/>
      <c r="D231" s="130"/>
      <c r="E231" s="101" t="e">
        <f>E226+E227+E228+E229+E230</f>
        <v>#REF!</v>
      </c>
      <c r="F231" s="14" t="e">
        <f>F226+F227+F228+F229+F230</f>
        <v>#REF!</v>
      </c>
      <c r="G231" s="14" t="e">
        <f t="shared" ref="G231:J231" si="208">G226+G227+G228+G229+G230</f>
        <v>#REF!</v>
      </c>
      <c r="H231" s="14" t="e">
        <f t="shared" si="208"/>
        <v>#REF!</v>
      </c>
      <c r="I231" s="14" t="e">
        <f t="shared" si="208"/>
        <v>#REF!</v>
      </c>
      <c r="J231" s="14" t="e">
        <f t="shared" si="208"/>
        <v>#REF!</v>
      </c>
      <c r="K231" s="99"/>
      <c r="L231" s="14"/>
      <c r="M231" s="14"/>
      <c r="N231" s="14"/>
      <c r="O231" s="14"/>
      <c r="P231" s="14"/>
      <c r="Q231" s="41"/>
      <c r="R231" s="41"/>
      <c r="S231" s="322"/>
      <c r="T231" s="322"/>
      <c r="U231" s="322"/>
      <c r="V231" s="322"/>
      <c r="W231" s="322"/>
      <c r="Z231" s="323"/>
      <c r="AC231" s="323"/>
      <c r="AF231" s="323"/>
      <c r="AI231" s="323"/>
      <c r="AL231" s="323"/>
    </row>
    <row r="232" spans="1:38" s="2" customFormat="1" ht="12.75" hidden="1" customHeight="1" x14ac:dyDescent="0.2">
      <c r="A232" s="12"/>
      <c r="B232" s="12" t="s">
        <v>24</v>
      </c>
      <c r="C232" s="12"/>
      <c r="D232" s="130"/>
      <c r="E232" s="99" t="e">
        <f t="shared" ref="E232:J232" si="209">E231*3%</f>
        <v>#REF!</v>
      </c>
      <c r="F232" s="14" t="e">
        <f t="shared" si="209"/>
        <v>#REF!</v>
      </c>
      <c r="G232" s="14" t="e">
        <f t="shared" si="209"/>
        <v>#REF!</v>
      </c>
      <c r="H232" s="14" t="e">
        <f t="shared" si="209"/>
        <v>#REF!</v>
      </c>
      <c r="I232" s="14" t="e">
        <f t="shared" si="209"/>
        <v>#REF!</v>
      </c>
      <c r="J232" s="14" t="e">
        <f t="shared" si="209"/>
        <v>#REF!</v>
      </c>
      <c r="K232" s="99"/>
      <c r="L232" s="14"/>
      <c r="M232" s="14"/>
      <c r="N232" s="14"/>
      <c r="O232" s="14"/>
      <c r="P232" s="14"/>
      <c r="Q232" s="41"/>
      <c r="R232" s="41"/>
      <c r="S232" s="322"/>
      <c r="T232" s="322"/>
      <c r="U232" s="322"/>
      <c r="V232" s="322"/>
      <c r="W232" s="322"/>
      <c r="Z232" s="323"/>
      <c r="AC232" s="323"/>
      <c r="AF232" s="323"/>
      <c r="AI232" s="323"/>
      <c r="AL232" s="323"/>
    </row>
    <row r="233" spans="1:38" s="2" customFormat="1" ht="12.75" hidden="1" customHeight="1" x14ac:dyDescent="0.2">
      <c r="A233" s="35"/>
      <c r="B233" s="35" t="s">
        <v>158</v>
      </c>
      <c r="C233" s="35"/>
      <c r="D233" s="133"/>
      <c r="E233" s="102" t="e">
        <f>E231*2.7%</f>
        <v>#REF!</v>
      </c>
      <c r="F233" s="13" t="e">
        <f>F231*2.7%</f>
        <v>#REF!</v>
      </c>
      <c r="G233" s="13" t="e">
        <f t="shared" ref="G233:J233" si="210">G231*2.7%</f>
        <v>#REF!</v>
      </c>
      <c r="H233" s="13" t="e">
        <f t="shared" si="210"/>
        <v>#REF!</v>
      </c>
      <c r="I233" s="13" t="e">
        <f t="shared" si="210"/>
        <v>#REF!</v>
      </c>
      <c r="J233" s="13" t="e">
        <f t="shared" si="210"/>
        <v>#REF!</v>
      </c>
      <c r="K233" s="102"/>
      <c r="L233" s="13"/>
      <c r="M233" s="13"/>
      <c r="N233" s="13"/>
      <c r="O233" s="13"/>
      <c r="P233" s="13"/>
      <c r="Q233" s="41"/>
      <c r="R233" s="41"/>
      <c r="S233" s="322"/>
      <c r="T233" s="322"/>
      <c r="U233" s="322"/>
      <c r="V233" s="322"/>
      <c r="W233" s="322"/>
      <c r="Z233" s="323"/>
      <c r="AC233" s="323"/>
      <c r="AF233" s="323"/>
      <c r="AI233" s="323"/>
      <c r="AL233" s="323"/>
    </row>
    <row r="234" spans="1:38" s="41" customFormat="1" x14ac:dyDescent="0.2">
      <c r="A234" s="36"/>
      <c r="B234" s="37" t="s">
        <v>25</v>
      </c>
      <c r="C234" s="37"/>
      <c r="D234" s="129"/>
      <c r="E234" s="94">
        <f>K223*(1+Entrada!$I$13)</f>
        <v>8363392.8130238177</v>
      </c>
      <c r="F234" s="38">
        <f>L223*(1+Entrada!$I$13)</f>
        <v>8467935.2231866159</v>
      </c>
      <c r="G234" s="38">
        <f>M223*(1+Entrada!$I$13)</f>
        <v>8138417.5463534771</v>
      </c>
      <c r="H234" s="38">
        <f>N223*(1+Entrada!$I$13)</f>
        <v>8589204.4189754594</v>
      </c>
      <c r="I234" s="38">
        <f>O223*(1+Entrada!$I$13)</f>
        <v>8411900.4913393557</v>
      </c>
      <c r="J234" s="38">
        <f>P223*(1+Entrada!$I$13)</f>
        <v>8485498.348093966</v>
      </c>
      <c r="K234" s="94"/>
      <c r="L234" s="38"/>
      <c r="M234" s="38"/>
      <c r="N234" s="38"/>
      <c r="O234" s="38"/>
      <c r="P234" s="38"/>
      <c r="S234" s="313">
        <f>SUMIF($Q209:$Q222,"&lt;&gt;Rateio",Y209:Y222)</f>
        <v>9995459.0739296079</v>
      </c>
      <c r="T234" s="313">
        <f>SUMIF($Q209:$Q222,"&lt;&gt;Rateio",AB209:AB222)</f>
        <v>9606499.975151509</v>
      </c>
      <c r="U234" s="313">
        <f>SUMIF($Q209:$Q222,"&lt;&gt;Rateio",AE209:AE222)</f>
        <v>10138603.919926625</v>
      </c>
      <c r="V234" s="313">
        <f>SUMIF($Q209:$Q222,"&lt;&gt;Rateio",AH209:AH222)</f>
        <v>9929316.2830206454</v>
      </c>
      <c r="W234" s="313">
        <f>SUMIF($Q209:$Q222,"&lt;&gt;Rateio",AK209:AK222)</f>
        <v>10016190.396453317</v>
      </c>
      <c r="Z234" s="325"/>
      <c r="AC234" s="325"/>
      <c r="AF234" s="325"/>
      <c r="AI234" s="325"/>
      <c r="AL234" s="325"/>
    </row>
    <row r="235" spans="1:38" s="2" customFormat="1" x14ac:dyDescent="0.2">
      <c r="C235" s="52"/>
      <c r="E235" s="88">
        <f>AVERAGE(F235:J235)</f>
        <v>2.874032994771266E-2</v>
      </c>
      <c r="F235" s="327">
        <f>S235</f>
        <v>2.8740329947712667E-2</v>
      </c>
      <c r="G235" s="328">
        <f>T235</f>
        <v>2.8740329947712657E-2</v>
      </c>
      <c r="H235" s="328">
        <f>U235</f>
        <v>2.8740329947712667E-2</v>
      </c>
      <c r="I235" s="328">
        <f>V235</f>
        <v>2.8740329947712653E-2</v>
      </c>
      <c r="J235" s="329">
        <f>W235</f>
        <v>2.8740329947712653E-2</v>
      </c>
      <c r="K235" s="87"/>
      <c r="L235" s="87"/>
      <c r="M235" s="87"/>
      <c r="N235" s="3"/>
      <c r="O235" s="3"/>
      <c r="P235" s="3"/>
      <c r="Q235" s="364"/>
      <c r="R235" s="41"/>
      <c r="S235" s="308">
        <f>S223/S234</f>
        <v>2.8740329947712667E-2</v>
      </c>
      <c r="T235" s="308">
        <f>T223/T234</f>
        <v>2.8740329947712657E-2</v>
      </c>
      <c r="U235" s="308">
        <f>U223/U234</f>
        <v>2.8740329947712667E-2</v>
      </c>
      <c r="V235" s="308">
        <f>V223/V234</f>
        <v>2.8740329947712653E-2</v>
      </c>
      <c r="W235" s="308">
        <f>W223/W234</f>
        <v>2.8740329947712653E-2</v>
      </c>
      <c r="Y235" s="324"/>
      <c r="Z235" s="309"/>
      <c r="AB235" s="324"/>
      <c r="AC235" s="309"/>
      <c r="AE235" s="324"/>
      <c r="AF235" s="309"/>
      <c r="AH235" s="324"/>
      <c r="AI235" s="309"/>
      <c r="AK235" s="324"/>
      <c r="AL235" s="309"/>
    </row>
    <row r="236" spans="1:38" s="41" customFormat="1" x14ac:dyDescent="0.2">
      <c r="C236" s="366"/>
      <c r="E236" s="362"/>
      <c r="F236" s="363"/>
      <c r="G236" s="363"/>
      <c r="H236" s="363"/>
      <c r="I236" s="363"/>
      <c r="J236" s="363"/>
      <c r="K236" s="367"/>
      <c r="L236" s="367"/>
      <c r="M236" s="367"/>
      <c r="N236" s="364"/>
      <c r="O236" s="364"/>
      <c r="P236" s="364"/>
      <c r="Q236" s="364"/>
    </row>
    <row r="237" spans="1:38" s="5" customFormat="1" ht="12.75" customHeight="1" x14ac:dyDescent="0.2">
      <c r="B237" s="523" t="s">
        <v>49</v>
      </c>
      <c r="C237" s="70"/>
      <c r="D237" s="52"/>
      <c r="E237" s="87"/>
      <c r="F237" s="87"/>
      <c r="G237" s="52"/>
      <c r="H237" s="53"/>
      <c r="I237" s="54"/>
      <c r="J237" s="6"/>
      <c r="K237" s="6"/>
      <c r="L237" s="112"/>
      <c r="M237" s="6"/>
      <c r="N237" s="6"/>
      <c r="Q237" s="382"/>
      <c r="R237" s="382"/>
      <c r="S237" s="359" t="s">
        <v>11</v>
      </c>
      <c r="T237" s="359" t="s">
        <v>12</v>
      </c>
      <c r="U237" s="359" t="s">
        <v>13</v>
      </c>
      <c r="V237" s="359" t="s">
        <v>14</v>
      </c>
      <c r="W237" s="359" t="s">
        <v>15</v>
      </c>
      <c r="Y237" s="360"/>
      <c r="Z237" s="361"/>
      <c r="AB237" s="360"/>
      <c r="AC237" s="361"/>
      <c r="AE237" s="360"/>
      <c r="AF237" s="361"/>
      <c r="AH237" s="360"/>
      <c r="AI237" s="361"/>
      <c r="AK237" s="360"/>
      <c r="AL237" s="361"/>
    </row>
    <row r="238" spans="1:38" s="5" customFormat="1" ht="12.75" customHeight="1" x14ac:dyDescent="0.2">
      <c r="B238" s="523"/>
      <c r="C238" s="71"/>
      <c r="D238" s="55"/>
      <c r="E238" s="89"/>
      <c r="F238" s="87"/>
      <c r="G238" s="55"/>
      <c r="H238" s="56"/>
      <c r="I238" s="56"/>
      <c r="J238" s="6"/>
      <c r="K238" s="6"/>
      <c r="L238" s="112"/>
      <c r="M238" s="6"/>
      <c r="N238" s="6"/>
      <c r="Q238" s="41" t="s">
        <v>535</v>
      </c>
      <c r="R238" s="382"/>
      <c r="S238" s="313">
        <f>SUMIF($Q241:$Q254,"Rateio",L241:L254)+F266</f>
        <v>8481575.515585104</v>
      </c>
      <c r="T238" s="313">
        <f>SUMIF($Q241:$Q254,"Rateio",M241:M254)+G266</f>
        <v>8151527.0461391266</v>
      </c>
      <c r="U238" s="313">
        <f>SUMIF($Q241:$Q254,"Rateio",N241:N254)+H266</f>
        <v>8603040.0538329892</v>
      </c>
      <c r="V238" s="313">
        <f>SUMIF($Q241:$Q254,"Rateio",O241:O254)+I266</f>
        <v>8425450.5220498759</v>
      </c>
      <c r="W238" s="313">
        <f>SUMIF($Q241:$Q254,"Rateio",P241:P254)+J266</f>
        <v>8499166.9314692803</v>
      </c>
      <c r="Z238" s="314"/>
      <c r="AC238" s="314"/>
      <c r="AF238" s="314"/>
      <c r="AI238" s="314"/>
      <c r="AL238" s="314"/>
    </row>
    <row r="239" spans="1:38" s="8" customFormat="1" x14ac:dyDescent="0.2">
      <c r="A239" s="512" t="s">
        <v>16</v>
      </c>
      <c r="B239" s="526" t="s">
        <v>17</v>
      </c>
      <c r="C239" s="512" t="s">
        <v>0</v>
      </c>
      <c r="D239" s="527" t="s">
        <v>18</v>
      </c>
      <c r="E239" s="92">
        <f>$E$8</f>
        <v>42917</v>
      </c>
      <c r="F239" s="518" t="str">
        <f>$F$8</f>
        <v>Preço Unitário</v>
      </c>
      <c r="G239" s="518"/>
      <c r="H239" s="518"/>
      <c r="I239" s="518"/>
      <c r="J239" s="518"/>
      <c r="K239" s="92">
        <f>$K$8</f>
        <v>42917</v>
      </c>
      <c r="L239" s="516" t="str">
        <f>$L$8</f>
        <v>Preço Total</v>
      </c>
      <c r="M239" s="516"/>
      <c r="N239" s="516"/>
      <c r="O239" s="516"/>
      <c r="P239" s="516"/>
      <c r="Q239" s="424" t="s">
        <v>536</v>
      </c>
      <c r="R239" s="383"/>
      <c r="S239" s="313">
        <f>SUMIF($R241:$R254,"UAR",L241:L254)</f>
        <v>5760353.1869952846</v>
      </c>
      <c r="T239" s="313">
        <f>SUMIF($R241:$R254,"UAR",M241:M254)</f>
        <v>5536197.2210025787</v>
      </c>
      <c r="U239" s="313">
        <f>SUMIF($R241:$R254,"UAR",N241:N254)</f>
        <v>5842847.1338707721</v>
      </c>
      <c r="V239" s="313">
        <f>SUMIF($R241:$R254,"UAR",O241:O254)</f>
        <v>5722235.2943010936</v>
      </c>
      <c r="W239" s="313">
        <f>SUMIF($R241:$R254,"UAR",P241:P254)</f>
        <v>5772300.5861979416</v>
      </c>
      <c r="Z239" s="316"/>
      <c r="AC239" s="316"/>
      <c r="AF239" s="316"/>
      <c r="AI239" s="316"/>
      <c r="AL239" s="316"/>
    </row>
    <row r="240" spans="1:38" s="9" customFormat="1" x14ac:dyDescent="0.2">
      <c r="A240" s="512"/>
      <c r="B240" s="513"/>
      <c r="C240" s="512"/>
      <c r="D240" s="528"/>
      <c r="E240" s="90" t="s">
        <v>58</v>
      </c>
      <c r="F240" s="285" t="s">
        <v>11</v>
      </c>
      <c r="G240" s="285" t="s">
        <v>12</v>
      </c>
      <c r="H240" s="285" t="s">
        <v>13</v>
      </c>
      <c r="I240" s="285" t="s">
        <v>14</v>
      </c>
      <c r="J240" s="285" t="s">
        <v>15</v>
      </c>
      <c r="K240" s="90" t="s">
        <v>58</v>
      </c>
      <c r="L240" s="42" t="s">
        <v>11</v>
      </c>
      <c r="M240" s="42" t="s">
        <v>12</v>
      </c>
      <c r="N240" s="42" t="s">
        <v>13</v>
      </c>
      <c r="O240" s="42" t="s">
        <v>14</v>
      </c>
      <c r="P240" s="42" t="s">
        <v>15</v>
      </c>
      <c r="Q240" s="424" t="s">
        <v>537</v>
      </c>
      <c r="R240" s="425"/>
      <c r="S240" s="317">
        <f>S239/S238</f>
        <v>0.67916074984069807</v>
      </c>
      <c r="T240" s="317">
        <f>T239/T238</f>
        <v>0.67916074984069796</v>
      </c>
      <c r="U240" s="317">
        <f>U239/U238</f>
        <v>0.67916074984069807</v>
      </c>
      <c r="V240" s="317">
        <f>V239/V238</f>
        <v>0.67916074984069796</v>
      </c>
      <c r="W240" s="317">
        <f>W239/W238</f>
        <v>0.67916074984069807</v>
      </c>
      <c r="Y240" s="318"/>
      <c r="Z240" s="319"/>
      <c r="AB240" s="318"/>
      <c r="AC240" s="319"/>
      <c r="AE240" s="318"/>
      <c r="AF240" s="319"/>
      <c r="AH240" s="318"/>
      <c r="AI240" s="319"/>
      <c r="AL240" s="320"/>
    </row>
    <row r="241" spans="1:38" x14ac:dyDescent="0.2">
      <c r="A241" s="57">
        <v>1</v>
      </c>
      <c r="B241" s="40" t="s">
        <v>10</v>
      </c>
      <c r="C241" s="28" t="str">
        <f>VLOOKUP(B241,Valores!$A$2:$F$223,5,FALSE)</f>
        <v>unid.</v>
      </c>
      <c r="D241" s="279">
        <v>1</v>
      </c>
      <c r="E241" s="178">
        <f>EXP(10.90679)*POWER(Resumo!$C$40,0.38282)*POWER(Resumo!$D$40,0.00247)*POWER(Resumo!$E$40,0.45363)*(IF(Resumo!$F$40="ONAN/ONAF",0.8,IF(Resumo!$F$40="ONAN/ONAF/ONAF",1,1.1)))*1.024659*(1+Valores!$H$164)*(1+Valores!$I$164)*(1+Valores!$J$164)*VLOOKUP(VLOOKUP($B241,Indices_Poder!$B$5:$E$250,3,FALSE),Indices_Poder!$G$6:$N$28,8,FALSE)</f>
        <v>5664194.9677657532</v>
      </c>
      <c r="F241" s="289">
        <f>$E241*VLOOKUP(F$240,Regional!$A$2:$B$7,2,FALSE)</f>
        <v>5734997.4048628248</v>
      </c>
      <c r="G241" s="289">
        <f>$E241*VLOOKUP(G$240,Regional!$A$2:$B$7,2,FALSE)</f>
        <v>5511828.1231328538</v>
      </c>
      <c r="H241" s="289">
        <f>$E241*VLOOKUP(H$240,Regional!$A$2:$B$7,2,FALSE)</f>
        <v>5817128.2318954282</v>
      </c>
      <c r="I241" s="289">
        <f>$E241*VLOOKUP(I$240,Regional!$A$2:$B$7,2,FALSE)</f>
        <v>5697047.298578795</v>
      </c>
      <c r="J241" s="290">
        <f>$E241*VLOOKUP(J$240,Regional!$A$2:$B$7,2,FALSE)</f>
        <v>5746892.214295133</v>
      </c>
      <c r="K241" s="96">
        <f>D241*E241</f>
        <v>5664194.9677657532</v>
      </c>
      <c r="L241" s="58">
        <f>D241*F241</f>
        <v>5734997.4048628248</v>
      </c>
      <c r="M241" s="58">
        <f>D241*G241</f>
        <v>5511828.1231328538</v>
      </c>
      <c r="N241" s="58">
        <f>D241*H241</f>
        <v>5817128.2318954282</v>
      </c>
      <c r="O241" s="58">
        <f>D241*I241</f>
        <v>5697047.298578795</v>
      </c>
      <c r="P241" s="59">
        <f>D241*J241</f>
        <v>5746892.214295133</v>
      </c>
      <c r="Q241" s="330">
        <f>VLOOKUP(B241,Valores!$A$2:$O$300,14,FALSE)</f>
        <v>2.86E-2</v>
      </c>
      <c r="R241" s="330" t="str">
        <f>VLOOKUP(B241,Valores!$A$2:$O$300,15,FALSE)</f>
        <v>UAR</v>
      </c>
      <c r="S241" s="322">
        <f>IF($R241="UAR",L241*S$240,0)</f>
        <v>3894985.1378210937</v>
      </c>
      <c r="T241" s="322">
        <f t="shared" ref="T241:T254" si="211">IF($R241="UAR",M241*T$240,0)</f>
        <v>3743417.3210999561</v>
      </c>
      <c r="U241" s="322">
        <f t="shared" ref="U241:U254" si="212">IF($R241="UAR",N241*U$240,0)</f>
        <v>3950765.1718935934</v>
      </c>
      <c r="V241" s="322">
        <f t="shared" ref="V241:V254" si="213">IF($R241="UAR",O241*V$240,0)</f>
        <v>3869210.9151806971</v>
      </c>
      <c r="W241" s="322">
        <f t="shared" ref="W241:W254" si="214">IF($R241="UAR",P241*W$240,0)</f>
        <v>3903063.6255143522</v>
      </c>
      <c r="Y241" s="3">
        <f t="shared" ref="Y241:Y254" si="215">L241+S241</f>
        <v>9629982.542683918</v>
      </c>
      <c r="Z241" s="323">
        <f t="shared" ref="Z241:Z254" si="216">IF($Q241="rateio",0,Y241*$Q241)</f>
        <v>275417.50072076009</v>
      </c>
      <c r="AB241" s="3">
        <f t="shared" ref="AB241:AB254" si="217">M241+T241</f>
        <v>9255245.4442328103</v>
      </c>
      <c r="AC241" s="323">
        <f t="shared" ref="AC241:AC254" si="218">IF($Q241="rateio",0,AB241*$Q241)</f>
        <v>264700.01970505837</v>
      </c>
      <c r="AE241" s="3">
        <f t="shared" ref="AE241:AE254" si="219">N241+U241</f>
        <v>9767893.4037890211</v>
      </c>
      <c r="AF241" s="323">
        <f t="shared" ref="AF241:AF254" si="220">IF($Q241="rateio",0,AE241*$Q241)</f>
        <v>279361.75134836603</v>
      </c>
      <c r="AH241" s="3">
        <f t="shared" ref="AH241:AH254" si="221">V241+O241</f>
        <v>9566258.2137594931</v>
      </c>
      <c r="AI241" s="323">
        <f t="shared" ref="AI241:AI254" si="222">IF($Q241="rateio",0,AH241*$Q241)</f>
        <v>273594.9849135215</v>
      </c>
      <c r="AK241" s="3">
        <f t="shared" ref="AK241:AK254" si="223">P241+W241</f>
        <v>9649955.8398094848</v>
      </c>
      <c r="AL241" s="323">
        <f t="shared" ref="AL241:AL254" si="224">IF($Q241="rateio",0,AK241*$Q241)</f>
        <v>275988.73701855127</v>
      </c>
    </row>
    <row r="242" spans="1:38" x14ac:dyDescent="0.2">
      <c r="A242" s="61">
        <v>2</v>
      </c>
      <c r="B242" s="28" t="s">
        <v>410</v>
      </c>
      <c r="C242" s="28" t="str">
        <f>VLOOKUP(B242,Valores!$A$2:$F$223,5,FALSE)</f>
        <v>unid.</v>
      </c>
      <c r="D242" s="281">
        <v>0</v>
      </c>
      <c r="E242" s="209">
        <f>VLOOKUP($B242,Valores!$A$2:$G$300,6,FALSE)*VLOOKUP(VLOOKUP($B242,Indices_Poder!$B$5:$E$250,3,FALSE),Indices_Poder!$G$6:$N$28,4,FALSE)</f>
        <v>1568.6315587113145</v>
      </c>
      <c r="F242" s="289">
        <f>$E242*VLOOKUP(F$240,Regional!$A$2:$B$7,2,FALSE)</f>
        <v>1588.2394531952059</v>
      </c>
      <c r="G242" s="289">
        <f>$E242*VLOOKUP(G$240,Regional!$A$2:$B$7,2,FALSE)</f>
        <v>1526.4353697819802</v>
      </c>
      <c r="H242" s="289">
        <f>$E242*VLOOKUP(H$240,Regional!$A$2:$B$7,2,FALSE)</f>
        <v>1610.9846107965197</v>
      </c>
      <c r="I242" s="289">
        <f>$E242*VLOOKUP(I$240,Regional!$A$2:$B$7,2,FALSE)</f>
        <v>1577.7296217518401</v>
      </c>
      <c r="J242" s="290">
        <f>$E242*VLOOKUP(J$240,Regional!$A$2:$B$7,2,FALSE)</f>
        <v>1591.5335794684995</v>
      </c>
      <c r="K242" s="97">
        <f t="shared" ref="K242:K254" si="225">D242*E242</f>
        <v>0</v>
      </c>
      <c r="L242" s="63">
        <f t="shared" ref="L242:L254" si="226">$D242*F242</f>
        <v>0</v>
      </c>
      <c r="M242" s="63">
        <f t="shared" ref="M242:M254" si="227">$D242*G242</f>
        <v>0</v>
      </c>
      <c r="N242" s="63">
        <f t="shared" ref="N242:N254" si="228">$D242*H242</f>
        <v>0</v>
      </c>
      <c r="O242" s="63">
        <f t="shared" ref="O242:O254" si="229">$D242*I242</f>
        <v>0</v>
      </c>
      <c r="P242" s="64">
        <f t="shared" ref="P242:P254" si="230">$D242*J242</f>
        <v>0</v>
      </c>
      <c r="Q242" s="330">
        <f>VLOOKUP(B242,Valores!$A$2:$O$300,14,FALSE)</f>
        <v>2.7E-2</v>
      </c>
      <c r="R242" s="330" t="str">
        <f>VLOOKUP(B242,Valores!$A$2:$O$300,15,FALSE)</f>
        <v>COM</v>
      </c>
      <c r="S242" s="322">
        <f t="shared" ref="S242:S254" si="231">IF($R242="UAR",L242*S$240,0)</f>
        <v>0</v>
      </c>
      <c r="T242" s="322">
        <f t="shared" si="211"/>
        <v>0</v>
      </c>
      <c r="U242" s="322">
        <f t="shared" si="212"/>
        <v>0</v>
      </c>
      <c r="V242" s="322">
        <f t="shared" si="213"/>
        <v>0</v>
      </c>
      <c r="W242" s="322">
        <f t="shared" si="214"/>
        <v>0</v>
      </c>
      <c r="Y242" s="3">
        <f t="shared" si="215"/>
        <v>0</v>
      </c>
      <c r="Z242" s="323">
        <f t="shared" si="216"/>
        <v>0</v>
      </c>
      <c r="AB242" s="3">
        <f t="shared" si="217"/>
        <v>0</v>
      </c>
      <c r="AC242" s="323">
        <f t="shared" si="218"/>
        <v>0</v>
      </c>
      <c r="AE242" s="3">
        <f t="shared" si="219"/>
        <v>0</v>
      </c>
      <c r="AF242" s="323">
        <f t="shared" si="220"/>
        <v>0</v>
      </c>
      <c r="AH242" s="3">
        <f t="shared" si="221"/>
        <v>0</v>
      </c>
      <c r="AI242" s="323">
        <f t="shared" si="222"/>
        <v>0</v>
      </c>
      <c r="AK242" s="3">
        <f t="shared" si="223"/>
        <v>0</v>
      </c>
      <c r="AL242" s="323">
        <f t="shared" si="224"/>
        <v>0</v>
      </c>
    </row>
    <row r="243" spans="1:38" x14ac:dyDescent="0.2">
      <c r="A243" s="61">
        <v>3</v>
      </c>
      <c r="B243" s="28" t="s">
        <v>408</v>
      </c>
      <c r="C243" s="28" t="str">
        <f>VLOOKUP(B243,Valores!$A$2:$F$223,5,FALSE)</f>
        <v>unid.</v>
      </c>
      <c r="D243" s="281">
        <v>0</v>
      </c>
      <c r="E243" s="209">
        <f>VLOOKUP($B243,Valores!$A$2:$G$300,6,FALSE)*VLOOKUP(VLOOKUP($B243,Indices_Poder!$B$5:$E$250,3,FALSE),Indices_Poder!$G$6:$N$28,4,FALSE)</f>
        <v>1568.6315587113145</v>
      </c>
      <c r="F243" s="289">
        <f>$E243*VLOOKUP(F$240,Regional!$A$2:$B$7,2,FALSE)</f>
        <v>1588.2394531952059</v>
      </c>
      <c r="G243" s="289">
        <f>$E243*VLOOKUP(G$240,Regional!$A$2:$B$7,2,FALSE)</f>
        <v>1526.4353697819802</v>
      </c>
      <c r="H243" s="289">
        <f>$E243*VLOOKUP(H$240,Regional!$A$2:$B$7,2,FALSE)</f>
        <v>1610.9846107965197</v>
      </c>
      <c r="I243" s="289">
        <f>$E243*VLOOKUP(I$240,Regional!$A$2:$B$7,2,FALSE)</f>
        <v>1577.7296217518401</v>
      </c>
      <c r="J243" s="290">
        <f>$E243*VLOOKUP(J$240,Regional!$A$2:$B$7,2,FALSE)</f>
        <v>1591.5335794684995</v>
      </c>
      <c r="K243" s="97">
        <f t="shared" si="225"/>
        <v>0</v>
      </c>
      <c r="L243" s="63">
        <f t="shared" si="226"/>
        <v>0</v>
      </c>
      <c r="M243" s="63">
        <f t="shared" si="227"/>
        <v>0</v>
      </c>
      <c r="N243" s="63">
        <f t="shared" si="228"/>
        <v>0</v>
      </c>
      <c r="O243" s="63">
        <f t="shared" si="229"/>
        <v>0</v>
      </c>
      <c r="P243" s="64">
        <f t="shared" si="230"/>
        <v>0</v>
      </c>
      <c r="Q243" s="330">
        <f>VLOOKUP(B243,Valores!$A$2:$O$300,14,FALSE)</f>
        <v>2.7E-2</v>
      </c>
      <c r="R243" s="330" t="str">
        <f>VLOOKUP(B243,Valores!$A$2:$O$300,15,FALSE)</f>
        <v>COM</v>
      </c>
      <c r="S243" s="322">
        <f t="shared" si="231"/>
        <v>0</v>
      </c>
      <c r="T243" s="322">
        <f t="shared" si="211"/>
        <v>0</v>
      </c>
      <c r="U243" s="322">
        <f t="shared" si="212"/>
        <v>0</v>
      </c>
      <c r="V243" s="322">
        <f t="shared" si="213"/>
        <v>0</v>
      </c>
      <c r="W243" s="322">
        <f t="shared" si="214"/>
        <v>0</v>
      </c>
      <c r="Y243" s="3">
        <f t="shared" si="215"/>
        <v>0</v>
      </c>
      <c r="Z243" s="323">
        <f t="shared" si="216"/>
        <v>0</v>
      </c>
      <c r="AB243" s="3">
        <f t="shared" si="217"/>
        <v>0</v>
      </c>
      <c r="AC243" s="323">
        <f t="shared" si="218"/>
        <v>0</v>
      </c>
      <c r="AE243" s="3">
        <f t="shared" si="219"/>
        <v>0</v>
      </c>
      <c r="AF243" s="323">
        <f t="shared" si="220"/>
        <v>0</v>
      </c>
      <c r="AH243" s="3">
        <f t="shared" si="221"/>
        <v>0</v>
      </c>
      <c r="AI243" s="323">
        <f t="shared" si="222"/>
        <v>0</v>
      </c>
      <c r="AK243" s="3">
        <f t="shared" si="223"/>
        <v>0</v>
      </c>
      <c r="AL243" s="323">
        <f t="shared" si="224"/>
        <v>0</v>
      </c>
    </row>
    <row r="244" spans="1:38" x14ac:dyDescent="0.2">
      <c r="A244" s="61">
        <v>4</v>
      </c>
      <c r="B244" s="28" t="s">
        <v>2</v>
      </c>
      <c r="C244" s="28" t="str">
        <f>VLOOKUP(B244,Valores!$A$2:$F$223,5,FALSE)</f>
        <v>unid.</v>
      </c>
      <c r="D244" s="281">
        <v>1</v>
      </c>
      <c r="E244" s="209">
        <f>VLOOKUP($B244,Valores!$A$2:$G$300,6,FALSE)*VLOOKUP(VLOOKUP($B244,Indices_Poder!$B$5:$E$250,3,FALSE),Indices_Poder!$G$6:$N$28,4,FALSE)</f>
        <v>25042.747785145042</v>
      </c>
      <c r="F244" s="289">
        <f>$E244*VLOOKUP(F$240,Regional!$A$2:$B$7,2,FALSE)</f>
        <v>25355.782132459353</v>
      </c>
      <c r="G244" s="289">
        <f>$E244*VLOOKUP(G$240,Regional!$A$2:$B$7,2,FALSE)</f>
        <v>24369.097869724639</v>
      </c>
      <c r="H244" s="289">
        <f>$E244*VLOOKUP(H$240,Regional!$A$2:$B$7,2,FALSE)</f>
        <v>25718.901975343957</v>
      </c>
      <c r="I244" s="289">
        <f>$E244*VLOOKUP(I$240,Regional!$A$2:$B$7,2,FALSE)</f>
        <v>25187.995722298885</v>
      </c>
      <c r="J244" s="290">
        <f>$E244*VLOOKUP(J$240,Regional!$A$2:$B$7,2,FALSE)</f>
        <v>25408.371902808158</v>
      </c>
      <c r="K244" s="97">
        <f>D244*E244</f>
        <v>25042.747785145042</v>
      </c>
      <c r="L244" s="63">
        <f t="shared" si="226"/>
        <v>25355.782132459353</v>
      </c>
      <c r="M244" s="63">
        <f t="shared" si="227"/>
        <v>24369.097869724639</v>
      </c>
      <c r="N244" s="63">
        <f t="shared" si="228"/>
        <v>25718.901975343957</v>
      </c>
      <c r="O244" s="63">
        <f t="shared" si="229"/>
        <v>25187.995722298885</v>
      </c>
      <c r="P244" s="64">
        <f t="shared" si="230"/>
        <v>25408.371902808158</v>
      </c>
      <c r="Q244" s="330">
        <f>VLOOKUP(B244,Valores!$A$2:$O$300,14,FALSE)</f>
        <v>0.04</v>
      </c>
      <c r="R244" s="330" t="str">
        <f>VLOOKUP(B244,Valores!$A$2:$O$300,15,FALSE)</f>
        <v>UAR</v>
      </c>
      <c r="S244" s="322">
        <f t="shared" si="231"/>
        <v>17220.65200587847</v>
      </c>
      <c r="T244" s="322">
        <f t="shared" si="211"/>
        <v>16550.534782143543</v>
      </c>
      <c r="U244" s="322">
        <f t="shared" si="212"/>
        <v>17467.268750654013</v>
      </c>
      <c r="V244" s="322">
        <f t="shared" si="213"/>
        <v>17106.698061740804</v>
      </c>
      <c r="W244" s="322">
        <f t="shared" si="214"/>
        <v>17256.368913742514</v>
      </c>
      <c r="Y244" s="3">
        <f t="shared" si="215"/>
        <v>42576.43413833782</v>
      </c>
      <c r="Z244" s="323">
        <f t="shared" si="216"/>
        <v>1703.0573655335129</v>
      </c>
      <c r="AB244" s="3">
        <f t="shared" si="217"/>
        <v>40919.632651868182</v>
      </c>
      <c r="AC244" s="323">
        <f t="shared" si="218"/>
        <v>1636.7853060747273</v>
      </c>
      <c r="AE244" s="3">
        <f t="shared" si="219"/>
        <v>43186.170725997974</v>
      </c>
      <c r="AF244" s="323">
        <f t="shared" si="220"/>
        <v>1727.4468290399191</v>
      </c>
      <c r="AH244" s="3">
        <f t="shared" si="221"/>
        <v>42294.693784039686</v>
      </c>
      <c r="AI244" s="323">
        <f t="shared" si="222"/>
        <v>1691.7877513615874</v>
      </c>
      <c r="AK244" s="3">
        <f t="shared" si="223"/>
        <v>42664.740816550671</v>
      </c>
      <c r="AL244" s="323">
        <f t="shared" si="224"/>
        <v>1706.5896326620268</v>
      </c>
    </row>
    <row r="245" spans="1:38" x14ac:dyDescent="0.2">
      <c r="A245" s="61">
        <v>5</v>
      </c>
      <c r="B245" s="28" t="s">
        <v>249</v>
      </c>
      <c r="C245" s="28" t="str">
        <f>VLOOKUP(B245,Valores!$A$2:$F$223,5,FALSE)</f>
        <v>kg</v>
      </c>
      <c r="D245" s="281">
        <v>0</v>
      </c>
      <c r="E245" s="209">
        <f>VLOOKUP($B245,Valores!$A$2:$G$300,6,FALSE)*VLOOKUP(VLOOKUP($B245,Indices_Poder!$B$5:$E$250,3,FALSE),Indices_Poder!$G$6:$N$28,4,FALSE)</f>
        <v>63.149084067654321</v>
      </c>
      <c r="F245" s="289">
        <f>$E245*VLOOKUP(F$240,Regional!$A$2:$B$7,2,FALSE)</f>
        <v>63.9384476185</v>
      </c>
      <c r="G245" s="289">
        <f>$E245*VLOOKUP(G$240,Regional!$A$2:$B$7,2,FALSE)</f>
        <v>61.450373706234416</v>
      </c>
      <c r="H245" s="289">
        <f>$E245*VLOOKUP(H$240,Regional!$A$2:$B$7,2,FALSE)</f>
        <v>64.854109337480978</v>
      </c>
      <c r="I245" s="289">
        <f>$E245*VLOOKUP(I$240,Regional!$A$2:$B$7,2,FALSE)</f>
        <v>63.51534875524672</v>
      </c>
      <c r="J245" s="290">
        <f>$E245*VLOOKUP(J$240,Regional!$A$2:$B$7,2,FALSE)</f>
        <v>64.071060695042078</v>
      </c>
      <c r="K245" s="97">
        <f t="shared" si="225"/>
        <v>0</v>
      </c>
      <c r="L245" s="63">
        <f t="shared" si="226"/>
        <v>0</v>
      </c>
      <c r="M245" s="63">
        <f t="shared" si="227"/>
        <v>0</v>
      </c>
      <c r="N245" s="63">
        <f t="shared" si="228"/>
        <v>0</v>
      </c>
      <c r="O245" s="63">
        <f t="shared" si="229"/>
        <v>0</v>
      </c>
      <c r="P245" s="64">
        <f t="shared" si="230"/>
        <v>0</v>
      </c>
      <c r="Q245" s="330">
        <f>VLOOKUP(B245,Valores!$A$2:$O$300,14,FALSE)</f>
        <v>2.5000000000000001E-2</v>
      </c>
      <c r="R245" s="330" t="str">
        <f>VLOOKUP(B245,Valores!$A$2:$O$300,15,FALSE)</f>
        <v>UAR</v>
      </c>
      <c r="S245" s="322">
        <f t="shared" si="231"/>
        <v>0</v>
      </c>
      <c r="T245" s="322">
        <f t="shared" si="211"/>
        <v>0</v>
      </c>
      <c r="U245" s="322">
        <f t="shared" si="212"/>
        <v>0</v>
      </c>
      <c r="V245" s="322">
        <f t="shared" si="213"/>
        <v>0</v>
      </c>
      <c r="W245" s="322">
        <f t="shared" si="214"/>
        <v>0</v>
      </c>
      <c r="Y245" s="3">
        <f t="shared" si="215"/>
        <v>0</v>
      </c>
      <c r="Z245" s="323">
        <f t="shared" si="216"/>
        <v>0</v>
      </c>
      <c r="AB245" s="3">
        <f t="shared" si="217"/>
        <v>0</v>
      </c>
      <c r="AC245" s="323">
        <f t="shared" si="218"/>
        <v>0</v>
      </c>
      <c r="AE245" s="3">
        <f t="shared" si="219"/>
        <v>0</v>
      </c>
      <c r="AF245" s="323">
        <f t="shared" si="220"/>
        <v>0</v>
      </c>
      <c r="AH245" s="3">
        <f t="shared" si="221"/>
        <v>0</v>
      </c>
      <c r="AI245" s="323">
        <f t="shared" si="222"/>
        <v>0</v>
      </c>
      <c r="AK245" s="3">
        <f t="shared" si="223"/>
        <v>0</v>
      </c>
      <c r="AL245" s="323">
        <f t="shared" si="224"/>
        <v>0</v>
      </c>
    </row>
    <row r="246" spans="1:38" x14ac:dyDescent="0.2">
      <c r="A246" s="61">
        <v>6</v>
      </c>
      <c r="B246" s="28" t="s">
        <v>4</v>
      </c>
      <c r="C246" s="28" t="str">
        <f>VLOOKUP(B246,Valores!$A$2:$F$223,5,FALSE)</f>
        <v>kg</v>
      </c>
      <c r="D246" s="281">
        <v>0</v>
      </c>
      <c r="E246" s="209">
        <f>VLOOKUP($B246,Valores!$A$2:$G$300,6,FALSE)*VLOOKUP(VLOOKUP($B246,Indices_Poder!$B$5:$E$250,3,FALSE),Indices_Poder!$G$6:$N$28,4,FALSE)</f>
        <v>50.884983367545722</v>
      </c>
      <c r="F246" s="289">
        <f>$E246*VLOOKUP(F$240,Regional!$A$2:$B$7,2,FALSE)</f>
        <v>51.521045659640038</v>
      </c>
      <c r="G246" s="289">
        <f>$E246*VLOOKUP(G$240,Regional!$A$2:$B$7,2,FALSE)</f>
        <v>49.516177314958739</v>
      </c>
      <c r="H246" s="289">
        <f>$E246*VLOOKUP(H$240,Regional!$A$2:$B$7,2,FALSE)</f>
        <v>52.258877918469452</v>
      </c>
      <c r="I246" s="289">
        <f>$E246*VLOOKUP(I$240,Regional!$A$2:$B$7,2,FALSE)</f>
        <v>51.180116271077488</v>
      </c>
      <c r="J246" s="290">
        <f>$E246*VLOOKUP(J$240,Regional!$A$2:$B$7,2,FALSE)</f>
        <v>51.62790412471189</v>
      </c>
      <c r="K246" s="97">
        <f t="shared" si="225"/>
        <v>0</v>
      </c>
      <c r="L246" s="63">
        <f t="shared" si="226"/>
        <v>0</v>
      </c>
      <c r="M246" s="63">
        <f t="shared" si="227"/>
        <v>0</v>
      </c>
      <c r="N246" s="63">
        <f t="shared" si="228"/>
        <v>0</v>
      </c>
      <c r="O246" s="63">
        <f t="shared" si="229"/>
        <v>0</v>
      </c>
      <c r="P246" s="64">
        <f t="shared" si="230"/>
        <v>0</v>
      </c>
      <c r="Q246" s="330" t="str">
        <f>VLOOKUP(B246,Valores!$A$2:$O$300,14,FALSE)</f>
        <v>Rateio</v>
      </c>
      <c r="R246" s="330" t="str">
        <f>VLOOKUP(B246,Valores!$A$2:$O$300,15,FALSE)</f>
        <v>COM</v>
      </c>
      <c r="S246" s="322">
        <f t="shared" si="231"/>
        <v>0</v>
      </c>
      <c r="T246" s="322">
        <f t="shared" si="211"/>
        <v>0</v>
      </c>
      <c r="U246" s="322">
        <f t="shared" si="212"/>
        <v>0</v>
      </c>
      <c r="V246" s="322">
        <f t="shared" si="213"/>
        <v>0</v>
      </c>
      <c r="W246" s="322">
        <f t="shared" si="214"/>
        <v>0</v>
      </c>
      <c r="Y246" s="3">
        <f t="shared" si="215"/>
        <v>0</v>
      </c>
      <c r="Z246" s="323">
        <f t="shared" si="216"/>
        <v>0</v>
      </c>
      <c r="AB246" s="3">
        <f t="shared" si="217"/>
        <v>0</v>
      </c>
      <c r="AC246" s="323">
        <f t="shared" si="218"/>
        <v>0</v>
      </c>
      <c r="AE246" s="3">
        <f t="shared" si="219"/>
        <v>0</v>
      </c>
      <c r="AF246" s="323">
        <f t="shared" si="220"/>
        <v>0</v>
      </c>
      <c r="AH246" s="3">
        <f t="shared" si="221"/>
        <v>0</v>
      </c>
      <c r="AI246" s="323">
        <f t="shared" si="222"/>
        <v>0</v>
      </c>
      <c r="AK246" s="3">
        <f t="shared" si="223"/>
        <v>0</v>
      </c>
      <c r="AL246" s="323">
        <f t="shared" si="224"/>
        <v>0</v>
      </c>
    </row>
    <row r="247" spans="1:38" x14ac:dyDescent="0.2">
      <c r="A247" s="61">
        <v>7</v>
      </c>
      <c r="B247" s="28" t="s">
        <v>452</v>
      </c>
      <c r="C247" s="28" t="str">
        <f>VLOOKUP(B247,Valores!$A$2:$F$223,5,FALSE)</f>
        <v>unid.</v>
      </c>
      <c r="D247" s="281">
        <v>0</v>
      </c>
      <c r="E247" s="209">
        <f>VLOOKUP($B247,Valores!$A$2:$G$300,6,FALSE)*VLOOKUP(VLOOKUP($B247,Indices_Poder!$B$5:$E$250,3,FALSE),Indices_Poder!$G$6:$N$28,4,FALSE)</f>
        <v>151.61455081445314</v>
      </c>
      <c r="F247" s="289">
        <f>$E247*VLOOKUP(F$240,Regional!$A$2:$B$7,2,FALSE)</f>
        <v>153.50973269963379</v>
      </c>
      <c r="G247" s="289">
        <f>$E247*VLOOKUP(G$240,Regional!$A$2:$B$7,2,FALSE)</f>
        <v>147.53611939754435</v>
      </c>
      <c r="H247" s="289">
        <f>$E247*VLOOKUP(H$240,Regional!$A$2:$B$7,2,FALSE)</f>
        <v>155.70814368644335</v>
      </c>
      <c r="I247" s="289">
        <f>$E247*VLOOKUP(I$240,Regional!$A$2:$B$7,2,FALSE)</f>
        <v>152.49391520917698</v>
      </c>
      <c r="J247" s="290">
        <f>$E247*VLOOKUP(J$240,Regional!$A$2:$B$7,2,FALSE)</f>
        <v>153.82812325634416</v>
      </c>
      <c r="K247" s="97">
        <f t="shared" si="225"/>
        <v>0</v>
      </c>
      <c r="L247" s="63">
        <f t="shared" si="226"/>
        <v>0</v>
      </c>
      <c r="M247" s="63">
        <f t="shared" si="227"/>
        <v>0</v>
      </c>
      <c r="N247" s="63">
        <f t="shared" si="228"/>
        <v>0</v>
      </c>
      <c r="O247" s="63">
        <f t="shared" si="229"/>
        <v>0</v>
      </c>
      <c r="P247" s="64">
        <f t="shared" si="230"/>
        <v>0</v>
      </c>
      <c r="Q247" s="330">
        <f>VLOOKUP(B247,Valores!$A$2:$O$300,14,FALSE)</f>
        <v>2.5000000000000001E-2</v>
      </c>
      <c r="R247" s="330" t="str">
        <f>VLOOKUP(B247,Valores!$A$2:$O$300,15,FALSE)</f>
        <v>COM</v>
      </c>
      <c r="S247" s="322">
        <f t="shared" si="231"/>
        <v>0</v>
      </c>
      <c r="T247" s="322">
        <f t="shared" si="211"/>
        <v>0</v>
      </c>
      <c r="U247" s="322">
        <f t="shared" si="212"/>
        <v>0</v>
      </c>
      <c r="V247" s="322">
        <f t="shared" si="213"/>
        <v>0</v>
      </c>
      <c r="W247" s="322">
        <f t="shared" si="214"/>
        <v>0</v>
      </c>
      <c r="Y247" s="3">
        <f t="shared" si="215"/>
        <v>0</v>
      </c>
      <c r="Z247" s="323">
        <f t="shared" si="216"/>
        <v>0</v>
      </c>
      <c r="AB247" s="3">
        <f t="shared" si="217"/>
        <v>0</v>
      </c>
      <c r="AC247" s="323">
        <f t="shared" si="218"/>
        <v>0</v>
      </c>
      <c r="AE247" s="3">
        <f t="shared" si="219"/>
        <v>0</v>
      </c>
      <c r="AF247" s="323">
        <f t="shared" si="220"/>
        <v>0</v>
      </c>
      <c r="AH247" s="3">
        <f t="shared" si="221"/>
        <v>0</v>
      </c>
      <c r="AI247" s="323">
        <f t="shared" si="222"/>
        <v>0</v>
      </c>
      <c r="AK247" s="3">
        <f t="shared" si="223"/>
        <v>0</v>
      </c>
      <c r="AL247" s="323">
        <f t="shared" si="224"/>
        <v>0</v>
      </c>
    </row>
    <row r="248" spans="1:38" x14ac:dyDescent="0.2">
      <c r="A248" s="61">
        <v>8</v>
      </c>
      <c r="B248" s="28" t="s">
        <v>394</v>
      </c>
      <c r="C248" s="28" t="str">
        <f>VLOOKUP(B248,Valores!$A$2:$F$223,5,FALSE)</f>
        <v>kg</v>
      </c>
      <c r="D248" s="281">
        <v>0</v>
      </c>
      <c r="E248" s="209">
        <f>VLOOKUP($B248,Valores!$A$2:$G$300,6,FALSE)*VLOOKUP(VLOOKUP($B248,Indices_Poder!$B$5:$E$250,3,FALSE),Indices_Poder!$G$6:$N$28,4,FALSE)</f>
        <v>46.114880431832724</v>
      </c>
      <c r="F248" s="289">
        <f>$E248*VLOOKUP(F$240,Regional!$A$2:$B$7,2,FALSE)</f>
        <v>46.691316437230633</v>
      </c>
      <c r="G248" s="289">
        <f>$E248*VLOOKUP(G$240,Regional!$A$2:$B$7,2,FALSE)</f>
        <v>44.87439014821642</v>
      </c>
      <c r="H248" s="289">
        <f>$E248*VLOOKUP(H$240,Regional!$A$2:$B$7,2,FALSE)</f>
        <v>47.359982203492201</v>
      </c>
      <c r="I248" s="289">
        <f>$E248*VLOOKUP(I$240,Regional!$A$2:$B$7,2,FALSE)</f>
        <v>46.382346738337354</v>
      </c>
      <c r="J248" s="290">
        <f>$E248*VLOOKUP(J$240,Regional!$A$2:$B$7,2,FALSE)</f>
        <v>46.788157686137481</v>
      </c>
      <c r="K248" s="97">
        <f>D248*E248</f>
        <v>0</v>
      </c>
      <c r="L248" s="63">
        <f t="shared" si="226"/>
        <v>0</v>
      </c>
      <c r="M248" s="63">
        <f t="shared" si="227"/>
        <v>0</v>
      </c>
      <c r="N248" s="63">
        <f t="shared" si="228"/>
        <v>0</v>
      </c>
      <c r="O248" s="63">
        <f t="shared" si="229"/>
        <v>0</v>
      </c>
      <c r="P248" s="64">
        <f t="shared" si="230"/>
        <v>0</v>
      </c>
      <c r="Q248" s="330">
        <f>VLOOKUP(B248,Valores!$A$2:$O$300,14,FALSE)</f>
        <v>3.1300000000000001E-2</v>
      </c>
      <c r="R248" s="330" t="str">
        <f>VLOOKUP(B248,Valores!$A$2:$O$300,15,FALSE)</f>
        <v>UAR</v>
      </c>
      <c r="S248" s="322">
        <f t="shared" si="231"/>
        <v>0</v>
      </c>
      <c r="T248" s="322">
        <f t="shared" si="211"/>
        <v>0</v>
      </c>
      <c r="U248" s="322">
        <f t="shared" si="212"/>
        <v>0</v>
      </c>
      <c r="V248" s="322">
        <f t="shared" si="213"/>
        <v>0</v>
      </c>
      <c r="W248" s="322">
        <f t="shared" si="214"/>
        <v>0</v>
      </c>
      <c r="Y248" s="3">
        <f t="shared" si="215"/>
        <v>0</v>
      </c>
      <c r="Z248" s="323">
        <f t="shared" si="216"/>
        <v>0</v>
      </c>
      <c r="AB248" s="3">
        <f t="shared" si="217"/>
        <v>0</v>
      </c>
      <c r="AC248" s="323">
        <f t="shared" si="218"/>
        <v>0</v>
      </c>
      <c r="AE248" s="3">
        <f t="shared" si="219"/>
        <v>0</v>
      </c>
      <c r="AF248" s="323">
        <f t="shared" si="220"/>
        <v>0</v>
      </c>
      <c r="AH248" s="3">
        <f t="shared" si="221"/>
        <v>0</v>
      </c>
      <c r="AI248" s="323">
        <f t="shared" si="222"/>
        <v>0</v>
      </c>
      <c r="AK248" s="3">
        <f t="shared" si="223"/>
        <v>0</v>
      </c>
      <c r="AL248" s="323">
        <f t="shared" si="224"/>
        <v>0</v>
      </c>
    </row>
    <row r="249" spans="1:38" x14ac:dyDescent="0.2">
      <c r="A249" s="61">
        <v>9</v>
      </c>
      <c r="B249" s="28" t="s">
        <v>395</v>
      </c>
      <c r="C249" s="28" t="str">
        <f>VLOOKUP(B249,Valores!$A$2:$F$223,5,FALSE)</f>
        <v>kg</v>
      </c>
      <c r="D249" s="281">
        <v>0</v>
      </c>
      <c r="E249" s="209">
        <f>VLOOKUP($B249,Valores!$A$2:$G$300,6,FALSE)*VLOOKUP(VLOOKUP($B249,Indices_Poder!$B$5:$E$250,3,FALSE),Indices_Poder!$G$6:$N$28,4,FALSE)</f>
        <v>46.114880431832724</v>
      </c>
      <c r="F249" s="289">
        <f>$E249*VLOOKUP(F$240,Regional!$A$2:$B$7,2,FALSE)</f>
        <v>46.691316437230633</v>
      </c>
      <c r="G249" s="289">
        <f>$E249*VLOOKUP(G$240,Regional!$A$2:$B$7,2,FALSE)</f>
        <v>44.87439014821642</v>
      </c>
      <c r="H249" s="289">
        <f>$E249*VLOOKUP(H$240,Regional!$A$2:$B$7,2,FALSE)</f>
        <v>47.359982203492201</v>
      </c>
      <c r="I249" s="289">
        <f>$E249*VLOOKUP(I$240,Regional!$A$2:$B$7,2,FALSE)</f>
        <v>46.382346738337354</v>
      </c>
      <c r="J249" s="290">
        <f>$E249*VLOOKUP(J$240,Regional!$A$2:$B$7,2,FALSE)</f>
        <v>46.788157686137481</v>
      </c>
      <c r="K249" s="97">
        <f t="shared" si="225"/>
        <v>0</v>
      </c>
      <c r="L249" s="63">
        <f t="shared" si="226"/>
        <v>0</v>
      </c>
      <c r="M249" s="63">
        <f t="shared" si="227"/>
        <v>0</v>
      </c>
      <c r="N249" s="63">
        <f t="shared" si="228"/>
        <v>0</v>
      </c>
      <c r="O249" s="63">
        <f t="shared" si="229"/>
        <v>0</v>
      </c>
      <c r="P249" s="64">
        <f t="shared" si="230"/>
        <v>0</v>
      </c>
      <c r="Q249" s="330">
        <f>VLOOKUP(B249,Valores!$A$2:$O$300,14,FALSE)</f>
        <v>3.1300000000000001E-2</v>
      </c>
      <c r="R249" s="330" t="str">
        <f>VLOOKUP(B249,Valores!$A$2:$O$300,15,FALSE)</f>
        <v>UAR</v>
      </c>
      <c r="S249" s="322">
        <f t="shared" si="231"/>
        <v>0</v>
      </c>
      <c r="T249" s="322">
        <f t="shared" si="211"/>
        <v>0</v>
      </c>
      <c r="U249" s="322">
        <f t="shared" si="212"/>
        <v>0</v>
      </c>
      <c r="V249" s="322">
        <f t="shared" si="213"/>
        <v>0</v>
      </c>
      <c r="W249" s="322">
        <f t="shared" si="214"/>
        <v>0</v>
      </c>
      <c r="Y249" s="3">
        <f t="shared" si="215"/>
        <v>0</v>
      </c>
      <c r="Z249" s="323">
        <f t="shared" si="216"/>
        <v>0</v>
      </c>
      <c r="AB249" s="3">
        <f t="shared" si="217"/>
        <v>0</v>
      </c>
      <c r="AC249" s="323">
        <f t="shared" si="218"/>
        <v>0</v>
      </c>
      <c r="AE249" s="3">
        <f t="shared" si="219"/>
        <v>0</v>
      </c>
      <c r="AF249" s="323">
        <f t="shared" si="220"/>
        <v>0</v>
      </c>
      <c r="AH249" s="3">
        <f t="shared" si="221"/>
        <v>0</v>
      </c>
      <c r="AI249" s="323">
        <f t="shared" si="222"/>
        <v>0</v>
      </c>
      <c r="AK249" s="3">
        <f t="shared" si="223"/>
        <v>0</v>
      </c>
      <c r="AL249" s="323">
        <f t="shared" si="224"/>
        <v>0</v>
      </c>
    </row>
    <row r="250" spans="1:38" x14ac:dyDescent="0.2">
      <c r="A250" s="61">
        <v>10</v>
      </c>
      <c r="B250" s="28" t="s">
        <v>415</v>
      </c>
      <c r="C250" s="28" t="str">
        <f>VLOOKUP(B250,Valores!$A$2:$F$223,5,FALSE)</f>
        <v>m³</v>
      </c>
      <c r="D250" s="281">
        <v>16</v>
      </c>
      <c r="E250" s="209">
        <f>VLOOKUP($B250,Valores!$A$2:$G$300,6,FALSE)*VLOOKUP(VLOOKUP($B250,Indices_Poder!$B$5:$E$250,3,FALSE),Indices_Poder!$G$6:$N$28,4,FALSE)</f>
        <v>3532.8480140991414</v>
      </c>
      <c r="F250" s="289">
        <f>$E250*VLOOKUP(F$240,Regional!$A$2:$B$7,2,FALSE)</f>
        <v>3577.0086142753808</v>
      </c>
      <c r="G250" s="289">
        <f>$E250*VLOOKUP(G$240,Regional!$A$2:$B$7,2,FALSE)</f>
        <v>3437.8144025198744</v>
      </c>
      <c r="H250" s="289">
        <f>$E250*VLOOKUP(H$240,Regional!$A$2:$B$7,2,FALSE)</f>
        <v>3628.2349104798182</v>
      </c>
      <c r="I250" s="289">
        <f>$E250*VLOOKUP(I$240,Regional!$A$2:$B$7,2,FALSE)</f>
        <v>3553.3385325809168</v>
      </c>
      <c r="J250" s="290">
        <f>$E250*VLOOKUP(J$240,Regional!$A$2:$B$7,2,FALSE)</f>
        <v>3584.4275951049885</v>
      </c>
      <c r="K250" s="97">
        <f t="shared" si="225"/>
        <v>56525.568225586263</v>
      </c>
      <c r="L250" s="63">
        <f t="shared" si="226"/>
        <v>57232.137828406092</v>
      </c>
      <c r="M250" s="63">
        <f t="shared" si="227"/>
        <v>55005.030440317991</v>
      </c>
      <c r="N250" s="63">
        <f t="shared" si="228"/>
        <v>58051.75856767709</v>
      </c>
      <c r="O250" s="63">
        <f t="shared" si="229"/>
        <v>56853.416521294668</v>
      </c>
      <c r="P250" s="64">
        <f t="shared" si="230"/>
        <v>57350.841521679817</v>
      </c>
      <c r="Q250" s="330">
        <f>VLOOKUP(B250,Valores!$A$2:$O$300,14,FALSE)</f>
        <v>3.1300000000000001E-2</v>
      </c>
      <c r="R250" s="330" t="str">
        <f>VLOOKUP(B250,Valores!$A$2:$O$300,15,FALSE)</f>
        <v>COM</v>
      </c>
      <c r="S250" s="322">
        <f t="shared" si="231"/>
        <v>0</v>
      </c>
      <c r="T250" s="322">
        <f t="shared" si="211"/>
        <v>0</v>
      </c>
      <c r="U250" s="322">
        <f t="shared" si="212"/>
        <v>0</v>
      </c>
      <c r="V250" s="322">
        <f t="shared" si="213"/>
        <v>0</v>
      </c>
      <c r="W250" s="322">
        <f t="shared" si="214"/>
        <v>0</v>
      </c>
      <c r="Y250" s="3">
        <f t="shared" si="215"/>
        <v>57232.137828406092</v>
      </c>
      <c r="Z250" s="323">
        <f t="shared" si="216"/>
        <v>1791.3659140291109</v>
      </c>
      <c r="AB250" s="3">
        <f t="shared" si="217"/>
        <v>55005.030440317991</v>
      </c>
      <c r="AC250" s="323">
        <f t="shared" si="218"/>
        <v>1721.6574527819532</v>
      </c>
      <c r="AE250" s="3">
        <f t="shared" si="219"/>
        <v>58051.75856767709</v>
      </c>
      <c r="AF250" s="323">
        <f t="shared" si="220"/>
        <v>1817.0200431682931</v>
      </c>
      <c r="AH250" s="3">
        <f t="shared" si="221"/>
        <v>56853.416521294668</v>
      </c>
      <c r="AI250" s="323">
        <f t="shared" si="222"/>
        <v>1779.5119371165231</v>
      </c>
      <c r="AK250" s="3">
        <f t="shared" si="223"/>
        <v>57350.841521679817</v>
      </c>
      <c r="AL250" s="323">
        <f t="shared" si="224"/>
        <v>1795.0813396285782</v>
      </c>
    </row>
    <row r="251" spans="1:38" x14ac:dyDescent="0.2">
      <c r="A251" s="61">
        <v>11</v>
      </c>
      <c r="B251" s="28" t="s">
        <v>387</v>
      </c>
      <c r="C251" s="28" t="str">
        <f>VLOOKUP(B251,Valores!$A$2:$F$223,5,FALSE)</f>
        <v>m³</v>
      </c>
      <c r="D251" s="280">
        <v>18.98</v>
      </c>
      <c r="E251" s="209">
        <f>VLOOKUP($B251,Valores!$A$2:$G$300,6,FALSE)*VLOOKUP(VLOOKUP($B251,Indices_Poder!$B$5:$E$250,3,FALSE),Indices_Poder!$G$6:$N$28,4,FALSE)</f>
        <v>3532.8480140991414</v>
      </c>
      <c r="F251" s="289">
        <f>$E251*VLOOKUP(F$240,Regional!$A$2:$B$7,2,FALSE)</f>
        <v>3577.0086142753808</v>
      </c>
      <c r="G251" s="289">
        <f>$E251*VLOOKUP(G$240,Regional!$A$2:$B$7,2,FALSE)</f>
        <v>3437.8144025198744</v>
      </c>
      <c r="H251" s="289">
        <f>$E251*VLOOKUP(H$240,Regional!$A$2:$B$7,2,FALSE)</f>
        <v>3628.2349104798182</v>
      </c>
      <c r="I251" s="289">
        <f>$E251*VLOOKUP(I$240,Regional!$A$2:$B$7,2,FALSE)</f>
        <v>3553.3385325809168</v>
      </c>
      <c r="J251" s="290">
        <f>$E251*VLOOKUP(J$240,Regional!$A$2:$B$7,2,FALSE)</f>
        <v>3584.4275951049885</v>
      </c>
      <c r="K251" s="97">
        <f t="shared" si="225"/>
        <v>67053.455307601704</v>
      </c>
      <c r="L251" s="63">
        <f t="shared" si="226"/>
        <v>67891.623498946734</v>
      </c>
      <c r="M251" s="63">
        <f t="shared" si="227"/>
        <v>65249.71735982722</v>
      </c>
      <c r="N251" s="63">
        <f t="shared" si="228"/>
        <v>68863.898600906949</v>
      </c>
      <c r="O251" s="63">
        <f t="shared" si="229"/>
        <v>67442.365348385807</v>
      </c>
      <c r="P251" s="64">
        <f t="shared" si="230"/>
        <v>68032.43575509268</v>
      </c>
      <c r="Q251" s="330">
        <f>VLOOKUP(B251,Valores!$A$2:$O$300,14,FALSE)</f>
        <v>3.1300000000000001E-2</v>
      </c>
      <c r="R251" s="330" t="str">
        <f>VLOOKUP(B251,Valores!$A$2:$O$300,15,FALSE)</f>
        <v>COM</v>
      </c>
      <c r="S251" s="322">
        <f t="shared" si="231"/>
        <v>0</v>
      </c>
      <c r="T251" s="322">
        <f t="shared" si="211"/>
        <v>0</v>
      </c>
      <c r="U251" s="322">
        <f t="shared" si="212"/>
        <v>0</v>
      </c>
      <c r="V251" s="322">
        <f t="shared" si="213"/>
        <v>0</v>
      </c>
      <c r="W251" s="322">
        <f t="shared" si="214"/>
        <v>0</v>
      </c>
      <c r="Y251" s="3">
        <f t="shared" si="215"/>
        <v>67891.623498946734</v>
      </c>
      <c r="Z251" s="323">
        <f t="shared" si="216"/>
        <v>2125.0078155170327</v>
      </c>
      <c r="AB251" s="3">
        <f t="shared" si="217"/>
        <v>65249.71735982722</v>
      </c>
      <c r="AC251" s="323">
        <f t="shared" si="218"/>
        <v>2042.3161533625921</v>
      </c>
      <c r="AE251" s="3">
        <f t="shared" si="219"/>
        <v>68863.898600906949</v>
      </c>
      <c r="AF251" s="323">
        <f t="shared" si="220"/>
        <v>2155.4400262083877</v>
      </c>
      <c r="AH251" s="3">
        <f t="shared" si="221"/>
        <v>67442.365348385807</v>
      </c>
      <c r="AI251" s="323">
        <f t="shared" si="222"/>
        <v>2110.9460354044759</v>
      </c>
      <c r="AK251" s="3">
        <f t="shared" si="223"/>
        <v>68032.43575509268</v>
      </c>
      <c r="AL251" s="323">
        <f t="shared" si="224"/>
        <v>2129.415239134401</v>
      </c>
    </row>
    <row r="252" spans="1:38" x14ac:dyDescent="0.2">
      <c r="A252" s="61">
        <v>12</v>
      </c>
      <c r="B252" s="28" t="s">
        <v>409</v>
      </c>
      <c r="C252" s="28" t="str">
        <f>VLOOKUP(B252,Valores!$A$2:$F$223,5,FALSE)</f>
        <v>m³</v>
      </c>
      <c r="D252" s="281">
        <v>0</v>
      </c>
      <c r="E252" s="209">
        <f>VLOOKUP($B252,Valores!$A$2:$G$300,6,FALSE)*VLOOKUP(VLOOKUP($B252,Indices_Poder!$B$5:$E$250,3,FALSE),Indices_Poder!$G$6:$N$28,4,FALSE)</f>
        <v>3532.8480140991414</v>
      </c>
      <c r="F252" s="289">
        <f>$E252*VLOOKUP(F$240,Regional!$A$2:$B$7,2,FALSE)</f>
        <v>3577.0086142753808</v>
      </c>
      <c r="G252" s="289">
        <f>$E252*VLOOKUP(G$240,Regional!$A$2:$B$7,2,FALSE)</f>
        <v>3437.8144025198744</v>
      </c>
      <c r="H252" s="289">
        <f>$E252*VLOOKUP(H$240,Regional!$A$2:$B$7,2,FALSE)</f>
        <v>3628.2349104798182</v>
      </c>
      <c r="I252" s="289">
        <f>$E252*VLOOKUP(I$240,Regional!$A$2:$B$7,2,FALSE)</f>
        <v>3553.3385325809168</v>
      </c>
      <c r="J252" s="290">
        <f>$E252*VLOOKUP(J$240,Regional!$A$2:$B$7,2,FALSE)</f>
        <v>3584.4275951049885</v>
      </c>
      <c r="K252" s="97">
        <f t="shared" si="225"/>
        <v>0</v>
      </c>
      <c r="L252" s="63">
        <f t="shared" si="226"/>
        <v>0</v>
      </c>
      <c r="M252" s="63">
        <f t="shared" si="227"/>
        <v>0</v>
      </c>
      <c r="N252" s="63">
        <f t="shared" si="228"/>
        <v>0</v>
      </c>
      <c r="O252" s="63">
        <f t="shared" si="229"/>
        <v>0</v>
      </c>
      <c r="P252" s="64">
        <f t="shared" si="230"/>
        <v>0</v>
      </c>
      <c r="Q252" s="330">
        <f>VLOOKUP(B252,Valores!$A$2:$O$300,14,FALSE)</f>
        <v>3.1300000000000001E-2</v>
      </c>
      <c r="R252" s="330" t="str">
        <f>VLOOKUP(B252,Valores!$A$2:$O$300,15,FALSE)</f>
        <v>COM</v>
      </c>
      <c r="S252" s="322">
        <f t="shared" si="231"/>
        <v>0</v>
      </c>
      <c r="T252" s="322">
        <f t="shared" si="211"/>
        <v>0</v>
      </c>
      <c r="U252" s="322">
        <f t="shared" si="212"/>
        <v>0</v>
      </c>
      <c r="V252" s="322">
        <f t="shared" si="213"/>
        <v>0</v>
      </c>
      <c r="W252" s="322">
        <f t="shared" si="214"/>
        <v>0</v>
      </c>
      <c r="Y252" s="3">
        <f t="shared" si="215"/>
        <v>0</v>
      </c>
      <c r="Z252" s="323">
        <f t="shared" si="216"/>
        <v>0</v>
      </c>
      <c r="AB252" s="3">
        <f t="shared" si="217"/>
        <v>0</v>
      </c>
      <c r="AC252" s="323">
        <f t="shared" si="218"/>
        <v>0</v>
      </c>
      <c r="AE252" s="3">
        <f t="shared" si="219"/>
        <v>0</v>
      </c>
      <c r="AF252" s="323">
        <f t="shared" si="220"/>
        <v>0</v>
      </c>
      <c r="AH252" s="3">
        <f t="shared" si="221"/>
        <v>0</v>
      </c>
      <c r="AI252" s="323">
        <f t="shared" si="222"/>
        <v>0</v>
      </c>
      <c r="AK252" s="3">
        <f t="shared" si="223"/>
        <v>0</v>
      </c>
      <c r="AL252" s="323">
        <f t="shared" si="224"/>
        <v>0</v>
      </c>
    </row>
    <row r="253" spans="1:38" x14ac:dyDescent="0.2">
      <c r="A253" s="61">
        <v>13</v>
      </c>
      <c r="B253" s="28" t="s">
        <v>411</v>
      </c>
      <c r="C253" s="28" t="str">
        <f>VLOOKUP(B253,Valores!$A$2:$F$223,5,FALSE)</f>
        <v>m³</v>
      </c>
      <c r="D253" s="281">
        <v>0</v>
      </c>
      <c r="E253" s="209">
        <f>VLOOKUP($B253,Valores!$A$2:$G$300,6,FALSE)*VLOOKUP(VLOOKUP($B253,Indices_Poder!$B$5:$E$250,3,FALSE),Indices_Poder!$G$6:$N$28,4,FALSE)</f>
        <v>3532.8480140991414</v>
      </c>
      <c r="F253" s="289">
        <f>$E253*VLOOKUP(F$240,Regional!$A$2:$B$7,2,FALSE)</f>
        <v>3577.0086142753808</v>
      </c>
      <c r="G253" s="289">
        <f>$E253*VLOOKUP(G$240,Regional!$A$2:$B$7,2,FALSE)</f>
        <v>3437.8144025198744</v>
      </c>
      <c r="H253" s="289">
        <f>$E253*VLOOKUP(H$240,Regional!$A$2:$B$7,2,FALSE)</f>
        <v>3628.2349104798182</v>
      </c>
      <c r="I253" s="289">
        <f>$E253*VLOOKUP(I$240,Regional!$A$2:$B$7,2,FALSE)</f>
        <v>3553.3385325809168</v>
      </c>
      <c r="J253" s="290">
        <f>$E253*VLOOKUP(J$240,Regional!$A$2:$B$7,2,FALSE)</f>
        <v>3584.4275951049885</v>
      </c>
      <c r="K253" s="97">
        <f t="shared" si="225"/>
        <v>0</v>
      </c>
      <c r="L253" s="63">
        <f t="shared" si="226"/>
        <v>0</v>
      </c>
      <c r="M253" s="63">
        <f t="shared" si="227"/>
        <v>0</v>
      </c>
      <c r="N253" s="63">
        <f t="shared" si="228"/>
        <v>0</v>
      </c>
      <c r="O253" s="63">
        <f t="shared" si="229"/>
        <v>0</v>
      </c>
      <c r="P253" s="64">
        <f t="shared" si="230"/>
        <v>0</v>
      </c>
      <c r="Q253" s="330">
        <f>VLOOKUP(B253,Valores!$A$2:$O$300,14,FALSE)</f>
        <v>3.1300000000000001E-2</v>
      </c>
      <c r="R253" s="330" t="str">
        <f>VLOOKUP(B253,Valores!$A$2:$O$300,15,FALSE)</f>
        <v>COM</v>
      </c>
      <c r="S253" s="322">
        <f t="shared" si="231"/>
        <v>0</v>
      </c>
      <c r="T253" s="322">
        <f t="shared" si="211"/>
        <v>0</v>
      </c>
      <c r="U253" s="322">
        <f t="shared" si="212"/>
        <v>0</v>
      </c>
      <c r="V253" s="322">
        <f t="shared" si="213"/>
        <v>0</v>
      </c>
      <c r="W253" s="322">
        <f t="shared" si="214"/>
        <v>0</v>
      </c>
      <c r="Y253" s="3">
        <f t="shared" si="215"/>
        <v>0</v>
      </c>
      <c r="Z253" s="323">
        <f t="shared" si="216"/>
        <v>0</v>
      </c>
      <c r="AB253" s="3">
        <f t="shared" si="217"/>
        <v>0</v>
      </c>
      <c r="AC253" s="323">
        <f t="shared" si="218"/>
        <v>0</v>
      </c>
      <c r="AE253" s="3">
        <f t="shared" si="219"/>
        <v>0</v>
      </c>
      <c r="AF253" s="323">
        <f t="shared" si="220"/>
        <v>0</v>
      </c>
      <c r="AH253" s="3">
        <f t="shared" si="221"/>
        <v>0</v>
      </c>
      <c r="AI253" s="323">
        <f t="shared" si="222"/>
        <v>0</v>
      </c>
      <c r="AK253" s="3">
        <f t="shared" si="223"/>
        <v>0</v>
      </c>
      <c r="AL253" s="323">
        <f t="shared" si="224"/>
        <v>0</v>
      </c>
    </row>
    <row r="254" spans="1:38" x14ac:dyDescent="0.2">
      <c r="A254" s="61">
        <v>14</v>
      </c>
      <c r="B254" s="28" t="s">
        <v>391</v>
      </c>
      <c r="C254" s="28" t="str">
        <f>VLOOKUP(B254,Valores!$A$2:$F$223,5,FALSE)</f>
        <v>m³</v>
      </c>
      <c r="D254" s="283">
        <v>60</v>
      </c>
      <c r="E254" s="209">
        <f>VLOOKUP($B254,Valores!$A$2:$G$300,6,FALSE)*VLOOKUP(VLOOKUP($B254,Indices_Poder!$B$5:$E$250,3,FALSE),Indices_Poder!$G$6:$N$28,4,FALSE)</f>
        <v>3532.8480140991414</v>
      </c>
      <c r="F254" s="289">
        <f>$E254*VLOOKUP(F$240,Regional!$A$2:$B$7,2,FALSE)</f>
        <v>3577.0086142753808</v>
      </c>
      <c r="G254" s="289">
        <f>$E254*VLOOKUP(G$240,Regional!$A$2:$B$7,2,FALSE)</f>
        <v>3437.8144025198744</v>
      </c>
      <c r="H254" s="289">
        <f>$E254*VLOOKUP(H$240,Regional!$A$2:$B$7,2,FALSE)</f>
        <v>3628.2349104798182</v>
      </c>
      <c r="I254" s="289">
        <f>$E254*VLOOKUP(I$240,Regional!$A$2:$B$7,2,FALSE)</f>
        <v>3553.3385325809168</v>
      </c>
      <c r="J254" s="290">
        <f>$E254*VLOOKUP(J$240,Regional!$A$2:$B$7,2,FALSE)</f>
        <v>3584.4275951049885</v>
      </c>
      <c r="K254" s="98">
        <f t="shared" si="225"/>
        <v>211970.88084594847</v>
      </c>
      <c r="L254" s="67">
        <f t="shared" si="226"/>
        <v>214620.51685652285</v>
      </c>
      <c r="M254" s="67">
        <f t="shared" si="227"/>
        <v>206268.86415119248</v>
      </c>
      <c r="N254" s="67">
        <f t="shared" si="228"/>
        <v>217694.09462878908</v>
      </c>
      <c r="O254" s="67">
        <f t="shared" si="229"/>
        <v>213200.31195485502</v>
      </c>
      <c r="P254" s="68">
        <f t="shared" si="230"/>
        <v>215065.65570629932</v>
      </c>
      <c r="Q254" s="330">
        <f>VLOOKUP(B254,Valores!$A$2:$O$300,14,FALSE)</f>
        <v>3.1300000000000001E-2</v>
      </c>
      <c r="R254" s="330" t="str">
        <f>VLOOKUP(B254,Valores!$A$2:$O$300,15,FALSE)</f>
        <v>COM</v>
      </c>
      <c r="S254" s="322">
        <f t="shared" si="231"/>
        <v>0</v>
      </c>
      <c r="T254" s="322">
        <f t="shared" si="211"/>
        <v>0</v>
      </c>
      <c r="U254" s="322">
        <f t="shared" si="212"/>
        <v>0</v>
      </c>
      <c r="V254" s="322">
        <f t="shared" si="213"/>
        <v>0</v>
      </c>
      <c r="W254" s="322">
        <f t="shared" si="214"/>
        <v>0</v>
      </c>
      <c r="Y254" s="3">
        <f t="shared" si="215"/>
        <v>214620.51685652285</v>
      </c>
      <c r="Z254" s="323">
        <f t="shared" si="216"/>
        <v>6717.6221776091652</v>
      </c>
      <c r="AB254" s="3">
        <f t="shared" si="217"/>
        <v>206268.86415119248</v>
      </c>
      <c r="AC254" s="323">
        <f t="shared" si="218"/>
        <v>6456.2154479323253</v>
      </c>
      <c r="AE254" s="3">
        <f t="shared" si="219"/>
        <v>217694.09462878908</v>
      </c>
      <c r="AF254" s="323">
        <f t="shared" si="220"/>
        <v>6813.8251618810982</v>
      </c>
      <c r="AH254" s="3">
        <f t="shared" si="221"/>
        <v>213200.31195485502</v>
      </c>
      <c r="AI254" s="323">
        <f t="shared" si="222"/>
        <v>6673.1697641869623</v>
      </c>
      <c r="AK254" s="3">
        <f t="shared" si="223"/>
        <v>215065.65570629932</v>
      </c>
      <c r="AL254" s="323">
        <f t="shared" si="224"/>
        <v>6731.5550236071695</v>
      </c>
    </row>
    <row r="255" spans="1:38" s="41" customFormat="1" x14ac:dyDescent="0.2">
      <c r="A255" s="36"/>
      <c r="B255" s="45" t="s">
        <v>20</v>
      </c>
      <c r="C255" s="37"/>
      <c r="D255" s="129"/>
      <c r="E255" s="94"/>
      <c r="F255" s="38"/>
      <c r="G255" s="38"/>
      <c r="H255" s="38"/>
      <c r="I255" s="38"/>
      <c r="J255" s="38"/>
      <c r="K255" s="95">
        <f>SUM(K241:K254)</f>
        <v>6024787.6199300345</v>
      </c>
      <c r="L255" s="38">
        <f>SUM(L241:L254)</f>
        <v>6100097.4651791602</v>
      </c>
      <c r="M255" s="38">
        <f t="shared" ref="M255:P255" si="232">SUM(M241:M254)</f>
        <v>5862720.8329539169</v>
      </c>
      <c r="N255" s="38">
        <f t="shared" si="232"/>
        <v>6187456.8856681455</v>
      </c>
      <c r="O255" s="38">
        <f t="shared" si="232"/>
        <v>6059731.3881256292</v>
      </c>
      <c r="P255" s="38">
        <f t="shared" si="232"/>
        <v>6112749.5191810131</v>
      </c>
      <c r="S255" s="313">
        <f>SUMIF($Q241:$Q254,"&lt;&gt;Rateio",Z241:Z254)</f>
        <v>287754.55399344891</v>
      </c>
      <c r="T255" s="313">
        <f>SUMIF($Q241:$Q254,"&lt;&gt;Rateio",AC241:AC254)</f>
        <v>276556.99406520993</v>
      </c>
      <c r="U255" s="313">
        <f>SUMIF($Q241:$Q254,"&lt;&gt;Rateio",AF241:AF254)</f>
        <v>291875.48340866371</v>
      </c>
      <c r="V255" s="313">
        <f>SUMIF($Q241:$Q254,"&lt;&gt;Rateio",AI241:AI254)</f>
        <v>285850.40040159103</v>
      </c>
      <c r="W255" s="313">
        <f>SUMIF($Q241:$Q254,"&lt;&gt;Rateio",AL241:AL254)</f>
        <v>288351.37825358339</v>
      </c>
      <c r="Z255" s="325"/>
      <c r="AC255" s="325"/>
      <c r="AF255" s="325"/>
      <c r="AI255" s="325"/>
      <c r="AL255" s="325"/>
    </row>
    <row r="256" spans="1:38" s="41" customFormat="1" ht="12.75" hidden="1" customHeight="1" x14ac:dyDescent="0.2">
      <c r="A256" s="36"/>
      <c r="B256" s="37"/>
      <c r="C256" s="37"/>
      <c r="D256" s="129"/>
      <c r="E256" s="93" t="s">
        <v>58</v>
      </c>
      <c r="F256" s="84" t="s">
        <v>11</v>
      </c>
      <c r="G256" s="84" t="s">
        <v>12</v>
      </c>
      <c r="H256" s="84" t="s">
        <v>13</v>
      </c>
      <c r="I256" s="84" t="s">
        <v>14</v>
      </c>
      <c r="J256" s="84" t="s">
        <v>15</v>
      </c>
      <c r="K256" s="121"/>
      <c r="L256" s="38"/>
      <c r="M256" s="38"/>
      <c r="N256" s="38"/>
      <c r="O256" s="38"/>
      <c r="P256" s="38"/>
      <c r="S256" s="326"/>
      <c r="T256" s="326"/>
      <c r="U256" s="326"/>
      <c r="V256" s="326"/>
      <c r="W256" s="326"/>
      <c r="Z256" s="325"/>
      <c r="AC256" s="325"/>
      <c r="AF256" s="325"/>
      <c r="AI256" s="325"/>
      <c r="AL256" s="325"/>
    </row>
    <row r="257" spans="1:38" s="2" customFormat="1" ht="12.75" hidden="1" customHeight="1" x14ac:dyDescent="0.2">
      <c r="A257" s="11"/>
      <c r="B257" s="12" t="s">
        <v>163</v>
      </c>
      <c r="C257" s="12"/>
      <c r="D257" s="130"/>
      <c r="E257" s="99" t="e">
        <f>(SUMIF(#REF!,"Obras civis",K241:K254)+#REF!)*3.98%</f>
        <v>#REF!</v>
      </c>
      <c r="F257" s="14" t="e">
        <f>(SUMIF(#REF!,"Obras civis",L241:L254)+#REF!)*3.98%</f>
        <v>#REF!</v>
      </c>
      <c r="G257" s="14" t="e">
        <f>(SUMIF(#REF!,"Obras civis",M241:M254)+#REF!)*3.98%</f>
        <v>#REF!</v>
      </c>
      <c r="H257" s="14" t="e">
        <f>(SUMIF(#REF!,"Obras civis",N241:N254)+#REF!)*3.98%</f>
        <v>#REF!</v>
      </c>
      <c r="I257" s="14" t="e">
        <f>(SUMIF(#REF!,"Obras civis",O241:O254)+#REF!)*3.98%</f>
        <v>#REF!</v>
      </c>
      <c r="J257" s="14" t="e">
        <f>(SUMIF(#REF!,"Obras civis",P241:P254)+#REF!)*3.98%</f>
        <v>#REF!</v>
      </c>
      <c r="K257" s="99"/>
      <c r="L257" s="14"/>
      <c r="M257" s="14"/>
      <c r="N257" s="14"/>
      <c r="O257" s="14"/>
      <c r="P257" s="14"/>
      <c r="Q257" s="41"/>
      <c r="R257" s="41"/>
      <c r="S257" s="322"/>
      <c r="T257" s="322"/>
      <c r="U257" s="322"/>
      <c r="V257" s="322"/>
      <c r="W257" s="322"/>
      <c r="Z257" s="323"/>
      <c r="AC257" s="323"/>
      <c r="AF257" s="323"/>
      <c r="AI257" s="323"/>
      <c r="AL257" s="323"/>
    </row>
    <row r="258" spans="1:38" s="2" customFormat="1" ht="12.75" hidden="1" customHeight="1" x14ac:dyDescent="0.2">
      <c r="A258" s="11"/>
      <c r="B258" s="12" t="s">
        <v>22</v>
      </c>
      <c r="C258" s="31"/>
      <c r="D258" s="131"/>
      <c r="E258" s="100" t="e">
        <f>K255+#REF!+E257</f>
        <v>#REF!</v>
      </c>
      <c r="F258" s="32" t="e">
        <f>L255+#REF!+F257</f>
        <v>#REF!</v>
      </c>
      <c r="G258" s="32" t="e">
        <f>M255+#REF!+G257</f>
        <v>#REF!</v>
      </c>
      <c r="H258" s="32" t="e">
        <f>N255+#REF!+H257</f>
        <v>#REF!</v>
      </c>
      <c r="I258" s="32" t="e">
        <f>O255+#REF!+I257</f>
        <v>#REF!</v>
      </c>
      <c r="J258" s="32" t="e">
        <f>P255+#REF!+J257</f>
        <v>#REF!</v>
      </c>
      <c r="K258" s="100"/>
      <c r="L258" s="32"/>
      <c r="M258" s="32"/>
      <c r="N258" s="32"/>
      <c r="O258" s="32"/>
      <c r="P258" s="32"/>
      <c r="Q258" s="41"/>
      <c r="R258" s="41"/>
      <c r="S258" s="322"/>
      <c r="T258" s="322"/>
      <c r="U258" s="322"/>
      <c r="V258" s="322"/>
      <c r="W258" s="322"/>
      <c r="Z258" s="323"/>
      <c r="AC258" s="323"/>
      <c r="AF258" s="323"/>
      <c r="AI258" s="323"/>
      <c r="AL258" s="323"/>
    </row>
    <row r="259" spans="1:38" s="2" customFormat="1" ht="12.75" hidden="1" customHeight="1" x14ac:dyDescent="0.2">
      <c r="A259" s="11"/>
      <c r="B259" s="12" t="s">
        <v>155</v>
      </c>
      <c r="C259" s="12"/>
      <c r="D259" s="130"/>
      <c r="E259" s="99" t="e">
        <f>E258*2.7%</f>
        <v>#REF!</v>
      </c>
      <c r="F259" s="14" t="e">
        <f>F258*2.7%</f>
        <v>#REF!</v>
      </c>
      <c r="G259" s="14" t="e">
        <f t="shared" ref="G259" si="233">G258*2.7%</f>
        <v>#REF!</v>
      </c>
      <c r="H259" s="14" t="e">
        <f t="shared" ref="H259" si="234">H258*2.7%</f>
        <v>#REF!</v>
      </c>
      <c r="I259" s="14" t="e">
        <f t="shared" ref="I259" si="235">I258*2.7%</f>
        <v>#REF!</v>
      </c>
      <c r="J259" s="14" t="e">
        <f t="shared" ref="J259" si="236">J258*2.7%</f>
        <v>#REF!</v>
      </c>
      <c r="K259" s="99"/>
      <c r="L259" s="14"/>
      <c r="M259" s="14"/>
      <c r="N259" s="14"/>
      <c r="O259" s="14"/>
      <c r="P259" s="14"/>
      <c r="Q259" s="41"/>
      <c r="R259" s="41"/>
      <c r="S259" s="322"/>
      <c r="T259" s="322"/>
      <c r="U259" s="322"/>
      <c r="V259" s="322"/>
      <c r="W259" s="322"/>
      <c r="Z259" s="323"/>
      <c r="AC259" s="323"/>
      <c r="AF259" s="323"/>
      <c r="AI259" s="323"/>
      <c r="AL259" s="323"/>
    </row>
    <row r="260" spans="1:38" s="2" customFormat="1" ht="12.75" hidden="1" customHeight="1" x14ac:dyDescent="0.2">
      <c r="A260" s="11"/>
      <c r="B260" s="12" t="s">
        <v>156</v>
      </c>
      <c r="C260" s="31"/>
      <c r="D260" s="131"/>
      <c r="E260" s="100" t="e">
        <f>E258*1.4%</f>
        <v>#REF!</v>
      </c>
      <c r="F260" s="32" t="e">
        <f>F258*1.4%</f>
        <v>#REF!</v>
      </c>
      <c r="G260" s="32" t="e">
        <f t="shared" ref="G260:J260" si="237">G258*1.4%</f>
        <v>#REF!</v>
      </c>
      <c r="H260" s="32" t="e">
        <f t="shared" si="237"/>
        <v>#REF!</v>
      </c>
      <c r="I260" s="32" t="e">
        <f t="shared" si="237"/>
        <v>#REF!</v>
      </c>
      <c r="J260" s="32" t="e">
        <f t="shared" si="237"/>
        <v>#REF!</v>
      </c>
      <c r="K260" s="100"/>
      <c r="L260" s="32"/>
      <c r="M260" s="32"/>
      <c r="N260" s="32"/>
      <c r="O260" s="32"/>
      <c r="P260" s="32"/>
      <c r="Q260" s="41"/>
      <c r="R260" s="41"/>
      <c r="S260" s="322"/>
      <c r="T260" s="322"/>
      <c r="U260" s="322"/>
      <c r="V260" s="322"/>
      <c r="W260" s="322"/>
      <c r="Z260" s="323"/>
      <c r="AC260" s="323"/>
      <c r="AF260" s="323"/>
      <c r="AI260" s="323"/>
      <c r="AL260" s="323"/>
    </row>
    <row r="261" spans="1:38" s="2" customFormat="1" ht="12.75" hidden="1" customHeight="1" x14ac:dyDescent="0.2">
      <c r="A261" s="11"/>
      <c r="B261" s="12" t="s">
        <v>160</v>
      </c>
      <c r="C261" s="12"/>
      <c r="D261" s="12"/>
      <c r="E261" s="99" t="e">
        <f>E258*3.99%</f>
        <v>#REF!</v>
      </c>
      <c r="F261" s="14" t="e">
        <f>F258*3.99%</f>
        <v>#REF!</v>
      </c>
      <c r="G261" s="14" t="e">
        <f t="shared" ref="G261:J261" si="238">G258*3.99%</f>
        <v>#REF!</v>
      </c>
      <c r="H261" s="14" t="e">
        <f t="shared" si="238"/>
        <v>#REF!</v>
      </c>
      <c r="I261" s="14" t="e">
        <f t="shared" si="238"/>
        <v>#REF!</v>
      </c>
      <c r="J261" s="14" t="e">
        <f t="shared" si="238"/>
        <v>#REF!</v>
      </c>
      <c r="K261" s="99"/>
      <c r="L261" s="14"/>
      <c r="M261" s="14"/>
      <c r="N261" s="14"/>
      <c r="O261" s="14"/>
      <c r="P261" s="14"/>
      <c r="Q261" s="41"/>
      <c r="R261" s="41"/>
      <c r="S261" s="322"/>
      <c r="T261" s="322"/>
      <c r="U261" s="322"/>
      <c r="V261" s="322"/>
      <c r="W261" s="322"/>
      <c r="Z261" s="323"/>
      <c r="AC261" s="323"/>
      <c r="AF261" s="323"/>
      <c r="AI261" s="323"/>
      <c r="AL261" s="323"/>
    </row>
    <row r="262" spans="1:38" s="2" customFormat="1" ht="12.75" hidden="1" customHeight="1" x14ac:dyDescent="0.2">
      <c r="A262" s="11"/>
      <c r="B262" s="33" t="s">
        <v>157</v>
      </c>
      <c r="C262" s="33"/>
      <c r="D262" s="132"/>
      <c r="E262" s="101" t="e">
        <f>E258*2.7%</f>
        <v>#REF!</v>
      </c>
      <c r="F262" s="34" t="e">
        <f>F258*2.7%</f>
        <v>#REF!</v>
      </c>
      <c r="G262" s="34" t="e">
        <f t="shared" ref="G262:J262" si="239">G258*2.7%</f>
        <v>#REF!</v>
      </c>
      <c r="H262" s="34" t="e">
        <f t="shared" si="239"/>
        <v>#REF!</v>
      </c>
      <c r="I262" s="34" t="e">
        <f t="shared" si="239"/>
        <v>#REF!</v>
      </c>
      <c r="J262" s="34" t="e">
        <f t="shared" si="239"/>
        <v>#REF!</v>
      </c>
      <c r="K262" s="101"/>
      <c r="L262" s="34"/>
      <c r="M262" s="34"/>
      <c r="N262" s="34"/>
      <c r="O262" s="34"/>
      <c r="P262" s="34"/>
      <c r="Q262" s="41"/>
      <c r="R262" s="41"/>
      <c r="S262" s="322"/>
      <c r="T262" s="322"/>
      <c r="U262" s="322"/>
      <c r="V262" s="322"/>
      <c r="W262" s="322"/>
      <c r="Z262" s="323"/>
      <c r="AC262" s="323"/>
      <c r="AF262" s="323"/>
      <c r="AI262" s="323"/>
      <c r="AL262" s="323"/>
    </row>
    <row r="263" spans="1:38" s="2" customFormat="1" ht="12.75" hidden="1" customHeight="1" x14ac:dyDescent="0.2">
      <c r="A263" s="11"/>
      <c r="B263" s="12" t="s">
        <v>23</v>
      </c>
      <c r="C263" s="12"/>
      <c r="D263" s="130"/>
      <c r="E263" s="101" t="e">
        <f>E258+E259+E260+E261+E262</f>
        <v>#REF!</v>
      </c>
      <c r="F263" s="14" t="e">
        <f>F258+F259+F260+F261+F262</f>
        <v>#REF!</v>
      </c>
      <c r="G263" s="14" t="e">
        <f t="shared" ref="G263:J263" si="240">G258+G259+G260+G261+G262</f>
        <v>#REF!</v>
      </c>
      <c r="H263" s="14" t="e">
        <f t="shared" si="240"/>
        <v>#REF!</v>
      </c>
      <c r="I263" s="14" t="e">
        <f t="shared" si="240"/>
        <v>#REF!</v>
      </c>
      <c r="J263" s="14" t="e">
        <f t="shared" si="240"/>
        <v>#REF!</v>
      </c>
      <c r="K263" s="99"/>
      <c r="L263" s="14"/>
      <c r="M263" s="14"/>
      <c r="N263" s="14"/>
      <c r="O263" s="14"/>
      <c r="P263" s="14"/>
      <c r="Q263" s="41"/>
      <c r="R263" s="41"/>
      <c r="S263" s="322"/>
      <c r="T263" s="322"/>
      <c r="U263" s="322"/>
      <c r="V263" s="322"/>
      <c r="W263" s="322"/>
      <c r="Z263" s="323"/>
      <c r="AC263" s="323"/>
      <c r="AF263" s="323"/>
      <c r="AI263" s="323"/>
      <c r="AL263" s="323"/>
    </row>
    <row r="264" spans="1:38" s="2" customFormat="1" ht="12.75" hidden="1" customHeight="1" x14ac:dyDescent="0.2">
      <c r="A264" s="12"/>
      <c r="B264" s="12" t="s">
        <v>24</v>
      </c>
      <c r="C264" s="12"/>
      <c r="D264" s="130"/>
      <c r="E264" s="99" t="e">
        <f t="shared" ref="E264:J264" si="241">E263*3%</f>
        <v>#REF!</v>
      </c>
      <c r="F264" s="14" t="e">
        <f t="shared" si="241"/>
        <v>#REF!</v>
      </c>
      <c r="G264" s="14" t="e">
        <f t="shared" si="241"/>
        <v>#REF!</v>
      </c>
      <c r="H264" s="14" t="e">
        <f t="shared" si="241"/>
        <v>#REF!</v>
      </c>
      <c r="I264" s="14" t="e">
        <f t="shared" si="241"/>
        <v>#REF!</v>
      </c>
      <c r="J264" s="14" t="e">
        <f t="shared" si="241"/>
        <v>#REF!</v>
      </c>
      <c r="K264" s="99"/>
      <c r="L264" s="14"/>
      <c r="M264" s="14"/>
      <c r="N264" s="14"/>
      <c r="O264" s="14"/>
      <c r="P264" s="14"/>
      <c r="Q264" s="41"/>
      <c r="R264" s="41"/>
      <c r="S264" s="322"/>
      <c r="T264" s="322"/>
      <c r="U264" s="322"/>
      <c r="V264" s="322"/>
      <c r="W264" s="322"/>
      <c r="Z264" s="323"/>
      <c r="AC264" s="323"/>
      <c r="AF264" s="323"/>
      <c r="AI264" s="323"/>
      <c r="AL264" s="323"/>
    </row>
    <row r="265" spans="1:38" s="2" customFormat="1" ht="12.75" hidden="1" customHeight="1" x14ac:dyDescent="0.2">
      <c r="A265" s="35"/>
      <c r="B265" s="35" t="s">
        <v>158</v>
      </c>
      <c r="C265" s="35"/>
      <c r="D265" s="133"/>
      <c r="E265" s="102" t="e">
        <f>E263*2.7%</f>
        <v>#REF!</v>
      </c>
      <c r="F265" s="13" t="e">
        <f>F263*2.7%</f>
        <v>#REF!</v>
      </c>
      <c r="G265" s="13" t="e">
        <f t="shared" ref="G265:J265" si="242">G263*2.7%</f>
        <v>#REF!</v>
      </c>
      <c r="H265" s="13" t="e">
        <f t="shared" si="242"/>
        <v>#REF!</v>
      </c>
      <c r="I265" s="13" t="e">
        <f t="shared" si="242"/>
        <v>#REF!</v>
      </c>
      <c r="J265" s="13" t="e">
        <f t="shared" si="242"/>
        <v>#REF!</v>
      </c>
      <c r="K265" s="102"/>
      <c r="L265" s="13"/>
      <c r="M265" s="13"/>
      <c r="N265" s="13"/>
      <c r="O265" s="13"/>
      <c r="P265" s="13"/>
      <c r="Q265" s="41"/>
      <c r="R265" s="41"/>
      <c r="S265" s="322"/>
      <c r="T265" s="322"/>
      <c r="U265" s="322"/>
      <c r="V265" s="322"/>
      <c r="W265" s="322"/>
      <c r="Z265" s="323"/>
      <c r="AC265" s="323"/>
      <c r="AF265" s="323"/>
      <c r="AI265" s="323"/>
      <c r="AL265" s="323"/>
    </row>
    <row r="266" spans="1:38" s="41" customFormat="1" x14ac:dyDescent="0.2">
      <c r="A266" s="36"/>
      <c r="B266" s="37" t="s">
        <v>25</v>
      </c>
      <c r="C266" s="37"/>
      <c r="D266" s="129"/>
      <c r="E266" s="94">
        <f>K255*(1+Entrada!$I$13)</f>
        <v>8376864.7067507207</v>
      </c>
      <c r="F266" s="38">
        <f>L255*(1+Entrada!$I$13)</f>
        <v>8481575.515585104</v>
      </c>
      <c r="G266" s="38">
        <f>M255*(1+Entrada!$I$13)</f>
        <v>8151527.0461391266</v>
      </c>
      <c r="H266" s="38">
        <f>N255*(1+Entrada!$I$13)</f>
        <v>8603040.0538329892</v>
      </c>
      <c r="I266" s="38">
        <f>O255*(1+Entrada!$I$13)</f>
        <v>8425450.5220498759</v>
      </c>
      <c r="J266" s="38">
        <f>P255*(1+Entrada!$I$13)</f>
        <v>8499166.9314692803</v>
      </c>
      <c r="K266" s="94"/>
      <c r="L266" s="38"/>
      <c r="M266" s="38"/>
      <c r="N266" s="38"/>
      <c r="O266" s="38"/>
      <c r="P266" s="38"/>
      <c r="S266" s="313">
        <f>SUMIF($Q241:$Q254,"&lt;&gt;Rateio",Y241:Y254)</f>
        <v>10012303.255006131</v>
      </c>
      <c r="T266" s="313">
        <f>SUMIF($Q241:$Q254,"&lt;&gt;Rateio",AB241:AB254)</f>
        <v>9622688.6888360158</v>
      </c>
      <c r="U266" s="313">
        <f>SUMIF($Q241:$Q254,"&lt;&gt;Rateio",AE241:AE254)</f>
        <v>10155689.326312391</v>
      </c>
      <c r="V266" s="313">
        <f>SUMIF($Q241:$Q254,"&lt;&gt;Rateio",AH241:AH254)</f>
        <v>9946049.0013680682</v>
      </c>
      <c r="W266" s="313">
        <f>SUMIF($Q241:$Q254,"&lt;&gt;Rateio",AK241:AK254)</f>
        <v>10033069.513609108</v>
      </c>
      <c r="Z266" s="325"/>
      <c r="AC266" s="325"/>
      <c r="AF266" s="325"/>
      <c r="AI266" s="325"/>
      <c r="AL266" s="325"/>
    </row>
    <row r="267" spans="1:38" s="2" customFormat="1" x14ac:dyDescent="0.2">
      <c r="C267" s="52"/>
      <c r="E267" s="88">
        <f>AVERAGE(F267:J267)</f>
        <v>2.8740095726682291E-2</v>
      </c>
      <c r="F267" s="327">
        <f>S267</f>
        <v>2.8740095726682291E-2</v>
      </c>
      <c r="G267" s="328">
        <f>T267</f>
        <v>2.8740095726682284E-2</v>
      </c>
      <c r="H267" s="328">
        <f>U267</f>
        <v>2.8740095726682291E-2</v>
      </c>
      <c r="I267" s="328">
        <f>V267</f>
        <v>2.8740095726682287E-2</v>
      </c>
      <c r="J267" s="329">
        <f>W267</f>
        <v>2.8740095726682281E-2</v>
      </c>
      <c r="K267" s="87"/>
      <c r="L267" s="87"/>
      <c r="M267" s="87"/>
      <c r="N267" s="3"/>
      <c r="O267" s="3"/>
      <c r="P267" s="3"/>
      <c r="Q267" s="364"/>
      <c r="R267" s="41"/>
      <c r="S267" s="308">
        <f>S255/S266</f>
        <v>2.8740095726682291E-2</v>
      </c>
      <c r="T267" s="308">
        <f>T255/T266</f>
        <v>2.8740095726682284E-2</v>
      </c>
      <c r="U267" s="308">
        <f>U255/U266</f>
        <v>2.8740095726682291E-2</v>
      </c>
      <c r="V267" s="308">
        <f>V255/V266</f>
        <v>2.8740095726682287E-2</v>
      </c>
      <c r="W267" s="308">
        <f>W255/W266</f>
        <v>2.8740095726682281E-2</v>
      </c>
      <c r="Y267" s="324"/>
      <c r="Z267" s="309"/>
      <c r="AB267" s="324"/>
      <c r="AC267" s="309"/>
      <c r="AE267" s="324"/>
      <c r="AF267" s="309"/>
      <c r="AH267" s="324"/>
      <c r="AI267" s="309"/>
      <c r="AK267" s="324"/>
      <c r="AL267" s="309"/>
    </row>
    <row r="268" spans="1:38" s="41" customFormat="1" x14ac:dyDescent="0.2">
      <c r="C268" s="366"/>
      <c r="E268" s="362"/>
      <c r="F268" s="363"/>
      <c r="G268" s="363"/>
      <c r="H268" s="363"/>
      <c r="I268" s="363"/>
      <c r="J268" s="363"/>
      <c r="K268" s="367"/>
      <c r="L268" s="367"/>
      <c r="M268" s="367"/>
      <c r="N268" s="364"/>
      <c r="O268" s="364"/>
      <c r="P268" s="364"/>
      <c r="Q268" s="364"/>
    </row>
    <row r="269" spans="1:38" s="2" customFormat="1" x14ac:dyDescent="0.2">
      <c r="C269" s="52"/>
      <c r="E269" s="85"/>
      <c r="F269" s="123"/>
      <c r="G269" s="87"/>
      <c r="H269" s="87"/>
      <c r="I269" s="87"/>
      <c r="J269" s="87"/>
      <c r="K269" s="87"/>
      <c r="L269" s="87"/>
      <c r="M269" s="87"/>
      <c r="N269" s="3"/>
      <c r="O269" s="3"/>
      <c r="P269" s="3"/>
      <c r="Q269" s="364"/>
      <c r="R269" s="41"/>
    </row>
    <row r="270" spans="1:38" s="5" customFormat="1" ht="12.75" customHeight="1" x14ac:dyDescent="0.2">
      <c r="B270" s="523" t="s">
        <v>85</v>
      </c>
      <c r="C270" s="70"/>
      <c r="D270" s="52"/>
      <c r="E270" s="87"/>
      <c r="F270" s="123"/>
      <c r="G270" s="52"/>
      <c r="H270" s="53"/>
      <c r="I270" s="54"/>
      <c r="J270" s="6"/>
      <c r="K270" s="6"/>
      <c r="L270" s="112"/>
      <c r="M270" s="6"/>
      <c r="N270" s="6"/>
      <c r="Q270" s="382"/>
      <c r="R270" s="382"/>
      <c r="S270" s="359" t="s">
        <v>11</v>
      </c>
      <c r="T270" s="359" t="s">
        <v>12</v>
      </c>
      <c r="U270" s="359" t="s">
        <v>13</v>
      </c>
      <c r="V270" s="359" t="s">
        <v>14</v>
      </c>
      <c r="W270" s="359" t="s">
        <v>15</v>
      </c>
      <c r="Y270" s="360"/>
      <c r="Z270" s="361"/>
      <c r="AB270" s="360"/>
      <c r="AC270" s="361"/>
      <c r="AE270" s="360"/>
      <c r="AF270" s="361"/>
      <c r="AH270" s="360"/>
      <c r="AI270" s="361"/>
      <c r="AK270" s="360"/>
      <c r="AL270" s="361"/>
    </row>
    <row r="271" spans="1:38" s="5" customFormat="1" ht="12.75" customHeight="1" x14ac:dyDescent="0.2">
      <c r="B271" s="523"/>
      <c r="C271" s="71"/>
      <c r="D271" s="55"/>
      <c r="E271" s="89"/>
      <c r="F271" s="87"/>
      <c r="G271" s="55"/>
      <c r="H271" s="56"/>
      <c r="I271" s="56"/>
      <c r="J271" s="6"/>
      <c r="K271" s="6"/>
      <c r="L271" s="112"/>
      <c r="M271" s="6"/>
      <c r="N271" s="6"/>
      <c r="Q271" s="41" t="s">
        <v>535</v>
      </c>
      <c r="R271" s="382"/>
      <c r="S271" s="313">
        <f>SUMIF($Q274:$Q287,"Rateio",L274:L287)+F299</f>
        <v>9776367.2095381562</v>
      </c>
      <c r="T271" s="313">
        <f>SUMIF($Q274:$Q287,"Rateio",M274:M287)+G299</f>
        <v>9395933.7596064974</v>
      </c>
      <c r="U271" s="313">
        <f>SUMIF($Q274:$Q287,"Rateio",N274:N287)+H299</f>
        <v>9916374.4436500594</v>
      </c>
      <c r="V271" s="313">
        <f>SUMIF($Q274:$Q287,"Rateio",O274:O287)+I299</f>
        <v>9711674.2117071357</v>
      </c>
      <c r="W271" s="313">
        <f>SUMIF($Q274:$Q287,"Rateio",P274:P287)+J299</f>
        <v>9796644.1193060856</v>
      </c>
      <c r="Z271" s="314"/>
      <c r="AC271" s="314"/>
      <c r="AF271" s="314"/>
      <c r="AI271" s="314"/>
      <c r="AL271" s="314"/>
    </row>
    <row r="272" spans="1:38" s="8" customFormat="1" x14ac:dyDescent="0.2">
      <c r="A272" s="512" t="s">
        <v>16</v>
      </c>
      <c r="B272" s="526" t="s">
        <v>17</v>
      </c>
      <c r="C272" s="512" t="s">
        <v>0</v>
      </c>
      <c r="D272" s="527" t="s">
        <v>18</v>
      </c>
      <c r="E272" s="92">
        <f>$E$8</f>
        <v>42917</v>
      </c>
      <c r="F272" s="518" t="str">
        <f>$F$8</f>
        <v>Preço Unitário</v>
      </c>
      <c r="G272" s="518"/>
      <c r="H272" s="518"/>
      <c r="I272" s="518"/>
      <c r="J272" s="518"/>
      <c r="K272" s="92">
        <f>$K$8</f>
        <v>42917</v>
      </c>
      <c r="L272" s="516" t="str">
        <f>$L$8</f>
        <v>Preço Total</v>
      </c>
      <c r="M272" s="516"/>
      <c r="N272" s="516"/>
      <c r="O272" s="516"/>
      <c r="P272" s="516"/>
      <c r="Q272" s="424" t="s">
        <v>536</v>
      </c>
      <c r="R272" s="383"/>
      <c r="S272" s="313">
        <f>SUMIF($R274:$R287,"UAR",L274:L287)</f>
        <v>6685359.651770371</v>
      </c>
      <c r="T272" s="313">
        <f>SUMIF($R274:$R287,"UAR",M274:M287)</f>
        <v>6425208.372481727</v>
      </c>
      <c r="U272" s="313">
        <f>SUMIF($R274:$R287,"UAR",N274:N287)</f>
        <v>6781100.6048080698</v>
      </c>
      <c r="V272" s="313">
        <f>SUMIF($R274:$R287,"UAR",O274:O287)</f>
        <v>6641120.7286426062</v>
      </c>
      <c r="W272" s="313">
        <f>SUMIF($R274:$R287,"UAR",P274:P287)</f>
        <v>6699225.5828999691</v>
      </c>
      <c r="Z272" s="316"/>
      <c r="AC272" s="316"/>
      <c r="AF272" s="316"/>
      <c r="AI272" s="316"/>
      <c r="AL272" s="316"/>
    </row>
    <row r="273" spans="1:38" s="9" customFormat="1" x14ac:dyDescent="0.2">
      <c r="A273" s="512"/>
      <c r="B273" s="513"/>
      <c r="C273" s="512"/>
      <c r="D273" s="528"/>
      <c r="E273" s="90" t="s">
        <v>58</v>
      </c>
      <c r="F273" s="285" t="s">
        <v>11</v>
      </c>
      <c r="G273" s="285" t="s">
        <v>12</v>
      </c>
      <c r="H273" s="285" t="s">
        <v>13</v>
      </c>
      <c r="I273" s="285" t="s">
        <v>14</v>
      </c>
      <c r="J273" s="285" t="s">
        <v>15</v>
      </c>
      <c r="K273" s="90" t="s">
        <v>58</v>
      </c>
      <c r="L273" s="42" t="s">
        <v>11</v>
      </c>
      <c r="M273" s="42" t="s">
        <v>12</v>
      </c>
      <c r="N273" s="42" t="s">
        <v>13</v>
      </c>
      <c r="O273" s="42" t="s">
        <v>14</v>
      </c>
      <c r="P273" s="42" t="s">
        <v>15</v>
      </c>
      <c r="Q273" s="424" t="s">
        <v>537</v>
      </c>
      <c r="R273" s="425"/>
      <c r="S273" s="317">
        <f>S272/S271</f>
        <v>0.68382861532123174</v>
      </c>
      <c r="T273" s="317">
        <f>T272/T271</f>
        <v>0.68382861532123185</v>
      </c>
      <c r="U273" s="317">
        <f>U272/U271</f>
        <v>0.68382861532123174</v>
      </c>
      <c r="V273" s="317">
        <f>V272/V271</f>
        <v>0.68382861532123185</v>
      </c>
      <c r="W273" s="317">
        <f>W272/W271</f>
        <v>0.68382861532123185</v>
      </c>
      <c r="Y273" s="318"/>
      <c r="Z273" s="319"/>
      <c r="AB273" s="318"/>
      <c r="AC273" s="319"/>
      <c r="AE273" s="318"/>
      <c r="AF273" s="319"/>
      <c r="AH273" s="318"/>
      <c r="AI273" s="319"/>
      <c r="AL273" s="320"/>
    </row>
    <row r="274" spans="1:38" x14ac:dyDescent="0.2">
      <c r="A274" s="57">
        <v>1</v>
      </c>
      <c r="B274" s="40" t="s">
        <v>10</v>
      </c>
      <c r="C274" s="28" t="str">
        <f>VLOOKUP(B274,Valores!$A$2:$F$223,5,FALSE)</f>
        <v>unid.</v>
      </c>
      <c r="D274" s="279">
        <v>1</v>
      </c>
      <c r="E274" s="178">
        <f>EXP(10.90679)*POWER(Resumo!$C$41,0.38282)*POWER(Resumo!$D$41,0.00247)*POWER(Resumo!$E$41,0.45363)*(IF(Resumo!$F$41="ONAN/ONAF",0.8,IF(Resumo!$F$41="ONAN/ONAF/ONAF",1,1.1)))*1.024659*(1+Valores!$H$164)*(1+Valores!$I$164)*(1+Valores!$J$164)*VLOOKUP(VLOOKUP($B274,Indices_Poder!$B$5:$E$250,3,FALSE),Indices_Poder!$G$6:$N$28,8,FALSE)</f>
        <v>6577781.599642382</v>
      </c>
      <c r="F274" s="289">
        <f>$E274*VLOOKUP(F$273,Regional!$A$2:$B$7,2,FALSE)</f>
        <v>6660003.8696379112</v>
      </c>
      <c r="G274" s="289">
        <f>$E274*VLOOKUP(G$273,Regional!$A$2:$B$7,2,FALSE)</f>
        <v>6400839.2746120021</v>
      </c>
      <c r="H274" s="289">
        <f>$E274*VLOOKUP(H$273,Regional!$A$2:$B$7,2,FALSE)</f>
        <v>6755381.7028327258</v>
      </c>
      <c r="I274" s="289">
        <f>$E274*VLOOKUP(I$273,Regional!$A$2:$B$7,2,FALSE)</f>
        <v>6615932.7329203077</v>
      </c>
      <c r="J274" s="290">
        <f>$E274*VLOOKUP(J$273,Regional!$A$2:$B$7,2,FALSE)</f>
        <v>6673817.2109971605</v>
      </c>
      <c r="K274" s="96">
        <f>D274*E274</f>
        <v>6577781.599642382</v>
      </c>
      <c r="L274" s="58">
        <f>D274*F274</f>
        <v>6660003.8696379112</v>
      </c>
      <c r="M274" s="58">
        <f>D274*G274</f>
        <v>6400839.2746120021</v>
      </c>
      <c r="N274" s="58">
        <f>D274*H274</f>
        <v>6755381.7028327258</v>
      </c>
      <c r="O274" s="58">
        <f>D274*I274</f>
        <v>6615932.7329203077</v>
      </c>
      <c r="P274" s="59">
        <f>D274*J274</f>
        <v>6673817.2109971605</v>
      </c>
      <c r="Q274" s="330">
        <f>VLOOKUP(B274,Valores!$A$2:$O$300,14,FALSE)</f>
        <v>2.86E-2</v>
      </c>
      <c r="R274" s="330" t="str">
        <f>VLOOKUP(B274,Valores!$A$2:$O$300,15,FALSE)</f>
        <v>UAR</v>
      </c>
      <c r="S274" s="322">
        <f>IF($R274="UAR",L274*S$273,0)</f>
        <v>4554301.2242085384</v>
      </c>
      <c r="T274" s="322">
        <f t="shared" ref="T274:T287" si="243">IF($R274="UAR",M274*T$273,0)</f>
        <v>4377077.058051683</v>
      </c>
      <c r="U274" s="322">
        <f t="shared" ref="U274:U287" si="244">IF($R274="UAR",N274*U$273,0)</f>
        <v>4619523.3158144876</v>
      </c>
      <c r="V274" s="322">
        <f t="shared" ref="V274:V287" si="245">IF($R274="UAR",O274*V$273,0)</f>
        <v>4524164.1198113076</v>
      </c>
      <c r="W274" s="322">
        <f t="shared" ref="W274:W287" si="246">IF($R274="UAR",P274*W$273,0)</f>
        <v>4563747.182303194</v>
      </c>
      <c r="Y274" s="3">
        <f t="shared" ref="Y274:Y287" si="247">L274+S274</f>
        <v>11214305.09384645</v>
      </c>
      <c r="Z274" s="323">
        <f t="shared" ref="Z274:Z287" si="248">IF($Q274="rateio",0,Y274*$Q274)</f>
        <v>320729.12568400847</v>
      </c>
      <c r="AB274" s="3">
        <f t="shared" ref="AB274:AB287" si="249">M274+T274</f>
        <v>10777916.332663685</v>
      </c>
      <c r="AC274" s="323">
        <f t="shared" ref="AC274:AC287" si="250">IF($Q274="rateio",0,AB274*$Q274)</f>
        <v>308248.40711418138</v>
      </c>
      <c r="AE274" s="3">
        <f t="shared" ref="AE274:AE287" si="251">N274+U274</f>
        <v>11374905.018647213</v>
      </c>
      <c r="AF274" s="323">
        <f t="shared" ref="AF274:AF287" si="252">IF($Q274="rateio",0,AE274*$Q274)</f>
        <v>325322.28353331028</v>
      </c>
      <c r="AH274" s="3">
        <f t="shared" ref="AH274:AH287" si="253">V274+O274</f>
        <v>11140096.852731615</v>
      </c>
      <c r="AI274" s="323">
        <f t="shared" ref="AI274:AI287" si="254">IF($Q274="rateio",0,AH274*$Q274)</f>
        <v>318606.7699881242</v>
      </c>
      <c r="AK274" s="3">
        <f t="shared" ref="AK274:AK287" si="255">P274+W274</f>
        <v>11237564.393300354</v>
      </c>
      <c r="AL274" s="323">
        <f t="shared" ref="AL274:AL287" si="256">IF($Q274="rateio",0,AK274*$Q274)</f>
        <v>321394.34164839017</v>
      </c>
    </row>
    <row r="275" spans="1:38" x14ac:dyDescent="0.2">
      <c r="A275" s="61">
        <v>2</v>
      </c>
      <c r="B275" s="28" t="s">
        <v>410</v>
      </c>
      <c r="C275" s="28" t="str">
        <f>VLOOKUP(B275,Valores!$A$2:$F$223,5,FALSE)</f>
        <v>unid.</v>
      </c>
      <c r="D275" s="281">
        <v>0</v>
      </c>
      <c r="E275" s="209">
        <f>VLOOKUP($B275,Valores!$A$2:$G$300,6,FALSE)*VLOOKUP(VLOOKUP($B275,Indices_Poder!$B$5:$E$250,3,FALSE),Indices_Poder!$G$6:$N$28,4,FALSE)</f>
        <v>1568.6315587113145</v>
      </c>
      <c r="F275" s="289">
        <f>$E275*VLOOKUP(F$273,Regional!$A$2:$B$7,2,FALSE)</f>
        <v>1588.2394531952059</v>
      </c>
      <c r="G275" s="289">
        <f>$E275*VLOOKUP(G$273,Regional!$A$2:$B$7,2,FALSE)</f>
        <v>1526.4353697819802</v>
      </c>
      <c r="H275" s="289">
        <f>$E275*VLOOKUP(H$273,Regional!$A$2:$B$7,2,FALSE)</f>
        <v>1610.9846107965197</v>
      </c>
      <c r="I275" s="289">
        <f>$E275*VLOOKUP(I$273,Regional!$A$2:$B$7,2,FALSE)</f>
        <v>1577.7296217518401</v>
      </c>
      <c r="J275" s="290">
        <f>$E275*VLOOKUP(J$273,Regional!$A$2:$B$7,2,FALSE)</f>
        <v>1591.5335794684995</v>
      </c>
      <c r="K275" s="97">
        <f t="shared" ref="K275:K287" si="257">D275*E275</f>
        <v>0</v>
      </c>
      <c r="L275" s="63">
        <f t="shared" ref="L275:L287" si="258">$D275*F275</f>
        <v>0</v>
      </c>
      <c r="M275" s="63">
        <f t="shared" ref="M275:M287" si="259">$D275*G275</f>
        <v>0</v>
      </c>
      <c r="N275" s="63">
        <f t="shared" ref="N275:N287" si="260">$D275*H275</f>
        <v>0</v>
      </c>
      <c r="O275" s="63">
        <f t="shared" ref="O275:O287" si="261">$D275*I275</f>
        <v>0</v>
      </c>
      <c r="P275" s="64">
        <f t="shared" ref="P275:P287" si="262">$D275*J275</f>
        <v>0</v>
      </c>
      <c r="Q275" s="330">
        <f>VLOOKUP(B275,Valores!$A$2:$O$300,14,FALSE)</f>
        <v>2.7E-2</v>
      </c>
      <c r="R275" s="330" t="str">
        <f>VLOOKUP(B275,Valores!$A$2:$O$300,15,FALSE)</f>
        <v>COM</v>
      </c>
      <c r="S275" s="322">
        <f t="shared" ref="S275:S287" si="263">IF($R275="UAR",L275*S$273,0)</f>
        <v>0</v>
      </c>
      <c r="T275" s="322">
        <f t="shared" si="243"/>
        <v>0</v>
      </c>
      <c r="U275" s="322">
        <f t="shared" si="244"/>
        <v>0</v>
      </c>
      <c r="V275" s="322">
        <f t="shared" si="245"/>
        <v>0</v>
      </c>
      <c r="W275" s="322">
        <f t="shared" si="246"/>
        <v>0</v>
      </c>
      <c r="Y275" s="3">
        <f t="shared" si="247"/>
        <v>0</v>
      </c>
      <c r="Z275" s="323">
        <f t="shared" si="248"/>
        <v>0</v>
      </c>
      <c r="AB275" s="3">
        <f t="shared" si="249"/>
        <v>0</v>
      </c>
      <c r="AC275" s="323">
        <f t="shared" si="250"/>
        <v>0</v>
      </c>
      <c r="AE275" s="3">
        <f t="shared" si="251"/>
        <v>0</v>
      </c>
      <c r="AF275" s="323">
        <f t="shared" si="252"/>
        <v>0</v>
      </c>
      <c r="AH275" s="3">
        <f t="shared" si="253"/>
        <v>0</v>
      </c>
      <c r="AI275" s="323">
        <f t="shared" si="254"/>
        <v>0</v>
      </c>
      <c r="AK275" s="3">
        <f t="shared" si="255"/>
        <v>0</v>
      </c>
      <c r="AL275" s="323">
        <f t="shared" si="256"/>
        <v>0</v>
      </c>
    </row>
    <row r="276" spans="1:38" x14ac:dyDescent="0.2">
      <c r="A276" s="61">
        <v>3</v>
      </c>
      <c r="B276" s="28" t="s">
        <v>408</v>
      </c>
      <c r="C276" s="28" t="str">
        <f>VLOOKUP(B276,Valores!$A$2:$F$223,5,FALSE)</f>
        <v>unid.</v>
      </c>
      <c r="D276" s="281">
        <v>0</v>
      </c>
      <c r="E276" s="209">
        <f>VLOOKUP($B276,Valores!$A$2:$G$300,6,FALSE)*VLOOKUP(VLOOKUP($B276,Indices_Poder!$B$5:$E$250,3,FALSE),Indices_Poder!$G$6:$N$28,4,FALSE)</f>
        <v>1568.6315587113145</v>
      </c>
      <c r="F276" s="289">
        <f>$E276*VLOOKUP(F$273,Regional!$A$2:$B$7,2,FALSE)</f>
        <v>1588.2394531952059</v>
      </c>
      <c r="G276" s="289">
        <f>$E276*VLOOKUP(G$273,Regional!$A$2:$B$7,2,FALSE)</f>
        <v>1526.4353697819802</v>
      </c>
      <c r="H276" s="289">
        <f>$E276*VLOOKUP(H$273,Regional!$A$2:$B$7,2,FALSE)</f>
        <v>1610.9846107965197</v>
      </c>
      <c r="I276" s="289">
        <f>$E276*VLOOKUP(I$273,Regional!$A$2:$B$7,2,FALSE)</f>
        <v>1577.7296217518401</v>
      </c>
      <c r="J276" s="290">
        <f>$E276*VLOOKUP(J$273,Regional!$A$2:$B$7,2,FALSE)</f>
        <v>1591.5335794684995</v>
      </c>
      <c r="K276" s="97">
        <f t="shared" si="257"/>
        <v>0</v>
      </c>
      <c r="L276" s="63">
        <f t="shared" si="258"/>
        <v>0</v>
      </c>
      <c r="M276" s="63">
        <f t="shared" si="259"/>
        <v>0</v>
      </c>
      <c r="N276" s="63">
        <f t="shared" si="260"/>
        <v>0</v>
      </c>
      <c r="O276" s="63">
        <f t="shared" si="261"/>
        <v>0</v>
      </c>
      <c r="P276" s="64">
        <f t="shared" si="262"/>
        <v>0</v>
      </c>
      <c r="Q276" s="330">
        <f>VLOOKUP(B276,Valores!$A$2:$O$300,14,FALSE)</f>
        <v>2.7E-2</v>
      </c>
      <c r="R276" s="330" t="str">
        <f>VLOOKUP(B276,Valores!$A$2:$O$300,15,FALSE)</f>
        <v>COM</v>
      </c>
      <c r="S276" s="322">
        <f t="shared" si="263"/>
        <v>0</v>
      </c>
      <c r="T276" s="322">
        <f t="shared" si="243"/>
        <v>0</v>
      </c>
      <c r="U276" s="322">
        <f t="shared" si="244"/>
        <v>0</v>
      </c>
      <c r="V276" s="322">
        <f t="shared" si="245"/>
        <v>0</v>
      </c>
      <c r="W276" s="322">
        <f t="shared" si="246"/>
        <v>0</v>
      </c>
      <c r="Y276" s="3">
        <f t="shared" si="247"/>
        <v>0</v>
      </c>
      <c r="Z276" s="323">
        <f t="shared" si="248"/>
        <v>0</v>
      </c>
      <c r="AB276" s="3">
        <f t="shared" si="249"/>
        <v>0</v>
      </c>
      <c r="AC276" s="323">
        <f t="shared" si="250"/>
        <v>0</v>
      </c>
      <c r="AE276" s="3">
        <f t="shared" si="251"/>
        <v>0</v>
      </c>
      <c r="AF276" s="323">
        <f t="shared" si="252"/>
        <v>0</v>
      </c>
      <c r="AH276" s="3">
        <f t="shared" si="253"/>
        <v>0</v>
      </c>
      <c r="AI276" s="323">
        <f t="shared" si="254"/>
        <v>0</v>
      </c>
      <c r="AK276" s="3">
        <f t="shared" si="255"/>
        <v>0</v>
      </c>
      <c r="AL276" s="323">
        <f t="shared" si="256"/>
        <v>0</v>
      </c>
    </row>
    <row r="277" spans="1:38" x14ac:dyDescent="0.2">
      <c r="A277" s="61">
        <v>4</v>
      </c>
      <c r="B277" s="28" t="s">
        <v>2</v>
      </c>
      <c r="C277" s="28" t="str">
        <f>VLOOKUP(B277,Valores!$A$2:$F$223,5,FALSE)</f>
        <v>unid.</v>
      </c>
      <c r="D277" s="281">
        <v>1</v>
      </c>
      <c r="E277" s="209">
        <f>VLOOKUP($B277,Valores!$A$2:$G$300,6,FALSE)*VLOOKUP(VLOOKUP($B277,Indices_Poder!$B$5:$E$250,3,FALSE),Indices_Poder!$G$6:$N$28,4,FALSE)</f>
        <v>25042.747785145042</v>
      </c>
      <c r="F277" s="289">
        <f>$E277*VLOOKUP(F$273,Regional!$A$2:$B$7,2,FALSE)</f>
        <v>25355.782132459353</v>
      </c>
      <c r="G277" s="289">
        <f>$E277*VLOOKUP(G$273,Regional!$A$2:$B$7,2,FALSE)</f>
        <v>24369.097869724639</v>
      </c>
      <c r="H277" s="289">
        <f>$E277*VLOOKUP(H$273,Regional!$A$2:$B$7,2,FALSE)</f>
        <v>25718.901975343957</v>
      </c>
      <c r="I277" s="289">
        <f>$E277*VLOOKUP(I$273,Regional!$A$2:$B$7,2,FALSE)</f>
        <v>25187.995722298885</v>
      </c>
      <c r="J277" s="290">
        <f>$E277*VLOOKUP(J$273,Regional!$A$2:$B$7,2,FALSE)</f>
        <v>25408.371902808158</v>
      </c>
      <c r="K277" s="97">
        <f>D277*E277</f>
        <v>25042.747785145042</v>
      </c>
      <c r="L277" s="63">
        <f t="shared" si="258"/>
        <v>25355.782132459353</v>
      </c>
      <c r="M277" s="63">
        <f t="shared" si="259"/>
        <v>24369.097869724639</v>
      </c>
      <c r="N277" s="63">
        <f t="shared" si="260"/>
        <v>25718.901975343957</v>
      </c>
      <c r="O277" s="63">
        <f t="shared" si="261"/>
        <v>25187.995722298885</v>
      </c>
      <c r="P277" s="64">
        <f t="shared" si="262"/>
        <v>25408.371902808158</v>
      </c>
      <c r="Q277" s="330">
        <f>VLOOKUP(B277,Valores!$A$2:$O$300,14,FALSE)</f>
        <v>0.04</v>
      </c>
      <c r="R277" s="330" t="str">
        <f>VLOOKUP(B277,Valores!$A$2:$O$300,15,FALSE)</f>
        <v>UAR</v>
      </c>
      <c r="S277" s="322">
        <f t="shared" si="263"/>
        <v>17339.009386026508</v>
      </c>
      <c r="T277" s="322">
        <f t="shared" si="243"/>
        <v>16664.286452881381</v>
      </c>
      <c r="U277" s="322">
        <f t="shared" si="244"/>
        <v>17587.32112538195</v>
      </c>
      <c r="V277" s="322">
        <f t="shared" si="245"/>
        <v>17224.272237496756</v>
      </c>
      <c r="W277" s="322">
        <f t="shared" si="246"/>
        <v>17374.971775864196</v>
      </c>
      <c r="Y277" s="3">
        <f t="shared" si="247"/>
        <v>42694.791518485858</v>
      </c>
      <c r="Z277" s="323">
        <f t="shared" si="248"/>
        <v>1707.7916607394343</v>
      </c>
      <c r="AB277" s="3">
        <f t="shared" si="249"/>
        <v>41033.38432260602</v>
      </c>
      <c r="AC277" s="323">
        <f t="shared" si="250"/>
        <v>1641.3353729042408</v>
      </c>
      <c r="AE277" s="3">
        <f t="shared" si="251"/>
        <v>43306.223100725911</v>
      </c>
      <c r="AF277" s="323">
        <f t="shared" si="252"/>
        <v>1732.2489240290365</v>
      </c>
      <c r="AH277" s="3">
        <f t="shared" si="253"/>
        <v>42412.267959795645</v>
      </c>
      <c r="AI277" s="323">
        <f t="shared" si="254"/>
        <v>1696.4907183918258</v>
      </c>
      <c r="AK277" s="3">
        <f t="shared" si="255"/>
        <v>42783.343678672354</v>
      </c>
      <c r="AL277" s="323">
        <f t="shared" si="256"/>
        <v>1711.3337471468942</v>
      </c>
    </row>
    <row r="278" spans="1:38" x14ac:dyDescent="0.2">
      <c r="A278" s="61">
        <v>5</v>
      </c>
      <c r="B278" s="28" t="s">
        <v>249</v>
      </c>
      <c r="C278" s="28" t="str">
        <f>VLOOKUP(B278,Valores!$A$2:$F$223,5,FALSE)</f>
        <v>kg</v>
      </c>
      <c r="D278" s="281">
        <v>0</v>
      </c>
      <c r="E278" s="209">
        <f>VLOOKUP($B278,Valores!$A$2:$G$300,6,FALSE)*VLOOKUP(VLOOKUP($B278,Indices_Poder!$B$5:$E$250,3,FALSE),Indices_Poder!$G$6:$N$28,4,FALSE)</f>
        <v>63.149084067654321</v>
      </c>
      <c r="F278" s="289">
        <f>$E278*VLOOKUP(F$273,Regional!$A$2:$B$7,2,FALSE)</f>
        <v>63.9384476185</v>
      </c>
      <c r="G278" s="289">
        <f>$E278*VLOOKUP(G$273,Regional!$A$2:$B$7,2,FALSE)</f>
        <v>61.450373706234416</v>
      </c>
      <c r="H278" s="289">
        <f>$E278*VLOOKUP(H$273,Regional!$A$2:$B$7,2,FALSE)</f>
        <v>64.854109337480978</v>
      </c>
      <c r="I278" s="289">
        <f>$E278*VLOOKUP(I$273,Regional!$A$2:$B$7,2,FALSE)</f>
        <v>63.51534875524672</v>
      </c>
      <c r="J278" s="290">
        <f>$E278*VLOOKUP(J$273,Regional!$A$2:$B$7,2,FALSE)</f>
        <v>64.071060695042078</v>
      </c>
      <c r="K278" s="97">
        <f t="shared" si="257"/>
        <v>0</v>
      </c>
      <c r="L278" s="63">
        <f t="shared" si="258"/>
        <v>0</v>
      </c>
      <c r="M278" s="63">
        <f t="shared" si="259"/>
        <v>0</v>
      </c>
      <c r="N278" s="63">
        <f t="shared" si="260"/>
        <v>0</v>
      </c>
      <c r="O278" s="63">
        <f t="shared" si="261"/>
        <v>0</v>
      </c>
      <c r="P278" s="64">
        <f t="shared" si="262"/>
        <v>0</v>
      </c>
      <c r="Q278" s="330">
        <f>VLOOKUP(B278,Valores!$A$2:$O$300,14,FALSE)</f>
        <v>2.5000000000000001E-2</v>
      </c>
      <c r="R278" s="330" t="str">
        <f>VLOOKUP(B278,Valores!$A$2:$O$300,15,FALSE)</f>
        <v>UAR</v>
      </c>
      <c r="S278" s="322">
        <f t="shared" si="263"/>
        <v>0</v>
      </c>
      <c r="T278" s="322">
        <f t="shared" si="243"/>
        <v>0</v>
      </c>
      <c r="U278" s="322">
        <f t="shared" si="244"/>
        <v>0</v>
      </c>
      <c r="V278" s="322">
        <f t="shared" si="245"/>
        <v>0</v>
      </c>
      <c r="W278" s="322">
        <f t="shared" si="246"/>
        <v>0</v>
      </c>
      <c r="Y278" s="3">
        <f t="shared" si="247"/>
        <v>0</v>
      </c>
      <c r="Z278" s="323">
        <f t="shared" si="248"/>
        <v>0</v>
      </c>
      <c r="AB278" s="3">
        <f t="shared" si="249"/>
        <v>0</v>
      </c>
      <c r="AC278" s="323">
        <f t="shared" si="250"/>
        <v>0</v>
      </c>
      <c r="AE278" s="3">
        <f t="shared" si="251"/>
        <v>0</v>
      </c>
      <c r="AF278" s="323">
        <f t="shared" si="252"/>
        <v>0</v>
      </c>
      <c r="AH278" s="3">
        <f t="shared" si="253"/>
        <v>0</v>
      </c>
      <c r="AI278" s="323">
        <f t="shared" si="254"/>
        <v>0</v>
      </c>
      <c r="AK278" s="3">
        <f t="shared" si="255"/>
        <v>0</v>
      </c>
      <c r="AL278" s="323">
        <f t="shared" si="256"/>
        <v>0</v>
      </c>
    </row>
    <row r="279" spans="1:38" x14ac:dyDescent="0.2">
      <c r="A279" s="61">
        <v>6</v>
      </c>
      <c r="B279" s="28" t="s">
        <v>4</v>
      </c>
      <c r="C279" s="28" t="str">
        <f>VLOOKUP(B279,Valores!$A$2:$F$223,5,FALSE)</f>
        <v>kg</v>
      </c>
      <c r="D279" s="281">
        <v>0</v>
      </c>
      <c r="E279" s="209">
        <f>VLOOKUP($B279,Valores!$A$2:$G$300,6,FALSE)*VLOOKUP(VLOOKUP($B279,Indices_Poder!$B$5:$E$250,3,FALSE),Indices_Poder!$G$6:$N$28,4,FALSE)</f>
        <v>50.884983367545722</v>
      </c>
      <c r="F279" s="289">
        <f>$E279*VLOOKUP(F$273,Regional!$A$2:$B$7,2,FALSE)</f>
        <v>51.521045659640038</v>
      </c>
      <c r="G279" s="289">
        <f>$E279*VLOOKUP(G$273,Regional!$A$2:$B$7,2,FALSE)</f>
        <v>49.516177314958739</v>
      </c>
      <c r="H279" s="289">
        <f>$E279*VLOOKUP(H$273,Regional!$A$2:$B$7,2,FALSE)</f>
        <v>52.258877918469452</v>
      </c>
      <c r="I279" s="289">
        <f>$E279*VLOOKUP(I$273,Regional!$A$2:$B$7,2,FALSE)</f>
        <v>51.180116271077488</v>
      </c>
      <c r="J279" s="290">
        <f>$E279*VLOOKUP(J$273,Regional!$A$2:$B$7,2,FALSE)</f>
        <v>51.62790412471189</v>
      </c>
      <c r="K279" s="97">
        <f t="shared" si="257"/>
        <v>0</v>
      </c>
      <c r="L279" s="63">
        <f t="shared" si="258"/>
        <v>0</v>
      </c>
      <c r="M279" s="63">
        <f t="shared" si="259"/>
        <v>0</v>
      </c>
      <c r="N279" s="63">
        <f t="shared" si="260"/>
        <v>0</v>
      </c>
      <c r="O279" s="63">
        <f t="shared" si="261"/>
        <v>0</v>
      </c>
      <c r="P279" s="64">
        <f t="shared" si="262"/>
        <v>0</v>
      </c>
      <c r="Q279" s="330" t="str">
        <f>VLOOKUP(B279,Valores!$A$2:$O$300,14,FALSE)</f>
        <v>Rateio</v>
      </c>
      <c r="R279" s="330" t="str">
        <f>VLOOKUP(B279,Valores!$A$2:$O$300,15,FALSE)</f>
        <v>COM</v>
      </c>
      <c r="S279" s="322">
        <f t="shared" si="263"/>
        <v>0</v>
      </c>
      <c r="T279" s="322">
        <f t="shared" si="243"/>
        <v>0</v>
      </c>
      <c r="U279" s="322">
        <f t="shared" si="244"/>
        <v>0</v>
      </c>
      <c r="V279" s="322">
        <f t="shared" si="245"/>
        <v>0</v>
      </c>
      <c r="W279" s="322">
        <f t="shared" si="246"/>
        <v>0</v>
      </c>
      <c r="Y279" s="3">
        <f t="shared" si="247"/>
        <v>0</v>
      </c>
      <c r="Z279" s="323">
        <f t="shared" si="248"/>
        <v>0</v>
      </c>
      <c r="AB279" s="3">
        <f t="shared" si="249"/>
        <v>0</v>
      </c>
      <c r="AC279" s="323">
        <f t="shared" si="250"/>
        <v>0</v>
      </c>
      <c r="AE279" s="3">
        <f t="shared" si="251"/>
        <v>0</v>
      </c>
      <c r="AF279" s="323">
        <f t="shared" si="252"/>
        <v>0</v>
      </c>
      <c r="AH279" s="3">
        <f t="shared" si="253"/>
        <v>0</v>
      </c>
      <c r="AI279" s="323">
        <f t="shared" si="254"/>
        <v>0</v>
      </c>
      <c r="AK279" s="3">
        <f t="shared" si="255"/>
        <v>0</v>
      </c>
      <c r="AL279" s="323">
        <f t="shared" si="256"/>
        <v>0</v>
      </c>
    </row>
    <row r="280" spans="1:38" x14ac:dyDescent="0.2">
      <c r="A280" s="61">
        <v>7</v>
      </c>
      <c r="B280" s="28" t="s">
        <v>452</v>
      </c>
      <c r="C280" s="28" t="str">
        <f>VLOOKUP(B280,Valores!$A$2:$F$223,5,FALSE)</f>
        <v>unid.</v>
      </c>
      <c r="D280" s="281">
        <v>0</v>
      </c>
      <c r="E280" s="209">
        <f>VLOOKUP($B280,Valores!$A$2:$G$300,6,FALSE)*VLOOKUP(VLOOKUP($B280,Indices_Poder!$B$5:$E$250,3,FALSE),Indices_Poder!$G$6:$N$28,4,FALSE)</f>
        <v>151.61455081445314</v>
      </c>
      <c r="F280" s="289">
        <f>$E280*VLOOKUP(F$273,Regional!$A$2:$B$7,2,FALSE)</f>
        <v>153.50973269963379</v>
      </c>
      <c r="G280" s="289">
        <f>$E280*VLOOKUP(G$273,Regional!$A$2:$B$7,2,FALSE)</f>
        <v>147.53611939754435</v>
      </c>
      <c r="H280" s="289">
        <f>$E280*VLOOKUP(H$273,Regional!$A$2:$B$7,2,FALSE)</f>
        <v>155.70814368644335</v>
      </c>
      <c r="I280" s="289">
        <f>$E280*VLOOKUP(I$273,Regional!$A$2:$B$7,2,FALSE)</f>
        <v>152.49391520917698</v>
      </c>
      <c r="J280" s="290">
        <f>$E280*VLOOKUP(J$273,Regional!$A$2:$B$7,2,FALSE)</f>
        <v>153.82812325634416</v>
      </c>
      <c r="K280" s="97">
        <f t="shared" si="257"/>
        <v>0</v>
      </c>
      <c r="L280" s="63">
        <f t="shared" si="258"/>
        <v>0</v>
      </c>
      <c r="M280" s="63">
        <f t="shared" si="259"/>
        <v>0</v>
      </c>
      <c r="N280" s="63">
        <f t="shared" si="260"/>
        <v>0</v>
      </c>
      <c r="O280" s="63">
        <f t="shared" si="261"/>
        <v>0</v>
      </c>
      <c r="P280" s="64">
        <f t="shared" si="262"/>
        <v>0</v>
      </c>
      <c r="Q280" s="330">
        <f>VLOOKUP(B280,Valores!$A$2:$O$300,14,FALSE)</f>
        <v>2.5000000000000001E-2</v>
      </c>
      <c r="R280" s="330" t="str">
        <f>VLOOKUP(B280,Valores!$A$2:$O$300,15,FALSE)</f>
        <v>COM</v>
      </c>
      <c r="S280" s="322">
        <f t="shared" si="263"/>
        <v>0</v>
      </c>
      <c r="T280" s="322">
        <f t="shared" si="243"/>
        <v>0</v>
      </c>
      <c r="U280" s="322">
        <f t="shared" si="244"/>
        <v>0</v>
      </c>
      <c r="V280" s="322">
        <f t="shared" si="245"/>
        <v>0</v>
      </c>
      <c r="W280" s="322">
        <f t="shared" si="246"/>
        <v>0</v>
      </c>
      <c r="Y280" s="3">
        <f t="shared" si="247"/>
        <v>0</v>
      </c>
      <c r="Z280" s="323">
        <f t="shared" si="248"/>
        <v>0</v>
      </c>
      <c r="AB280" s="3">
        <f t="shared" si="249"/>
        <v>0</v>
      </c>
      <c r="AC280" s="323">
        <f t="shared" si="250"/>
        <v>0</v>
      </c>
      <c r="AE280" s="3">
        <f t="shared" si="251"/>
        <v>0</v>
      </c>
      <c r="AF280" s="323">
        <f t="shared" si="252"/>
        <v>0</v>
      </c>
      <c r="AH280" s="3">
        <f t="shared" si="253"/>
        <v>0</v>
      </c>
      <c r="AI280" s="323">
        <f t="shared" si="254"/>
        <v>0</v>
      </c>
      <c r="AK280" s="3">
        <f t="shared" si="255"/>
        <v>0</v>
      </c>
      <c r="AL280" s="323">
        <f t="shared" si="256"/>
        <v>0</v>
      </c>
    </row>
    <row r="281" spans="1:38" x14ac:dyDescent="0.2">
      <c r="A281" s="61">
        <v>8</v>
      </c>
      <c r="B281" s="28" t="s">
        <v>394</v>
      </c>
      <c r="C281" s="28" t="str">
        <f>VLOOKUP(B281,Valores!$A$2:$F$223,5,FALSE)</f>
        <v>kg</v>
      </c>
      <c r="D281" s="281">
        <v>0</v>
      </c>
      <c r="E281" s="209">
        <f>VLOOKUP($B281,Valores!$A$2:$G$300,6,FALSE)*VLOOKUP(VLOOKUP($B281,Indices_Poder!$B$5:$E$250,3,FALSE),Indices_Poder!$G$6:$N$28,4,FALSE)</f>
        <v>46.114880431832724</v>
      </c>
      <c r="F281" s="289">
        <f>$E281*VLOOKUP(F$273,Regional!$A$2:$B$7,2,FALSE)</f>
        <v>46.691316437230633</v>
      </c>
      <c r="G281" s="289">
        <f>$E281*VLOOKUP(G$273,Regional!$A$2:$B$7,2,FALSE)</f>
        <v>44.87439014821642</v>
      </c>
      <c r="H281" s="289">
        <f>$E281*VLOOKUP(H$273,Regional!$A$2:$B$7,2,FALSE)</f>
        <v>47.359982203492201</v>
      </c>
      <c r="I281" s="289">
        <f>$E281*VLOOKUP(I$273,Regional!$A$2:$B$7,2,FALSE)</f>
        <v>46.382346738337354</v>
      </c>
      <c r="J281" s="290">
        <f>$E281*VLOOKUP(J$273,Regional!$A$2:$B$7,2,FALSE)</f>
        <v>46.788157686137481</v>
      </c>
      <c r="K281" s="97">
        <f>D281*E281</f>
        <v>0</v>
      </c>
      <c r="L281" s="63">
        <f t="shared" si="258"/>
        <v>0</v>
      </c>
      <c r="M281" s="63">
        <f t="shared" si="259"/>
        <v>0</v>
      </c>
      <c r="N281" s="63">
        <f t="shared" si="260"/>
        <v>0</v>
      </c>
      <c r="O281" s="63">
        <f t="shared" si="261"/>
        <v>0</v>
      </c>
      <c r="P281" s="64">
        <f t="shared" si="262"/>
        <v>0</v>
      </c>
      <c r="Q281" s="330">
        <f>VLOOKUP(B281,Valores!$A$2:$O$300,14,FALSE)</f>
        <v>3.1300000000000001E-2</v>
      </c>
      <c r="R281" s="330" t="str">
        <f>VLOOKUP(B281,Valores!$A$2:$O$300,15,FALSE)</f>
        <v>UAR</v>
      </c>
      <c r="S281" s="322">
        <f t="shared" si="263"/>
        <v>0</v>
      </c>
      <c r="T281" s="322">
        <f t="shared" si="243"/>
        <v>0</v>
      </c>
      <c r="U281" s="322">
        <f t="shared" si="244"/>
        <v>0</v>
      </c>
      <c r="V281" s="322">
        <f t="shared" si="245"/>
        <v>0</v>
      </c>
      <c r="W281" s="322">
        <f t="shared" si="246"/>
        <v>0</v>
      </c>
      <c r="Y281" s="3">
        <f t="shared" si="247"/>
        <v>0</v>
      </c>
      <c r="Z281" s="323">
        <f t="shared" si="248"/>
        <v>0</v>
      </c>
      <c r="AB281" s="3">
        <f t="shared" si="249"/>
        <v>0</v>
      </c>
      <c r="AC281" s="323">
        <f t="shared" si="250"/>
        <v>0</v>
      </c>
      <c r="AE281" s="3">
        <f t="shared" si="251"/>
        <v>0</v>
      </c>
      <c r="AF281" s="323">
        <f t="shared" si="252"/>
        <v>0</v>
      </c>
      <c r="AH281" s="3">
        <f t="shared" si="253"/>
        <v>0</v>
      </c>
      <c r="AI281" s="323">
        <f t="shared" si="254"/>
        <v>0</v>
      </c>
      <c r="AK281" s="3">
        <f t="shared" si="255"/>
        <v>0</v>
      </c>
      <c r="AL281" s="323">
        <f t="shared" si="256"/>
        <v>0</v>
      </c>
    </row>
    <row r="282" spans="1:38" x14ac:dyDescent="0.2">
      <c r="A282" s="61">
        <v>9</v>
      </c>
      <c r="B282" s="28" t="s">
        <v>395</v>
      </c>
      <c r="C282" s="28" t="str">
        <f>VLOOKUP(B282,Valores!$A$2:$F$223,5,FALSE)</f>
        <v>kg</v>
      </c>
      <c r="D282" s="281">
        <v>0</v>
      </c>
      <c r="E282" s="209">
        <f>VLOOKUP($B282,Valores!$A$2:$G$300,6,FALSE)*VLOOKUP(VLOOKUP($B282,Indices_Poder!$B$5:$E$250,3,FALSE),Indices_Poder!$G$6:$N$28,4,FALSE)</f>
        <v>46.114880431832724</v>
      </c>
      <c r="F282" s="289">
        <f>$E282*VLOOKUP(F$273,Regional!$A$2:$B$7,2,FALSE)</f>
        <v>46.691316437230633</v>
      </c>
      <c r="G282" s="289">
        <f>$E282*VLOOKUP(G$273,Regional!$A$2:$B$7,2,FALSE)</f>
        <v>44.87439014821642</v>
      </c>
      <c r="H282" s="289">
        <f>$E282*VLOOKUP(H$273,Regional!$A$2:$B$7,2,FALSE)</f>
        <v>47.359982203492201</v>
      </c>
      <c r="I282" s="289">
        <f>$E282*VLOOKUP(I$273,Regional!$A$2:$B$7,2,FALSE)</f>
        <v>46.382346738337354</v>
      </c>
      <c r="J282" s="290">
        <f>$E282*VLOOKUP(J$273,Regional!$A$2:$B$7,2,FALSE)</f>
        <v>46.788157686137481</v>
      </c>
      <c r="K282" s="97">
        <f t="shared" si="257"/>
        <v>0</v>
      </c>
      <c r="L282" s="63">
        <f t="shared" si="258"/>
        <v>0</v>
      </c>
      <c r="M282" s="63">
        <f t="shared" si="259"/>
        <v>0</v>
      </c>
      <c r="N282" s="63">
        <f t="shared" si="260"/>
        <v>0</v>
      </c>
      <c r="O282" s="63">
        <f t="shared" si="261"/>
        <v>0</v>
      </c>
      <c r="P282" s="64">
        <f t="shared" si="262"/>
        <v>0</v>
      </c>
      <c r="Q282" s="330">
        <f>VLOOKUP(B282,Valores!$A$2:$O$300,14,FALSE)</f>
        <v>3.1300000000000001E-2</v>
      </c>
      <c r="R282" s="330" t="str">
        <f>VLOOKUP(B282,Valores!$A$2:$O$300,15,FALSE)</f>
        <v>UAR</v>
      </c>
      <c r="S282" s="322">
        <f t="shared" si="263"/>
        <v>0</v>
      </c>
      <c r="T282" s="322">
        <f t="shared" si="243"/>
        <v>0</v>
      </c>
      <c r="U282" s="322">
        <f t="shared" si="244"/>
        <v>0</v>
      </c>
      <c r="V282" s="322">
        <f t="shared" si="245"/>
        <v>0</v>
      </c>
      <c r="W282" s="322">
        <f t="shared" si="246"/>
        <v>0</v>
      </c>
      <c r="Y282" s="3">
        <f t="shared" si="247"/>
        <v>0</v>
      </c>
      <c r="Z282" s="323">
        <f t="shared" si="248"/>
        <v>0</v>
      </c>
      <c r="AB282" s="3">
        <f t="shared" si="249"/>
        <v>0</v>
      </c>
      <c r="AC282" s="323">
        <f t="shared" si="250"/>
        <v>0</v>
      </c>
      <c r="AE282" s="3">
        <f t="shared" si="251"/>
        <v>0</v>
      </c>
      <c r="AF282" s="323">
        <f t="shared" si="252"/>
        <v>0</v>
      </c>
      <c r="AH282" s="3">
        <f t="shared" si="253"/>
        <v>0</v>
      </c>
      <c r="AI282" s="323">
        <f t="shared" si="254"/>
        <v>0</v>
      </c>
      <c r="AK282" s="3">
        <f t="shared" si="255"/>
        <v>0</v>
      </c>
      <c r="AL282" s="323">
        <f t="shared" si="256"/>
        <v>0</v>
      </c>
    </row>
    <row r="283" spans="1:38" x14ac:dyDescent="0.2">
      <c r="A283" s="61">
        <v>10</v>
      </c>
      <c r="B283" s="28" t="s">
        <v>415</v>
      </c>
      <c r="C283" s="28" t="str">
        <f>VLOOKUP(B283,Valores!$A$2:$F$223,5,FALSE)</f>
        <v>m³</v>
      </c>
      <c r="D283" s="281">
        <v>25.2</v>
      </c>
      <c r="E283" s="209">
        <f>VLOOKUP($B283,Valores!$A$2:$G$300,6,FALSE)*VLOOKUP(VLOOKUP($B283,Indices_Poder!$B$5:$E$250,3,FALSE),Indices_Poder!$G$6:$N$28,4,FALSE)</f>
        <v>3532.8480140991414</v>
      </c>
      <c r="F283" s="289">
        <f>$E283*VLOOKUP(F$273,Regional!$A$2:$B$7,2,FALSE)</f>
        <v>3577.0086142753808</v>
      </c>
      <c r="G283" s="289">
        <f>$E283*VLOOKUP(G$273,Regional!$A$2:$B$7,2,FALSE)</f>
        <v>3437.8144025198744</v>
      </c>
      <c r="H283" s="289">
        <f>$E283*VLOOKUP(H$273,Regional!$A$2:$B$7,2,FALSE)</f>
        <v>3628.2349104798182</v>
      </c>
      <c r="I283" s="289">
        <f>$E283*VLOOKUP(I$273,Regional!$A$2:$B$7,2,FALSE)</f>
        <v>3553.3385325809168</v>
      </c>
      <c r="J283" s="290">
        <f>$E283*VLOOKUP(J$273,Regional!$A$2:$B$7,2,FALSE)</f>
        <v>3584.4275951049885</v>
      </c>
      <c r="K283" s="97">
        <f t="shared" si="257"/>
        <v>89027.769955298369</v>
      </c>
      <c r="L283" s="63">
        <f t="shared" si="258"/>
        <v>90140.61707973959</v>
      </c>
      <c r="M283" s="63">
        <f t="shared" si="259"/>
        <v>86632.922943500831</v>
      </c>
      <c r="N283" s="63">
        <f t="shared" si="260"/>
        <v>91431.51974409142</v>
      </c>
      <c r="O283" s="63">
        <f t="shared" si="261"/>
        <v>89544.131021039095</v>
      </c>
      <c r="P283" s="64">
        <f t="shared" si="262"/>
        <v>90327.575396645712</v>
      </c>
      <c r="Q283" s="330">
        <f>VLOOKUP(B283,Valores!$A$2:$O$300,14,FALSE)</f>
        <v>3.1300000000000001E-2</v>
      </c>
      <c r="R283" s="330" t="str">
        <f>VLOOKUP(B283,Valores!$A$2:$O$300,15,FALSE)</f>
        <v>COM</v>
      </c>
      <c r="S283" s="322">
        <f t="shared" si="263"/>
        <v>0</v>
      </c>
      <c r="T283" s="322">
        <f t="shared" si="243"/>
        <v>0</v>
      </c>
      <c r="U283" s="322">
        <f t="shared" si="244"/>
        <v>0</v>
      </c>
      <c r="V283" s="322">
        <f t="shared" si="245"/>
        <v>0</v>
      </c>
      <c r="W283" s="322">
        <f t="shared" si="246"/>
        <v>0</v>
      </c>
      <c r="Y283" s="3">
        <f t="shared" si="247"/>
        <v>90140.61707973959</v>
      </c>
      <c r="Z283" s="323">
        <f t="shared" si="248"/>
        <v>2821.4013145958493</v>
      </c>
      <c r="AB283" s="3">
        <f t="shared" si="249"/>
        <v>86632.922943500831</v>
      </c>
      <c r="AC283" s="323">
        <f t="shared" si="250"/>
        <v>2711.6104881315759</v>
      </c>
      <c r="AE283" s="3">
        <f t="shared" si="251"/>
        <v>91431.51974409142</v>
      </c>
      <c r="AF283" s="323">
        <f t="shared" si="252"/>
        <v>2861.8065679900615</v>
      </c>
      <c r="AH283" s="3">
        <f t="shared" si="253"/>
        <v>89544.131021039095</v>
      </c>
      <c r="AI283" s="323">
        <f t="shared" si="254"/>
        <v>2802.7313009585237</v>
      </c>
      <c r="AK283" s="3">
        <f t="shared" si="255"/>
        <v>90327.575396645712</v>
      </c>
      <c r="AL283" s="323">
        <f t="shared" si="256"/>
        <v>2827.253109915011</v>
      </c>
    </row>
    <row r="284" spans="1:38" x14ac:dyDescent="0.2">
      <c r="A284" s="61">
        <v>11</v>
      </c>
      <c r="B284" s="28" t="s">
        <v>387</v>
      </c>
      <c r="C284" s="28" t="str">
        <f>VLOOKUP(B284,Valores!$A$2:$F$223,5,FALSE)</f>
        <v>m³</v>
      </c>
      <c r="D284" s="280">
        <v>26.91</v>
      </c>
      <c r="E284" s="209">
        <f>VLOOKUP($B284,Valores!$A$2:$G$300,6,FALSE)*VLOOKUP(VLOOKUP($B284,Indices_Poder!$B$5:$E$250,3,FALSE),Indices_Poder!$G$6:$N$28,4,FALSE)</f>
        <v>3532.8480140991414</v>
      </c>
      <c r="F284" s="289">
        <f>$E284*VLOOKUP(F$273,Regional!$A$2:$B$7,2,FALSE)</f>
        <v>3577.0086142753808</v>
      </c>
      <c r="G284" s="289">
        <f>$E284*VLOOKUP(G$273,Regional!$A$2:$B$7,2,FALSE)</f>
        <v>3437.8144025198744</v>
      </c>
      <c r="H284" s="289">
        <f>$E284*VLOOKUP(H$273,Regional!$A$2:$B$7,2,FALSE)</f>
        <v>3628.2349104798182</v>
      </c>
      <c r="I284" s="289">
        <f>$E284*VLOOKUP(I$273,Regional!$A$2:$B$7,2,FALSE)</f>
        <v>3553.3385325809168</v>
      </c>
      <c r="J284" s="290">
        <f>$E284*VLOOKUP(J$273,Regional!$A$2:$B$7,2,FALSE)</f>
        <v>3584.4275951049885</v>
      </c>
      <c r="K284" s="97">
        <f t="shared" si="257"/>
        <v>95068.940059407891</v>
      </c>
      <c r="L284" s="63">
        <f t="shared" si="258"/>
        <v>96257.3018101505</v>
      </c>
      <c r="M284" s="63">
        <f t="shared" si="259"/>
        <v>92511.585571809817</v>
      </c>
      <c r="N284" s="63">
        <f t="shared" si="260"/>
        <v>97635.801441011907</v>
      </c>
      <c r="O284" s="63">
        <f t="shared" si="261"/>
        <v>95620.339911752468</v>
      </c>
      <c r="P284" s="64">
        <f t="shared" si="262"/>
        <v>96456.94658427524</v>
      </c>
      <c r="Q284" s="330">
        <f>VLOOKUP(B284,Valores!$A$2:$O$300,14,FALSE)</f>
        <v>3.1300000000000001E-2</v>
      </c>
      <c r="R284" s="330" t="str">
        <f>VLOOKUP(B284,Valores!$A$2:$O$300,15,FALSE)</f>
        <v>COM</v>
      </c>
      <c r="S284" s="322">
        <f t="shared" si="263"/>
        <v>0</v>
      </c>
      <c r="T284" s="322">
        <f t="shared" si="243"/>
        <v>0</v>
      </c>
      <c r="U284" s="322">
        <f t="shared" si="244"/>
        <v>0</v>
      </c>
      <c r="V284" s="322">
        <f t="shared" si="245"/>
        <v>0</v>
      </c>
      <c r="W284" s="322">
        <f t="shared" si="246"/>
        <v>0</v>
      </c>
      <c r="Y284" s="3">
        <f t="shared" si="247"/>
        <v>96257.3018101505</v>
      </c>
      <c r="Z284" s="323">
        <f t="shared" si="248"/>
        <v>3012.8535466577109</v>
      </c>
      <c r="AB284" s="3">
        <f t="shared" si="249"/>
        <v>92511.585571809817</v>
      </c>
      <c r="AC284" s="323">
        <f t="shared" si="250"/>
        <v>2895.6126283976473</v>
      </c>
      <c r="AE284" s="3">
        <f t="shared" si="251"/>
        <v>97635.801441011907</v>
      </c>
      <c r="AF284" s="323">
        <f t="shared" si="252"/>
        <v>3056.0005851036726</v>
      </c>
      <c r="AH284" s="3">
        <f t="shared" si="253"/>
        <v>95620.339911752468</v>
      </c>
      <c r="AI284" s="323">
        <f t="shared" si="254"/>
        <v>2992.9166392378525</v>
      </c>
      <c r="AK284" s="3">
        <f t="shared" si="255"/>
        <v>96456.94658427524</v>
      </c>
      <c r="AL284" s="323">
        <f t="shared" si="256"/>
        <v>3019.102428087815</v>
      </c>
    </row>
    <row r="285" spans="1:38" x14ac:dyDescent="0.2">
      <c r="A285" s="61">
        <v>12</v>
      </c>
      <c r="B285" s="28" t="s">
        <v>409</v>
      </c>
      <c r="C285" s="28" t="str">
        <f>VLOOKUP(B285,Valores!$A$2:$F$223,5,FALSE)</f>
        <v>m³</v>
      </c>
      <c r="D285" s="281">
        <v>0</v>
      </c>
      <c r="E285" s="209">
        <f>VLOOKUP($B285,Valores!$A$2:$G$300,6,FALSE)*VLOOKUP(VLOOKUP($B285,Indices_Poder!$B$5:$E$250,3,FALSE),Indices_Poder!$G$6:$N$28,4,FALSE)</f>
        <v>3532.8480140991414</v>
      </c>
      <c r="F285" s="289">
        <f>$E285*VLOOKUP(F$273,Regional!$A$2:$B$7,2,FALSE)</f>
        <v>3577.0086142753808</v>
      </c>
      <c r="G285" s="289">
        <f>$E285*VLOOKUP(G$273,Regional!$A$2:$B$7,2,FALSE)</f>
        <v>3437.8144025198744</v>
      </c>
      <c r="H285" s="289">
        <f>$E285*VLOOKUP(H$273,Regional!$A$2:$B$7,2,FALSE)</f>
        <v>3628.2349104798182</v>
      </c>
      <c r="I285" s="289">
        <f>$E285*VLOOKUP(I$273,Regional!$A$2:$B$7,2,FALSE)</f>
        <v>3553.3385325809168</v>
      </c>
      <c r="J285" s="290">
        <f>$E285*VLOOKUP(J$273,Regional!$A$2:$B$7,2,FALSE)</f>
        <v>3584.4275951049885</v>
      </c>
      <c r="K285" s="97">
        <f t="shared" si="257"/>
        <v>0</v>
      </c>
      <c r="L285" s="63">
        <f t="shared" si="258"/>
        <v>0</v>
      </c>
      <c r="M285" s="63">
        <f t="shared" si="259"/>
        <v>0</v>
      </c>
      <c r="N285" s="63">
        <f t="shared" si="260"/>
        <v>0</v>
      </c>
      <c r="O285" s="63">
        <f t="shared" si="261"/>
        <v>0</v>
      </c>
      <c r="P285" s="64">
        <f t="shared" si="262"/>
        <v>0</v>
      </c>
      <c r="Q285" s="330">
        <f>VLOOKUP(B285,Valores!$A$2:$O$300,14,FALSE)</f>
        <v>3.1300000000000001E-2</v>
      </c>
      <c r="R285" s="330" t="str">
        <f>VLOOKUP(B285,Valores!$A$2:$O$300,15,FALSE)</f>
        <v>COM</v>
      </c>
      <c r="S285" s="322">
        <f t="shared" si="263"/>
        <v>0</v>
      </c>
      <c r="T285" s="322">
        <f t="shared" si="243"/>
        <v>0</v>
      </c>
      <c r="U285" s="322">
        <f t="shared" si="244"/>
        <v>0</v>
      </c>
      <c r="V285" s="322">
        <f t="shared" si="245"/>
        <v>0</v>
      </c>
      <c r="W285" s="322">
        <f t="shared" si="246"/>
        <v>0</v>
      </c>
      <c r="Y285" s="3">
        <f t="shared" si="247"/>
        <v>0</v>
      </c>
      <c r="Z285" s="323">
        <f t="shared" si="248"/>
        <v>0</v>
      </c>
      <c r="AB285" s="3">
        <f t="shared" si="249"/>
        <v>0</v>
      </c>
      <c r="AC285" s="323">
        <f t="shared" si="250"/>
        <v>0</v>
      </c>
      <c r="AE285" s="3">
        <f t="shared" si="251"/>
        <v>0</v>
      </c>
      <c r="AF285" s="323">
        <f t="shared" si="252"/>
        <v>0</v>
      </c>
      <c r="AH285" s="3">
        <f t="shared" si="253"/>
        <v>0</v>
      </c>
      <c r="AI285" s="323">
        <f t="shared" si="254"/>
        <v>0</v>
      </c>
      <c r="AK285" s="3">
        <f t="shared" si="255"/>
        <v>0</v>
      </c>
      <c r="AL285" s="323">
        <f t="shared" si="256"/>
        <v>0</v>
      </c>
    </row>
    <row r="286" spans="1:38" x14ac:dyDescent="0.2">
      <c r="A286" s="61">
        <v>13</v>
      </c>
      <c r="B286" s="28" t="s">
        <v>411</v>
      </c>
      <c r="C286" s="28" t="str">
        <f>VLOOKUP(B286,Valores!$A$2:$F$223,5,FALSE)</f>
        <v>m³</v>
      </c>
      <c r="D286" s="281">
        <v>0</v>
      </c>
      <c r="E286" s="209">
        <f>VLOOKUP($B286,Valores!$A$2:$G$300,6,FALSE)*VLOOKUP(VLOOKUP($B286,Indices_Poder!$B$5:$E$250,3,FALSE),Indices_Poder!$G$6:$N$28,4,FALSE)</f>
        <v>3532.8480140991414</v>
      </c>
      <c r="F286" s="289">
        <f>$E286*VLOOKUP(F$273,Regional!$A$2:$B$7,2,FALSE)</f>
        <v>3577.0086142753808</v>
      </c>
      <c r="G286" s="289">
        <f>$E286*VLOOKUP(G$273,Regional!$A$2:$B$7,2,FALSE)</f>
        <v>3437.8144025198744</v>
      </c>
      <c r="H286" s="289">
        <f>$E286*VLOOKUP(H$273,Regional!$A$2:$B$7,2,FALSE)</f>
        <v>3628.2349104798182</v>
      </c>
      <c r="I286" s="289">
        <f>$E286*VLOOKUP(I$273,Regional!$A$2:$B$7,2,FALSE)</f>
        <v>3553.3385325809168</v>
      </c>
      <c r="J286" s="290">
        <f>$E286*VLOOKUP(J$273,Regional!$A$2:$B$7,2,FALSE)</f>
        <v>3584.4275951049885</v>
      </c>
      <c r="K286" s="97">
        <f t="shared" si="257"/>
        <v>0</v>
      </c>
      <c r="L286" s="63">
        <f t="shared" si="258"/>
        <v>0</v>
      </c>
      <c r="M286" s="63">
        <f t="shared" si="259"/>
        <v>0</v>
      </c>
      <c r="N286" s="63">
        <f t="shared" si="260"/>
        <v>0</v>
      </c>
      <c r="O286" s="63">
        <f t="shared" si="261"/>
        <v>0</v>
      </c>
      <c r="P286" s="64">
        <f t="shared" si="262"/>
        <v>0</v>
      </c>
      <c r="Q286" s="330">
        <f>VLOOKUP(B286,Valores!$A$2:$O$300,14,FALSE)</f>
        <v>3.1300000000000001E-2</v>
      </c>
      <c r="R286" s="330" t="str">
        <f>VLOOKUP(B286,Valores!$A$2:$O$300,15,FALSE)</f>
        <v>COM</v>
      </c>
      <c r="S286" s="322">
        <f t="shared" si="263"/>
        <v>0</v>
      </c>
      <c r="T286" s="322">
        <f t="shared" si="243"/>
        <v>0</v>
      </c>
      <c r="U286" s="322">
        <f t="shared" si="244"/>
        <v>0</v>
      </c>
      <c r="V286" s="322">
        <f t="shared" si="245"/>
        <v>0</v>
      </c>
      <c r="W286" s="322">
        <f t="shared" si="246"/>
        <v>0</v>
      </c>
      <c r="Y286" s="3">
        <f t="shared" si="247"/>
        <v>0</v>
      </c>
      <c r="Z286" s="323">
        <f t="shared" si="248"/>
        <v>0</v>
      </c>
      <c r="AB286" s="3">
        <f t="shared" si="249"/>
        <v>0</v>
      </c>
      <c r="AC286" s="323">
        <f t="shared" si="250"/>
        <v>0</v>
      </c>
      <c r="AE286" s="3">
        <f t="shared" si="251"/>
        <v>0</v>
      </c>
      <c r="AF286" s="323">
        <f t="shared" si="252"/>
        <v>0</v>
      </c>
      <c r="AH286" s="3">
        <f t="shared" si="253"/>
        <v>0</v>
      </c>
      <c r="AI286" s="323">
        <f t="shared" si="254"/>
        <v>0</v>
      </c>
      <c r="AK286" s="3">
        <f t="shared" si="255"/>
        <v>0</v>
      </c>
      <c r="AL286" s="323">
        <f t="shared" si="256"/>
        <v>0</v>
      </c>
    </row>
    <row r="287" spans="1:38" x14ac:dyDescent="0.2">
      <c r="A287" s="61">
        <v>14</v>
      </c>
      <c r="B287" s="28" t="s">
        <v>391</v>
      </c>
      <c r="C287" s="28" t="str">
        <f>VLOOKUP(B287,Valores!$A$2:$F$223,5,FALSE)</f>
        <v>m³</v>
      </c>
      <c r="D287" s="283">
        <v>60</v>
      </c>
      <c r="E287" s="209">
        <f>VLOOKUP($B287,Valores!$A$2:$G$300,6,FALSE)*VLOOKUP(VLOOKUP($B287,Indices_Poder!$B$5:$E$250,3,FALSE),Indices_Poder!$G$6:$N$28,4,FALSE)</f>
        <v>3532.8480140991414</v>
      </c>
      <c r="F287" s="289">
        <f>$E287*VLOOKUP(F$273,Regional!$A$2:$B$7,2,FALSE)</f>
        <v>3577.0086142753808</v>
      </c>
      <c r="G287" s="289">
        <f>$E287*VLOOKUP(G$273,Regional!$A$2:$B$7,2,FALSE)</f>
        <v>3437.8144025198744</v>
      </c>
      <c r="H287" s="289">
        <f>$E287*VLOOKUP(H$273,Regional!$A$2:$B$7,2,FALSE)</f>
        <v>3628.2349104798182</v>
      </c>
      <c r="I287" s="289">
        <f>$E287*VLOOKUP(I$273,Regional!$A$2:$B$7,2,FALSE)</f>
        <v>3553.3385325809168</v>
      </c>
      <c r="J287" s="290">
        <f>$E287*VLOOKUP(J$273,Regional!$A$2:$B$7,2,FALSE)</f>
        <v>3584.4275951049885</v>
      </c>
      <c r="K287" s="98">
        <f t="shared" si="257"/>
        <v>211970.88084594847</v>
      </c>
      <c r="L287" s="67">
        <f t="shared" si="258"/>
        <v>214620.51685652285</v>
      </c>
      <c r="M287" s="67">
        <f t="shared" si="259"/>
        <v>206268.86415119248</v>
      </c>
      <c r="N287" s="67">
        <f t="shared" si="260"/>
        <v>217694.09462878908</v>
      </c>
      <c r="O287" s="67">
        <f t="shared" si="261"/>
        <v>213200.31195485502</v>
      </c>
      <c r="P287" s="68">
        <f t="shared" si="262"/>
        <v>215065.65570629932</v>
      </c>
      <c r="Q287" s="330">
        <f>VLOOKUP(B287,Valores!$A$2:$O$300,14,FALSE)</f>
        <v>3.1300000000000001E-2</v>
      </c>
      <c r="R287" s="330" t="str">
        <f>VLOOKUP(B287,Valores!$A$2:$O$300,15,FALSE)</f>
        <v>COM</v>
      </c>
      <c r="S287" s="322">
        <f t="shared" si="263"/>
        <v>0</v>
      </c>
      <c r="T287" s="322">
        <f t="shared" si="243"/>
        <v>0</v>
      </c>
      <c r="U287" s="322">
        <f t="shared" si="244"/>
        <v>0</v>
      </c>
      <c r="V287" s="322">
        <f t="shared" si="245"/>
        <v>0</v>
      </c>
      <c r="W287" s="322">
        <f t="shared" si="246"/>
        <v>0</v>
      </c>
      <c r="Y287" s="3">
        <f t="shared" si="247"/>
        <v>214620.51685652285</v>
      </c>
      <c r="Z287" s="323">
        <f t="shared" si="248"/>
        <v>6717.6221776091652</v>
      </c>
      <c r="AB287" s="3">
        <f t="shared" si="249"/>
        <v>206268.86415119248</v>
      </c>
      <c r="AC287" s="323">
        <f t="shared" si="250"/>
        <v>6456.2154479323253</v>
      </c>
      <c r="AE287" s="3">
        <f t="shared" si="251"/>
        <v>217694.09462878908</v>
      </c>
      <c r="AF287" s="323">
        <f t="shared" si="252"/>
        <v>6813.8251618810982</v>
      </c>
      <c r="AH287" s="3">
        <f t="shared" si="253"/>
        <v>213200.31195485502</v>
      </c>
      <c r="AI287" s="323">
        <f t="shared" si="254"/>
        <v>6673.1697641869623</v>
      </c>
      <c r="AK287" s="3">
        <f t="shared" si="255"/>
        <v>215065.65570629932</v>
      </c>
      <c r="AL287" s="323">
        <f t="shared" si="256"/>
        <v>6731.5550236071695</v>
      </c>
    </row>
    <row r="288" spans="1:38" s="41" customFormat="1" x14ac:dyDescent="0.2">
      <c r="A288" s="36"/>
      <c r="B288" s="45" t="s">
        <v>20</v>
      </c>
      <c r="C288" s="37"/>
      <c r="D288" s="129"/>
      <c r="E288" s="94"/>
      <c r="F288" s="38"/>
      <c r="G288" s="38"/>
      <c r="H288" s="38"/>
      <c r="I288" s="38"/>
      <c r="J288" s="38"/>
      <c r="K288" s="95">
        <f t="shared" ref="K288:P288" si="264">SUM(K274:K287)</f>
        <v>6998891.9382881811</v>
      </c>
      <c r="L288" s="38">
        <f t="shared" si="264"/>
        <v>7086378.0875167847</v>
      </c>
      <c r="M288" s="38">
        <f t="shared" si="264"/>
        <v>6810621.7451482303</v>
      </c>
      <c r="N288" s="38">
        <f t="shared" si="264"/>
        <v>7187862.0206219628</v>
      </c>
      <c r="O288" s="38">
        <f t="shared" si="264"/>
        <v>7039485.5115302522</v>
      </c>
      <c r="P288" s="38">
        <f t="shared" si="264"/>
        <v>7101075.7605871893</v>
      </c>
      <c r="S288" s="313">
        <f>SUMIF($Q274:$Q287,"&lt;&gt;Rateio",Z274:Z287)</f>
        <v>334988.79438361066</v>
      </c>
      <c r="T288" s="313">
        <f>SUMIF($Q274:$Q287,"&lt;&gt;Rateio",AC274:AC287)</f>
        <v>321953.18105154717</v>
      </c>
      <c r="U288" s="313">
        <f>SUMIF($Q274:$Q287,"&lt;&gt;Rateio",AF274:AF287)</f>
        <v>339786.16477231419</v>
      </c>
      <c r="V288" s="313">
        <f>SUMIF($Q274:$Q287,"&lt;&gt;Rateio",AI274:AI287)</f>
        <v>332772.07841089938</v>
      </c>
      <c r="W288" s="313">
        <f>SUMIF($Q274:$Q287,"&lt;&gt;Rateio",AL274:AL287)</f>
        <v>335683.58595714701</v>
      </c>
      <c r="Z288" s="325"/>
      <c r="AC288" s="325"/>
      <c r="AF288" s="325"/>
      <c r="AI288" s="325"/>
      <c r="AL288" s="325"/>
    </row>
    <row r="289" spans="1:38" s="41" customFormat="1" ht="12.75" hidden="1" customHeight="1" x14ac:dyDescent="0.2">
      <c r="A289" s="36"/>
      <c r="B289" s="37"/>
      <c r="C289" s="37"/>
      <c r="D289" s="129"/>
      <c r="E289" s="93" t="s">
        <v>58</v>
      </c>
      <c r="F289" s="84" t="s">
        <v>11</v>
      </c>
      <c r="G289" s="84" t="s">
        <v>12</v>
      </c>
      <c r="H289" s="84" t="s">
        <v>13</v>
      </c>
      <c r="I289" s="84" t="s">
        <v>14</v>
      </c>
      <c r="J289" s="84" t="s">
        <v>15</v>
      </c>
      <c r="K289" s="121"/>
      <c r="L289" s="38"/>
      <c r="M289" s="38"/>
      <c r="N289" s="38"/>
      <c r="O289" s="38"/>
      <c r="P289" s="38"/>
      <c r="S289" s="326"/>
      <c r="T289" s="326"/>
      <c r="U289" s="326"/>
      <c r="V289" s="326"/>
      <c r="W289" s="326"/>
      <c r="Z289" s="325"/>
      <c r="AC289" s="325"/>
      <c r="AF289" s="325"/>
      <c r="AI289" s="325"/>
      <c r="AL289" s="325"/>
    </row>
    <row r="290" spans="1:38" s="2" customFormat="1" ht="12.75" hidden="1" customHeight="1" x14ac:dyDescent="0.2">
      <c r="A290" s="11"/>
      <c r="B290" s="12" t="s">
        <v>163</v>
      </c>
      <c r="C290" s="12"/>
      <c r="D290" s="130"/>
      <c r="E290" s="99" t="e">
        <f>(SUMIF(#REF!,"Obras civis",K274:K287)+#REF!)*3.98%</f>
        <v>#REF!</v>
      </c>
      <c r="F290" s="14" t="e">
        <f>(SUMIF(#REF!,"Obras civis",L274:L287)+#REF!)*3.98%</f>
        <v>#REF!</v>
      </c>
      <c r="G290" s="14" t="e">
        <f>(SUMIF(#REF!,"Obras civis",M274:M287)+#REF!)*3.98%</f>
        <v>#REF!</v>
      </c>
      <c r="H290" s="14" t="e">
        <f>(SUMIF(#REF!,"Obras civis",N274:N287)+#REF!)*3.98%</f>
        <v>#REF!</v>
      </c>
      <c r="I290" s="14" t="e">
        <f>(SUMIF(#REF!,"Obras civis",O274:O287)+#REF!)*3.98%</f>
        <v>#REF!</v>
      </c>
      <c r="J290" s="14" t="e">
        <f>(SUMIF(#REF!,"Obras civis",P274:P287)+#REF!)*3.98%</f>
        <v>#REF!</v>
      </c>
      <c r="K290" s="99"/>
      <c r="L290" s="14"/>
      <c r="M290" s="14"/>
      <c r="N290" s="14"/>
      <c r="O290" s="14"/>
      <c r="P290" s="14"/>
      <c r="Q290" s="41"/>
      <c r="R290" s="41"/>
      <c r="S290" s="322"/>
      <c r="T290" s="322"/>
      <c r="U290" s="322"/>
      <c r="V290" s="322"/>
      <c r="W290" s="322"/>
      <c r="Z290" s="323"/>
      <c r="AC290" s="323"/>
      <c r="AF290" s="323"/>
      <c r="AI290" s="323"/>
      <c r="AL290" s="323"/>
    </row>
    <row r="291" spans="1:38" s="2" customFormat="1" ht="12.75" hidden="1" customHeight="1" x14ac:dyDescent="0.2">
      <c r="A291" s="11"/>
      <c r="B291" s="12" t="s">
        <v>22</v>
      </c>
      <c r="C291" s="31"/>
      <c r="D291" s="131"/>
      <c r="E291" s="100" t="e">
        <f>K288+#REF!+E290</f>
        <v>#REF!</v>
      </c>
      <c r="F291" s="32" t="e">
        <f>L288+#REF!+F290</f>
        <v>#REF!</v>
      </c>
      <c r="G291" s="32" t="e">
        <f>M288+#REF!+G290</f>
        <v>#REF!</v>
      </c>
      <c r="H291" s="32" t="e">
        <f>N288+#REF!+H290</f>
        <v>#REF!</v>
      </c>
      <c r="I291" s="32" t="e">
        <f>O288+#REF!+I290</f>
        <v>#REF!</v>
      </c>
      <c r="J291" s="32" t="e">
        <f>P288+#REF!+J290</f>
        <v>#REF!</v>
      </c>
      <c r="K291" s="100"/>
      <c r="L291" s="32"/>
      <c r="M291" s="32"/>
      <c r="N291" s="32"/>
      <c r="O291" s="32"/>
      <c r="P291" s="32"/>
      <c r="Q291" s="41"/>
      <c r="R291" s="41"/>
      <c r="S291" s="322"/>
      <c r="T291" s="322"/>
      <c r="U291" s="322"/>
      <c r="V291" s="322"/>
      <c r="W291" s="322"/>
      <c r="Z291" s="323"/>
      <c r="AC291" s="323"/>
      <c r="AF291" s="323"/>
      <c r="AI291" s="323"/>
      <c r="AL291" s="323"/>
    </row>
    <row r="292" spans="1:38" s="2" customFormat="1" ht="12.75" hidden="1" customHeight="1" x14ac:dyDescent="0.2">
      <c r="A292" s="11"/>
      <c r="B292" s="12" t="s">
        <v>155</v>
      </c>
      <c r="C292" s="12"/>
      <c r="D292" s="130"/>
      <c r="E292" s="99" t="e">
        <f>E291*2.7%</f>
        <v>#REF!</v>
      </c>
      <c r="F292" s="14" t="e">
        <f>F291*2.7%</f>
        <v>#REF!</v>
      </c>
      <c r="G292" s="14" t="e">
        <f t="shared" ref="G292" si="265">G291*2.7%</f>
        <v>#REF!</v>
      </c>
      <c r="H292" s="14" t="e">
        <f t="shared" ref="H292" si="266">H291*2.7%</f>
        <v>#REF!</v>
      </c>
      <c r="I292" s="14" t="e">
        <f t="shared" ref="I292" si="267">I291*2.7%</f>
        <v>#REF!</v>
      </c>
      <c r="J292" s="14" t="e">
        <f t="shared" ref="J292" si="268">J291*2.7%</f>
        <v>#REF!</v>
      </c>
      <c r="K292" s="99"/>
      <c r="L292" s="14"/>
      <c r="M292" s="14"/>
      <c r="N292" s="14"/>
      <c r="O292" s="14"/>
      <c r="P292" s="14"/>
      <c r="Q292" s="41"/>
      <c r="R292" s="41"/>
      <c r="S292" s="322"/>
      <c r="T292" s="322"/>
      <c r="U292" s="322"/>
      <c r="V292" s="322"/>
      <c r="W292" s="322"/>
      <c r="Z292" s="323"/>
      <c r="AC292" s="323"/>
      <c r="AF292" s="323"/>
      <c r="AI292" s="323"/>
      <c r="AL292" s="323"/>
    </row>
    <row r="293" spans="1:38" s="2" customFormat="1" ht="12.75" hidden="1" customHeight="1" x14ac:dyDescent="0.2">
      <c r="A293" s="11"/>
      <c r="B293" s="12" t="s">
        <v>156</v>
      </c>
      <c r="C293" s="31"/>
      <c r="D293" s="131"/>
      <c r="E293" s="100" t="e">
        <f>E291*1.4%</f>
        <v>#REF!</v>
      </c>
      <c r="F293" s="32" t="e">
        <f>F291*1.4%</f>
        <v>#REF!</v>
      </c>
      <c r="G293" s="32" t="e">
        <f t="shared" ref="G293:J293" si="269">G291*1.4%</f>
        <v>#REF!</v>
      </c>
      <c r="H293" s="32" t="e">
        <f t="shared" si="269"/>
        <v>#REF!</v>
      </c>
      <c r="I293" s="32" t="e">
        <f t="shared" si="269"/>
        <v>#REF!</v>
      </c>
      <c r="J293" s="32" t="e">
        <f t="shared" si="269"/>
        <v>#REF!</v>
      </c>
      <c r="K293" s="100"/>
      <c r="L293" s="32"/>
      <c r="M293" s="32"/>
      <c r="N293" s="32"/>
      <c r="O293" s="32"/>
      <c r="P293" s="32"/>
      <c r="Q293" s="41"/>
      <c r="R293" s="41"/>
      <c r="S293" s="322"/>
      <c r="T293" s="322"/>
      <c r="U293" s="322"/>
      <c r="V293" s="322"/>
      <c r="W293" s="322"/>
      <c r="Z293" s="323"/>
      <c r="AC293" s="323"/>
      <c r="AF293" s="323"/>
      <c r="AI293" s="323"/>
      <c r="AL293" s="323"/>
    </row>
    <row r="294" spans="1:38" s="2" customFormat="1" ht="12.75" hidden="1" customHeight="1" x14ac:dyDescent="0.2">
      <c r="A294" s="11"/>
      <c r="B294" s="12" t="s">
        <v>160</v>
      </c>
      <c r="C294" s="12"/>
      <c r="D294" s="12"/>
      <c r="E294" s="99" t="e">
        <f>E291*3.99%</f>
        <v>#REF!</v>
      </c>
      <c r="F294" s="14" t="e">
        <f>F291*3.99%</f>
        <v>#REF!</v>
      </c>
      <c r="G294" s="14" t="e">
        <f t="shared" ref="G294:J294" si="270">G291*3.99%</f>
        <v>#REF!</v>
      </c>
      <c r="H294" s="14" t="e">
        <f t="shared" si="270"/>
        <v>#REF!</v>
      </c>
      <c r="I294" s="14" t="e">
        <f t="shared" si="270"/>
        <v>#REF!</v>
      </c>
      <c r="J294" s="14" t="e">
        <f t="shared" si="270"/>
        <v>#REF!</v>
      </c>
      <c r="K294" s="99"/>
      <c r="L294" s="14"/>
      <c r="M294" s="14"/>
      <c r="N294" s="14"/>
      <c r="O294" s="14"/>
      <c r="P294" s="14"/>
      <c r="Q294" s="41"/>
      <c r="R294" s="41"/>
      <c r="S294" s="322"/>
      <c r="T294" s="322"/>
      <c r="U294" s="322"/>
      <c r="V294" s="322"/>
      <c r="W294" s="322"/>
      <c r="Z294" s="323"/>
      <c r="AC294" s="323"/>
      <c r="AF294" s="323"/>
      <c r="AI294" s="323"/>
      <c r="AL294" s="323"/>
    </row>
    <row r="295" spans="1:38" s="2" customFormat="1" ht="12.75" hidden="1" customHeight="1" x14ac:dyDescent="0.2">
      <c r="A295" s="11"/>
      <c r="B295" s="33" t="s">
        <v>157</v>
      </c>
      <c r="C295" s="33"/>
      <c r="D295" s="132"/>
      <c r="E295" s="101" t="e">
        <f>E291*2.7%</f>
        <v>#REF!</v>
      </c>
      <c r="F295" s="34" t="e">
        <f>F291*2.7%</f>
        <v>#REF!</v>
      </c>
      <c r="G295" s="34" t="e">
        <f t="shared" ref="G295:J295" si="271">G291*2.7%</f>
        <v>#REF!</v>
      </c>
      <c r="H295" s="34" t="e">
        <f t="shared" si="271"/>
        <v>#REF!</v>
      </c>
      <c r="I295" s="34" t="e">
        <f t="shared" si="271"/>
        <v>#REF!</v>
      </c>
      <c r="J295" s="34" t="e">
        <f t="shared" si="271"/>
        <v>#REF!</v>
      </c>
      <c r="K295" s="101"/>
      <c r="L295" s="34"/>
      <c r="M295" s="34"/>
      <c r="N295" s="34"/>
      <c r="O295" s="34"/>
      <c r="P295" s="34"/>
      <c r="Q295" s="41"/>
      <c r="R295" s="41"/>
      <c r="S295" s="322"/>
      <c r="T295" s="322"/>
      <c r="U295" s="322"/>
      <c r="V295" s="322"/>
      <c r="W295" s="322"/>
      <c r="Z295" s="323"/>
      <c r="AC295" s="323"/>
      <c r="AF295" s="323"/>
      <c r="AI295" s="323"/>
      <c r="AL295" s="323"/>
    </row>
    <row r="296" spans="1:38" s="2" customFormat="1" ht="12.75" hidden="1" customHeight="1" x14ac:dyDescent="0.2">
      <c r="A296" s="11"/>
      <c r="B296" s="12" t="s">
        <v>23</v>
      </c>
      <c r="C296" s="12"/>
      <c r="D296" s="130"/>
      <c r="E296" s="101" t="e">
        <f>E291+E292+E293+E294+E295</f>
        <v>#REF!</v>
      </c>
      <c r="F296" s="14" t="e">
        <f>F291+F292+F293+F294+F295</f>
        <v>#REF!</v>
      </c>
      <c r="G296" s="14" t="e">
        <f t="shared" ref="G296:J296" si="272">G291+G292+G293+G294+G295</f>
        <v>#REF!</v>
      </c>
      <c r="H296" s="14" t="e">
        <f t="shared" si="272"/>
        <v>#REF!</v>
      </c>
      <c r="I296" s="14" t="e">
        <f t="shared" si="272"/>
        <v>#REF!</v>
      </c>
      <c r="J296" s="14" t="e">
        <f t="shared" si="272"/>
        <v>#REF!</v>
      </c>
      <c r="K296" s="99"/>
      <c r="L296" s="14"/>
      <c r="M296" s="14"/>
      <c r="N296" s="14"/>
      <c r="O296" s="14"/>
      <c r="P296" s="14"/>
      <c r="Q296" s="41"/>
      <c r="R296" s="41"/>
      <c r="S296" s="322"/>
      <c r="T296" s="322"/>
      <c r="U296" s="322"/>
      <c r="V296" s="322"/>
      <c r="W296" s="322"/>
      <c r="Z296" s="323"/>
      <c r="AC296" s="323"/>
      <c r="AF296" s="323"/>
      <c r="AI296" s="323"/>
      <c r="AL296" s="323"/>
    </row>
    <row r="297" spans="1:38" s="2" customFormat="1" ht="12.75" hidden="1" customHeight="1" x14ac:dyDescent="0.2">
      <c r="A297" s="12"/>
      <c r="B297" s="12" t="s">
        <v>24</v>
      </c>
      <c r="C297" s="12"/>
      <c r="D297" s="130"/>
      <c r="E297" s="99" t="e">
        <f t="shared" ref="E297:J297" si="273">E296*3%</f>
        <v>#REF!</v>
      </c>
      <c r="F297" s="14" t="e">
        <f t="shared" si="273"/>
        <v>#REF!</v>
      </c>
      <c r="G297" s="14" t="e">
        <f t="shared" si="273"/>
        <v>#REF!</v>
      </c>
      <c r="H297" s="14" t="e">
        <f t="shared" si="273"/>
        <v>#REF!</v>
      </c>
      <c r="I297" s="14" t="e">
        <f t="shared" si="273"/>
        <v>#REF!</v>
      </c>
      <c r="J297" s="14" t="e">
        <f t="shared" si="273"/>
        <v>#REF!</v>
      </c>
      <c r="K297" s="99"/>
      <c r="L297" s="14"/>
      <c r="M297" s="14"/>
      <c r="N297" s="14"/>
      <c r="O297" s="14"/>
      <c r="P297" s="14"/>
      <c r="Q297" s="41"/>
      <c r="R297" s="41"/>
      <c r="S297" s="322"/>
      <c r="T297" s="322"/>
      <c r="U297" s="322"/>
      <c r="V297" s="322"/>
      <c r="W297" s="322"/>
      <c r="Z297" s="323"/>
      <c r="AC297" s="323"/>
      <c r="AF297" s="323"/>
      <c r="AI297" s="323"/>
      <c r="AL297" s="323"/>
    </row>
    <row r="298" spans="1:38" s="2" customFormat="1" ht="12.75" hidden="1" customHeight="1" x14ac:dyDescent="0.2">
      <c r="A298" s="35"/>
      <c r="B298" s="35" t="s">
        <v>158</v>
      </c>
      <c r="C298" s="35"/>
      <c r="D298" s="133"/>
      <c r="E298" s="102" t="e">
        <f>E296*2.7%</f>
        <v>#REF!</v>
      </c>
      <c r="F298" s="13" t="e">
        <f>F296*2.7%</f>
        <v>#REF!</v>
      </c>
      <c r="G298" s="13" t="e">
        <f t="shared" ref="G298:J298" si="274">G296*2.7%</f>
        <v>#REF!</v>
      </c>
      <c r="H298" s="13" t="e">
        <f t="shared" si="274"/>
        <v>#REF!</v>
      </c>
      <c r="I298" s="13" t="e">
        <f t="shared" si="274"/>
        <v>#REF!</v>
      </c>
      <c r="J298" s="13" t="e">
        <f t="shared" si="274"/>
        <v>#REF!</v>
      </c>
      <c r="K298" s="102"/>
      <c r="L298" s="13"/>
      <c r="M298" s="13"/>
      <c r="N298" s="13"/>
      <c r="O298" s="13"/>
      <c r="P298" s="13"/>
      <c r="Q298" s="41"/>
      <c r="R298" s="41"/>
      <c r="S298" s="322"/>
      <c r="T298" s="322"/>
      <c r="U298" s="322"/>
      <c r="V298" s="322"/>
      <c r="W298" s="322"/>
      <c r="Z298" s="323"/>
      <c r="AC298" s="323"/>
      <c r="AF298" s="323"/>
      <c r="AI298" s="323"/>
      <c r="AL298" s="323"/>
    </row>
    <row r="299" spans="1:38" s="41" customFormat="1" x14ac:dyDescent="0.2">
      <c r="A299" s="36"/>
      <c r="B299" s="37" t="s">
        <v>25</v>
      </c>
      <c r="C299" s="37"/>
      <c r="D299" s="129"/>
      <c r="E299" s="94">
        <f>K288*(1+Entrada!$J$13)</f>
        <v>9655671.3180623744</v>
      </c>
      <c r="F299" s="38">
        <f>L288*(1+Entrada!$J$13)</f>
        <v>9776367.2095381562</v>
      </c>
      <c r="G299" s="38">
        <f>M288*(1+Entrada!$J$13)</f>
        <v>9395933.7596064974</v>
      </c>
      <c r="H299" s="38">
        <f>N288*(1+Entrada!$J$13)</f>
        <v>9916374.4436500594</v>
      </c>
      <c r="I299" s="38">
        <f>O288*(1+Entrada!$J$13)</f>
        <v>9711674.2117071357</v>
      </c>
      <c r="J299" s="38">
        <f>P288*(1+Entrada!$J$13)</f>
        <v>9796644.1193060856</v>
      </c>
      <c r="K299" s="94"/>
      <c r="L299" s="38"/>
      <c r="M299" s="38"/>
      <c r="N299" s="38"/>
      <c r="O299" s="38"/>
      <c r="P299" s="38"/>
      <c r="S299" s="313">
        <f>SUMIF($Q274:$Q287,"&lt;&gt;Rateio",Y274:Y287)</f>
        <v>11658018.321111349</v>
      </c>
      <c r="T299" s="313">
        <f>SUMIF($Q274:$Q287,"&lt;&gt;Rateio",AB274:AB287)</f>
        <v>11204363.089652795</v>
      </c>
      <c r="U299" s="313">
        <f>SUMIF($Q274:$Q287,"&lt;&gt;Rateio",AE274:AE287)</f>
        <v>11824972.657561829</v>
      </c>
      <c r="V299" s="313">
        <f>SUMIF($Q274:$Q287,"&lt;&gt;Rateio",AH274:AH287)</f>
        <v>11580873.90357906</v>
      </c>
      <c r="W299" s="313">
        <f>SUMIF($Q274:$Q287,"&lt;&gt;Rateio",AK274:AK287)</f>
        <v>11682197.914666247</v>
      </c>
      <c r="Z299" s="325"/>
      <c r="AC299" s="325"/>
      <c r="AF299" s="325"/>
      <c r="AI299" s="325"/>
      <c r="AL299" s="325"/>
    </row>
    <row r="300" spans="1:38" s="2" customFormat="1" x14ac:dyDescent="0.2">
      <c r="C300" s="52"/>
      <c r="E300" s="88">
        <f>AVERAGE(F300:J300)</f>
        <v>2.8734625830616846E-2</v>
      </c>
      <c r="F300" s="327">
        <f>S300</f>
        <v>2.8734625830616849E-2</v>
      </c>
      <c r="G300" s="328">
        <f>T300</f>
        <v>2.8734625830616846E-2</v>
      </c>
      <c r="H300" s="328">
        <f>U300</f>
        <v>2.8734625830616856E-2</v>
      </c>
      <c r="I300" s="328">
        <f>V300</f>
        <v>2.8734625830616846E-2</v>
      </c>
      <c r="J300" s="329">
        <f>W300</f>
        <v>2.8734625830616849E-2</v>
      </c>
      <c r="K300" s="87"/>
      <c r="L300" s="87"/>
      <c r="M300" s="87"/>
      <c r="N300" s="3"/>
      <c r="O300" s="3"/>
      <c r="P300" s="3"/>
      <c r="Q300" s="364"/>
      <c r="R300" s="41"/>
      <c r="S300" s="308">
        <f>S288/S299</f>
        <v>2.8734625830616849E-2</v>
      </c>
      <c r="T300" s="308">
        <f>T288/T299</f>
        <v>2.8734625830616846E-2</v>
      </c>
      <c r="U300" s="308">
        <f>U288/U299</f>
        <v>2.8734625830616856E-2</v>
      </c>
      <c r="V300" s="308">
        <f>V288/V299</f>
        <v>2.8734625830616846E-2</v>
      </c>
      <c r="W300" s="308">
        <f>W288/W299</f>
        <v>2.8734625830616849E-2</v>
      </c>
      <c r="Y300" s="324"/>
      <c r="Z300" s="309"/>
      <c r="AB300" s="324"/>
      <c r="AC300" s="309"/>
      <c r="AE300" s="324"/>
      <c r="AF300" s="309"/>
      <c r="AH300" s="324"/>
      <c r="AI300" s="309"/>
      <c r="AK300" s="324"/>
      <c r="AL300" s="309"/>
    </row>
    <row r="301" spans="1:38" s="41" customFormat="1" x14ac:dyDescent="0.2">
      <c r="C301" s="366"/>
      <c r="E301" s="362"/>
      <c r="F301" s="363"/>
      <c r="G301" s="363"/>
      <c r="H301" s="363"/>
      <c r="I301" s="363"/>
      <c r="J301" s="363"/>
      <c r="K301" s="367"/>
      <c r="L301" s="367"/>
      <c r="M301" s="367"/>
      <c r="N301" s="364"/>
      <c r="O301" s="364"/>
      <c r="P301" s="364"/>
      <c r="Q301" s="364"/>
    </row>
    <row r="302" spans="1:38" s="2" customFormat="1" x14ac:dyDescent="0.2">
      <c r="C302" s="52"/>
      <c r="E302" s="85"/>
      <c r="F302" s="86"/>
      <c r="G302" s="87"/>
      <c r="H302" s="87"/>
      <c r="I302" s="87"/>
      <c r="J302" s="87"/>
      <c r="K302" s="87"/>
      <c r="L302" s="87"/>
      <c r="M302" s="87"/>
      <c r="N302" s="3"/>
      <c r="O302" s="3"/>
      <c r="P302" s="3"/>
      <c r="Q302" s="364"/>
      <c r="R302" s="41"/>
    </row>
    <row r="303" spans="1:38" s="5" customFormat="1" ht="12.75" customHeight="1" x14ac:dyDescent="0.2">
      <c r="B303" s="523" t="s">
        <v>52</v>
      </c>
      <c r="C303" s="70"/>
      <c r="D303" s="52"/>
      <c r="E303" s="87"/>
      <c r="F303" s="123"/>
      <c r="G303" s="52"/>
      <c r="H303" s="53"/>
      <c r="I303" s="54"/>
      <c r="J303" s="6"/>
      <c r="K303" s="6"/>
      <c r="L303" s="112"/>
      <c r="M303" s="6"/>
      <c r="N303" s="6"/>
      <c r="Q303" s="382"/>
      <c r="R303" s="382"/>
      <c r="S303" s="359" t="s">
        <v>11</v>
      </c>
      <c r="T303" s="359" t="s">
        <v>12</v>
      </c>
      <c r="U303" s="359" t="s">
        <v>13</v>
      </c>
      <c r="V303" s="359" t="s">
        <v>14</v>
      </c>
      <c r="W303" s="359" t="s">
        <v>15</v>
      </c>
      <c r="Y303" s="360"/>
      <c r="Z303" s="361"/>
      <c r="AB303" s="360"/>
      <c r="AC303" s="361"/>
      <c r="AE303" s="360"/>
      <c r="AF303" s="361"/>
      <c r="AH303" s="360"/>
      <c r="AI303" s="361"/>
      <c r="AK303" s="360"/>
      <c r="AL303" s="361"/>
    </row>
    <row r="304" spans="1:38" s="5" customFormat="1" ht="12.75" customHeight="1" x14ac:dyDescent="0.2">
      <c r="B304" s="523"/>
      <c r="C304" s="71"/>
      <c r="D304" s="55"/>
      <c r="E304" s="89"/>
      <c r="F304" s="87"/>
      <c r="G304" s="55"/>
      <c r="H304" s="56"/>
      <c r="I304" s="56"/>
      <c r="J304" s="6"/>
      <c r="K304" s="6"/>
      <c r="L304" s="112"/>
      <c r="M304" s="6"/>
      <c r="N304" s="6"/>
      <c r="Q304" s="41" t="s">
        <v>535</v>
      </c>
      <c r="R304" s="382"/>
      <c r="S304" s="313">
        <f>SUMIF($Q307:$Q320,"Rateio",L307:L320)+F332</f>
        <v>9812965.6316547953</v>
      </c>
      <c r="T304" s="313">
        <f>SUMIF($Q307:$Q320,"Rateio",M307:M320)+G332</f>
        <v>9431108.0060871914</v>
      </c>
      <c r="U304" s="313">
        <f>SUMIF($Q307:$Q320,"Rateio",N307:N320)+H332</f>
        <v>9953496.9913179986</v>
      </c>
      <c r="V304" s="313">
        <f>SUMIF($Q307:$Q320,"Rateio",O307:O320)+I332</f>
        <v>9748030.4516724851</v>
      </c>
      <c r="W304" s="313">
        <f>SUMIF($Q307:$Q320,"Rateio",P307:P320)+J332</f>
        <v>9833318.4492611904</v>
      </c>
      <c r="Z304" s="314"/>
      <c r="AC304" s="314"/>
      <c r="AF304" s="314"/>
      <c r="AI304" s="314"/>
      <c r="AL304" s="314"/>
    </row>
    <row r="305" spans="1:38" s="8" customFormat="1" x14ac:dyDescent="0.2">
      <c r="A305" s="512" t="s">
        <v>16</v>
      </c>
      <c r="B305" s="526" t="s">
        <v>17</v>
      </c>
      <c r="C305" s="512" t="s">
        <v>0</v>
      </c>
      <c r="D305" s="527" t="s">
        <v>18</v>
      </c>
      <c r="E305" s="92">
        <f>$E$8</f>
        <v>42917</v>
      </c>
      <c r="F305" s="518" t="str">
        <f>$F$8</f>
        <v>Preço Unitário</v>
      </c>
      <c r="G305" s="518"/>
      <c r="H305" s="518"/>
      <c r="I305" s="518"/>
      <c r="J305" s="518"/>
      <c r="K305" s="92">
        <f>$K$8</f>
        <v>42917</v>
      </c>
      <c r="L305" s="516" t="str">
        <f>$L$8</f>
        <v>Preço Total</v>
      </c>
      <c r="M305" s="516"/>
      <c r="N305" s="516"/>
      <c r="O305" s="516"/>
      <c r="P305" s="516"/>
      <c r="Q305" s="424" t="s">
        <v>536</v>
      </c>
      <c r="R305" s="383"/>
      <c r="S305" s="313">
        <f>SUMIF($R307:$R320,"UAR",L307:L320)</f>
        <v>6711887.9368650652</v>
      </c>
      <c r="T305" s="313">
        <f>SUMIF($R307:$R320,"UAR",M307:M320)</f>
        <v>6450704.3470255751</v>
      </c>
      <c r="U305" s="313">
        <f>SUMIF($R307:$R320,"UAR",N307:N320)</f>
        <v>6808008.8011460947</v>
      </c>
      <c r="V305" s="313">
        <f>SUMIF($R307:$R320,"UAR",O307:O320)</f>
        <v>6667473.4685421055</v>
      </c>
      <c r="W305" s="313">
        <f>SUMIF($R307:$R320,"UAR",P307:P320)</f>
        <v>6725808.8896230077</v>
      </c>
      <c r="Z305" s="316"/>
      <c r="AC305" s="316"/>
      <c r="AF305" s="316"/>
      <c r="AI305" s="316"/>
      <c r="AL305" s="316"/>
    </row>
    <row r="306" spans="1:38" s="9" customFormat="1" x14ac:dyDescent="0.2">
      <c r="A306" s="512"/>
      <c r="B306" s="513"/>
      <c r="C306" s="512"/>
      <c r="D306" s="528"/>
      <c r="E306" s="90" t="s">
        <v>58</v>
      </c>
      <c r="F306" s="285" t="s">
        <v>11</v>
      </c>
      <c r="G306" s="285" t="s">
        <v>12</v>
      </c>
      <c r="H306" s="285" t="s">
        <v>13</v>
      </c>
      <c r="I306" s="285" t="s">
        <v>14</v>
      </c>
      <c r="J306" s="285" t="s">
        <v>15</v>
      </c>
      <c r="K306" s="90" t="s">
        <v>58</v>
      </c>
      <c r="L306" s="42" t="s">
        <v>11</v>
      </c>
      <c r="M306" s="42" t="s">
        <v>12</v>
      </c>
      <c r="N306" s="42" t="s">
        <v>13</v>
      </c>
      <c r="O306" s="42" t="s">
        <v>14</v>
      </c>
      <c r="P306" s="42" t="s">
        <v>15</v>
      </c>
      <c r="Q306" s="424" t="s">
        <v>537</v>
      </c>
      <c r="R306" s="425"/>
      <c r="S306" s="317">
        <f>S305/S304</f>
        <v>0.6839816003445246</v>
      </c>
      <c r="T306" s="317">
        <f>T305/T304</f>
        <v>0.6839816003445246</v>
      </c>
      <c r="U306" s="317">
        <f>U305/U304</f>
        <v>0.68398160034452449</v>
      </c>
      <c r="V306" s="317">
        <f>V305/V304</f>
        <v>0.6839816003445246</v>
      </c>
      <c r="W306" s="317">
        <f>W305/W304</f>
        <v>0.6839816003445246</v>
      </c>
      <c r="Y306" s="318"/>
      <c r="Z306" s="319"/>
      <c r="AB306" s="318"/>
      <c r="AC306" s="319"/>
      <c r="AE306" s="318"/>
      <c r="AF306" s="319"/>
      <c r="AH306" s="318"/>
      <c r="AI306" s="319"/>
      <c r="AL306" s="320"/>
    </row>
    <row r="307" spans="1:38" x14ac:dyDescent="0.2">
      <c r="A307" s="57">
        <v>1</v>
      </c>
      <c r="B307" s="40" t="s">
        <v>10</v>
      </c>
      <c r="C307" s="28" t="str">
        <f>VLOOKUP(B307,Valores!$A$2:$F$223,5,FALSE)</f>
        <v>unid.</v>
      </c>
      <c r="D307" s="279">
        <v>1</v>
      </c>
      <c r="E307" s="178">
        <f>EXP(10.90679)*POWER(Resumo!$C$42,0.38282)*POWER(Resumo!$D$42,0.00247)*POWER(Resumo!$E$42,0.45363)*(IF(Resumo!$F$42="ONAN/ONAF",0.8,IF(Resumo!$F$42="ONAN/ONAF/ONAF",1,1.1)))*1.024659*(1+Valores!$H$164)*(1+Valores!$I$164)*(1+Valores!$J$164)*VLOOKUP(VLOOKUP($B307,Indices_Poder!$B$5:$E$250,3,FALSE),Indices_Poder!$G$6:$N$28,8,FALSE)</f>
        <v>6603982.3750445489</v>
      </c>
      <c r="F307" s="289">
        <f>$E307*VLOOKUP(F$306,Regional!$A$2:$B$7,2,FALSE)</f>
        <v>6686532.1547326054</v>
      </c>
      <c r="G307" s="289">
        <f>$E307*VLOOKUP(G$306,Regional!$A$2:$B$7,2,FALSE)</f>
        <v>6426335.2491558501</v>
      </c>
      <c r="H307" s="289">
        <f>$E307*VLOOKUP(H$306,Regional!$A$2:$B$7,2,FALSE)</f>
        <v>6782289.8991707508</v>
      </c>
      <c r="I307" s="289">
        <f>$E307*VLOOKUP(I$306,Regional!$A$2:$B$7,2,FALSE)</f>
        <v>6642285.472819807</v>
      </c>
      <c r="J307" s="290">
        <f>$E307*VLOOKUP(J$306,Regional!$A$2:$B$7,2,FALSE)</f>
        <v>6700400.5177201992</v>
      </c>
      <c r="K307" s="96">
        <f>D307*E307</f>
        <v>6603982.3750445489</v>
      </c>
      <c r="L307" s="58">
        <f>D307*F307</f>
        <v>6686532.1547326054</v>
      </c>
      <c r="M307" s="58">
        <f>D307*G307</f>
        <v>6426335.2491558501</v>
      </c>
      <c r="N307" s="58">
        <f>D307*H307</f>
        <v>6782289.8991707508</v>
      </c>
      <c r="O307" s="58">
        <f>D307*I307</f>
        <v>6642285.472819807</v>
      </c>
      <c r="P307" s="59">
        <f>D307*J307</f>
        <v>6700400.5177201992</v>
      </c>
      <c r="Q307" s="330">
        <f>VLOOKUP(B307,Valores!$A$2:$O$300,14,FALSE)</f>
        <v>2.86E-2</v>
      </c>
      <c r="R307" s="330" t="str">
        <f>VLOOKUP(B307,Valores!$A$2:$O$300,15,FALSE)</f>
        <v>UAR</v>
      </c>
      <c r="S307" s="322">
        <f>IF($R307="UAR",L307*S$306,0)</f>
        <v>4573464.9639491299</v>
      </c>
      <c r="T307" s="322">
        <f t="shared" ref="T307:T320" si="275">IF($R307="UAR",M307*T$306,0)</f>
        <v>4395495.068068048</v>
      </c>
      <c r="U307" s="322">
        <f t="shared" ref="U307:U320" si="276">IF($R307="UAR",N307*U$306,0)</f>
        <v>4638961.4992353134</v>
      </c>
      <c r="V307" s="322">
        <f t="shared" ref="V307:V320" si="277">IF($R307="UAR",O307*V$306,0)</f>
        <v>4543201.0476444792</v>
      </c>
      <c r="W307" s="322">
        <f t="shared" ref="W307:W320" si="278">IF($R307="UAR",P307*W$306,0)</f>
        <v>4582950.6690595429</v>
      </c>
      <c r="Y307" s="3">
        <f t="shared" ref="Y307:Y320" si="279">L307+S307</f>
        <v>11259997.118681736</v>
      </c>
      <c r="Z307" s="323">
        <f t="shared" ref="Z307:Z320" si="280">IF($Q307="rateio",0,Y307*$Q307)</f>
        <v>322035.91759429767</v>
      </c>
      <c r="AB307" s="3">
        <f t="shared" ref="AB307:AB320" si="281">M307+T307</f>
        <v>10821830.317223899</v>
      </c>
      <c r="AC307" s="323">
        <f t="shared" ref="AC307:AC320" si="282">IF($Q307="rateio",0,AB307*$Q307)</f>
        <v>309504.34707260353</v>
      </c>
      <c r="AE307" s="3">
        <f t="shared" ref="AE307:AE320" si="283">N307+U307</f>
        <v>11421251.398406064</v>
      </c>
      <c r="AF307" s="323">
        <f t="shared" ref="AF307:AF320" si="284">IF($Q307="rateio",0,AE307*$Q307)</f>
        <v>326647.78999441344</v>
      </c>
      <c r="AH307" s="3">
        <f t="shared" ref="AH307:AH320" si="285">V307+O307</f>
        <v>11185486.520464286</v>
      </c>
      <c r="AI307" s="323">
        <f t="shared" ref="AI307:AI320" si="286">IF($Q307="rateio",0,AH307*$Q307)</f>
        <v>319904.9144852786</v>
      </c>
      <c r="AK307" s="3">
        <f t="shared" ref="AK307:AK320" si="287">P307+W307</f>
        <v>11283351.186779741</v>
      </c>
      <c r="AL307" s="323">
        <f t="shared" ref="AL307:AL320" si="288">IF($Q307="rateio",0,AK307*$Q307)</f>
        <v>322703.84394190059</v>
      </c>
    </row>
    <row r="308" spans="1:38" x14ac:dyDescent="0.2">
      <c r="A308" s="61">
        <v>2</v>
      </c>
      <c r="B308" s="28" t="s">
        <v>410</v>
      </c>
      <c r="C308" s="28" t="str">
        <f>VLOOKUP(B308,Valores!$A$2:$F$223,5,FALSE)</f>
        <v>unid.</v>
      </c>
      <c r="D308" s="281">
        <v>0</v>
      </c>
      <c r="E308" s="209">
        <f>VLOOKUP($B308,Valores!$A$2:$G$300,6,FALSE)*VLOOKUP(VLOOKUP($B308,Indices_Poder!$B$5:$E$250,3,FALSE),Indices_Poder!$G$6:$N$28,4,FALSE)</f>
        <v>1568.6315587113145</v>
      </c>
      <c r="F308" s="289">
        <f>$E308*VLOOKUP(F$306,Regional!$A$2:$B$7,2,FALSE)</f>
        <v>1588.2394531952059</v>
      </c>
      <c r="G308" s="289">
        <f>$E308*VLOOKUP(G$306,Regional!$A$2:$B$7,2,FALSE)</f>
        <v>1526.4353697819802</v>
      </c>
      <c r="H308" s="289">
        <f>$E308*VLOOKUP(H$306,Regional!$A$2:$B$7,2,FALSE)</f>
        <v>1610.9846107965197</v>
      </c>
      <c r="I308" s="289">
        <f>$E308*VLOOKUP(I$306,Regional!$A$2:$B$7,2,FALSE)</f>
        <v>1577.7296217518401</v>
      </c>
      <c r="J308" s="290">
        <f>$E308*VLOOKUP(J$306,Regional!$A$2:$B$7,2,FALSE)</f>
        <v>1591.5335794684995</v>
      </c>
      <c r="K308" s="97">
        <f t="shared" ref="K308:K320" si="289">D308*E308</f>
        <v>0</v>
      </c>
      <c r="L308" s="63">
        <f t="shared" ref="L308:L320" si="290">$D308*F308</f>
        <v>0</v>
      </c>
      <c r="M308" s="63">
        <f t="shared" ref="M308:M320" si="291">$D308*G308</f>
        <v>0</v>
      </c>
      <c r="N308" s="63">
        <f t="shared" ref="N308:N320" si="292">$D308*H308</f>
        <v>0</v>
      </c>
      <c r="O308" s="63">
        <f t="shared" ref="O308:O320" si="293">$D308*I308</f>
        <v>0</v>
      </c>
      <c r="P308" s="64">
        <f t="shared" ref="P308:P320" si="294">$D308*J308</f>
        <v>0</v>
      </c>
      <c r="Q308" s="330">
        <f>VLOOKUP(B308,Valores!$A$2:$O$300,14,FALSE)</f>
        <v>2.7E-2</v>
      </c>
      <c r="R308" s="330" t="str">
        <f>VLOOKUP(B308,Valores!$A$2:$O$300,15,FALSE)</f>
        <v>COM</v>
      </c>
      <c r="S308" s="322">
        <f t="shared" ref="S308:S320" si="295">IF($R308="UAR",L308*S$306,0)</f>
        <v>0</v>
      </c>
      <c r="T308" s="322">
        <f t="shared" si="275"/>
        <v>0</v>
      </c>
      <c r="U308" s="322">
        <f t="shared" si="276"/>
        <v>0</v>
      </c>
      <c r="V308" s="322">
        <f t="shared" si="277"/>
        <v>0</v>
      </c>
      <c r="W308" s="322">
        <f t="shared" si="278"/>
        <v>0</v>
      </c>
      <c r="Y308" s="3">
        <f t="shared" si="279"/>
        <v>0</v>
      </c>
      <c r="Z308" s="323">
        <f t="shared" si="280"/>
        <v>0</v>
      </c>
      <c r="AB308" s="3">
        <f t="shared" si="281"/>
        <v>0</v>
      </c>
      <c r="AC308" s="323">
        <f t="shared" si="282"/>
        <v>0</v>
      </c>
      <c r="AE308" s="3">
        <f t="shared" si="283"/>
        <v>0</v>
      </c>
      <c r="AF308" s="323">
        <f t="shared" si="284"/>
        <v>0</v>
      </c>
      <c r="AH308" s="3">
        <f t="shared" si="285"/>
        <v>0</v>
      </c>
      <c r="AI308" s="323">
        <f t="shared" si="286"/>
        <v>0</v>
      </c>
      <c r="AK308" s="3">
        <f t="shared" si="287"/>
        <v>0</v>
      </c>
      <c r="AL308" s="323">
        <f t="shared" si="288"/>
        <v>0</v>
      </c>
    </row>
    <row r="309" spans="1:38" x14ac:dyDescent="0.2">
      <c r="A309" s="61">
        <v>3</v>
      </c>
      <c r="B309" s="28" t="s">
        <v>408</v>
      </c>
      <c r="C309" s="28" t="str">
        <f>VLOOKUP(B309,Valores!$A$2:$F$223,5,FALSE)</f>
        <v>unid.</v>
      </c>
      <c r="D309" s="281">
        <v>0</v>
      </c>
      <c r="E309" s="209">
        <f>VLOOKUP($B309,Valores!$A$2:$G$300,6,FALSE)*VLOOKUP(VLOOKUP($B309,Indices_Poder!$B$5:$E$250,3,FALSE),Indices_Poder!$G$6:$N$28,4,FALSE)</f>
        <v>1568.6315587113145</v>
      </c>
      <c r="F309" s="289">
        <f>$E309*VLOOKUP(F$306,Regional!$A$2:$B$7,2,FALSE)</f>
        <v>1588.2394531952059</v>
      </c>
      <c r="G309" s="289">
        <f>$E309*VLOOKUP(G$306,Regional!$A$2:$B$7,2,FALSE)</f>
        <v>1526.4353697819802</v>
      </c>
      <c r="H309" s="289">
        <f>$E309*VLOOKUP(H$306,Regional!$A$2:$B$7,2,FALSE)</f>
        <v>1610.9846107965197</v>
      </c>
      <c r="I309" s="289">
        <f>$E309*VLOOKUP(I$306,Regional!$A$2:$B$7,2,FALSE)</f>
        <v>1577.7296217518401</v>
      </c>
      <c r="J309" s="290">
        <f>$E309*VLOOKUP(J$306,Regional!$A$2:$B$7,2,FALSE)</f>
        <v>1591.5335794684995</v>
      </c>
      <c r="K309" s="97">
        <f t="shared" si="289"/>
        <v>0</v>
      </c>
      <c r="L309" s="63">
        <f t="shared" si="290"/>
        <v>0</v>
      </c>
      <c r="M309" s="63">
        <f t="shared" si="291"/>
        <v>0</v>
      </c>
      <c r="N309" s="63">
        <f t="shared" si="292"/>
        <v>0</v>
      </c>
      <c r="O309" s="63">
        <f t="shared" si="293"/>
        <v>0</v>
      </c>
      <c r="P309" s="64">
        <f t="shared" si="294"/>
        <v>0</v>
      </c>
      <c r="Q309" s="330">
        <f>VLOOKUP(B309,Valores!$A$2:$O$300,14,FALSE)</f>
        <v>2.7E-2</v>
      </c>
      <c r="R309" s="330" t="str">
        <f>VLOOKUP(B309,Valores!$A$2:$O$300,15,FALSE)</f>
        <v>COM</v>
      </c>
      <c r="S309" s="322">
        <f t="shared" si="295"/>
        <v>0</v>
      </c>
      <c r="T309" s="322">
        <f t="shared" si="275"/>
        <v>0</v>
      </c>
      <c r="U309" s="322">
        <f t="shared" si="276"/>
        <v>0</v>
      </c>
      <c r="V309" s="322">
        <f t="shared" si="277"/>
        <v>0</v>
      </c>
      <c r="W309" s="322">
        <f t="shared" si="278"/>
        <v>0</v>
      </c>
      <c r="Y309" s="3">
        <f t="shared" si="279"/>
        <v>0</v>
      </c>
      <c r="Z309" s="323">
        <f t="shared" si="280"/>
        <v>0</v>
      </c>
      <c r="AB309" s="3">
        <f t="shared" si="281"/>
        <v>0</v>
      </c>
      <c r="AC309" s="323">
        <f t="shared" si="282"/>
        <v>0</v>
      </c>
      <c r="AE309" s="3">
        <f t="shared" si="283"/>
        <v>0</v>
      </c>
      <c r="AF309" s="323">
        <f t="shared" si="284"/>
        <v>0</v>
      </c>
      <c r="AH309" s="3">
        <f t="shared" si="285"/>
        <v>0</v>
      </c>
      <c r="AI309" s="323">
        <f t="shared" si="286"/>
        <v>0</v>
      </c>
      <c r="AK309" s="3">
        <f t="shared" si="287"/>
        <v>0</v>
      </c>
      <c r="AL309" s="323">
        <f t="shared" si="288"/>
        <v>0</v>
      </c>
    </row>
    <row r="310" spans="1:38" x14ac:dyDescent="0.2">
      <c r="A310" s="61">
        <v>4</v>
      </c>
      <c r="B310" s="28" t="s">
        <v>2</v>
      </c>
      <c r="C310" s="28" t="str">
        <f>VLOOKUP(B310,Valores!$A$2:$F$223,5,FALSE)</f>
        <v>unid.</v>
      </c>
      <c r="D310" s="281">
        <v>1</v>
      </c>
      <c r="E310" s="209">
        <f>VLOOKUP($B310,Valores!$A$2:$G$300,6,FALSE)*VLOOKUP(VLOOKUP($B310,Indices_Poder!$B$5:$E$250,3,FALSE),Indices_Poder!$G$6:$N$28,4,FALSE)</f>
        <v>25042.747785145042</v>
      </c>
      <c r="F310" s="289">
        <f>$E310*VLOOKUP(F$306,Regional!$A$2:$B$7,2,FALSE)</f>
        <v>25355.782132459353</v>
      </c>
      <c r="G310" s="289">
        <f>$E310*VLOOKUP(G$306,Regional!$A$2:$B$7,2,FALSE)</f>
        <v>24369.097869724639</v>
      </c>
      <c r="H310" s="289">
        <f>$E310*VLOOKUP(H$306,Regional!$A$2:$B$7,2,FALSE)</f>
        <v>25718.901975343957</v>
      </c>
      <c r="I310" s="289">
        <f>$E310*VLOOKUP(I$306,Regional!$A$2:$B$7,2,FALSE)</f>
        <v>25187.995722298885</v>
      </c>
      <c r="J310" s="290">
        <f>$E310*VLOOKUP(J$306,Regional!$A$2:$B$7,2,FALSE)</f>
        <v>25408.371902808158</v>
      </c>
      <c r="K310" s="97">
        <f>D310*E310</f>
        <v>25042.747785145042</v>
      </c>
      <c r="L310" s="63">
        <f t="shared" si="290"/>
        <v>25355.782132459353</v>
      </c>
      <c r="M310" s="63">
        <f t="shared" si="291"/>
        <v>24369.097869724639</v>
      </c>
      <c r="N310" s="63">
        <f t="shared" si="292"/>
        <v>25718.901975343957</v>
      </c>
      <c r="O310" s="63">
        <f t="shared" si="293"/>
        <v>25187.995722298885</v>
      </c>
      <c r="P310" s="64">
        <f t="shared" si="294"/>
        <v>25408.371902808158</v>
      </c>
      <c r="Q310" s="330">
        <f>VLOOKUP(B310,Valores!$A$2:$O$300,14,FALSE)</f>
        <v>0.04</v>
      </c>
      <c r="R310" s="330" t="str">
        <f>VLOOKUP(B310,Valores!$A$2:$O$300,15,FALSE)</f>
        <v>UAR</v>
      </c>
      <c r="S310" s="322">
        <f t="shared" si="295"/>
        <v>17342.888440946652</v>
      </c>
      <c r="T310" s="322">
        <f t="shared" si="275"/>
        <v>16668.014559886604</v>
      </c>
      <c r="U310" s="322">
        <f t="shared" si="276"/>
        <v>17591.255732199712</v>
      </c>
      <c r="V310" s="322">
        <f t="shared" si="277"/>
        <v>17228.12562360903</v>
      </c>
      <c r="W310" s="322">
        <f t="shared" si="278"/>
        <v>17378.858876231578</v>
      </c>
      <c r="Y310" s="3">
        <f t="shared" si="279"/>
        <v>42698.670573406009</v>
      </c>
      <c r="Z310" s="323">
        <f t="shared" si="280"/>
        <v>1707.9468229362403</v>
      </c>
      <c r="AB310" s="3">
        <f t="shared" si="281"/>
        <v>41037.112429611239</v>
      </c>
      <c r="AC310" s="323">
        <f t="shared" si="282"/>
        <v>1641.4844971844495</v>
      </c>
      <c r="AE310" s="3">
        <f t="shared" si="283"/>
        <v>43310.157707543665</v>
      </c>
      <c r="AF310" s="323">
        <f t="shared" si="284"/>
        <v>1732.4063083017465</v>
      </c>
      <c r="AH310" s="3">
        <f t="shared" si="285"/>
        <v>42416.121345907915</v>
      </c>
      <c r="AI310" s="323">
        <f t="shared" si="286"/>
        <v>1696.6448538363165</v>
      </c>
      <c r="AK310" s="3">
        <f t="shared" si="287"/>
        <v>42787.230779039732</v>
      </c>
      <c r="AL310" s="323">
        <f t="shared" si="288"/>
        <v>1711.4892311615893</v>
      </c>
    </row>
    <row r="311" spans="1:38" x14ac:dyDescent="0.2">
      <c r="A311" s="61">
        <v>5</v>
      </c>
      <c r="B311" s="28" t="s">
        <v>249</v>
      </c>
      <c r="C311" s="28" t="str">
        <f>VLOOKUP(B311,Valores!$A$2:$F$223,5,FALSE)</f>
        <v>kg</v>
      </c>
      <c r="D311" s="281">
        <v>0</v>
      </c>
      <c r="E311" s="209">
        <f>VLOOKUP($B311,Valores!$A$2:$G$300,6,FALSE)*VLOOKUP(VLOOKUP($B311,Indices_Poder!$B$5:$E$250,3,FALSE),Indices_Poder!$G$6:$N$28,4,FALSE)</f>
        <v>63.149084067654321</v>
      </c>
      <c r="F311" s="289">
        <f>$E311*VLOOKUP(F$306,Regional!$A$2:$B$7,2,FALSE)</f>
        <v>63.9384476185</v>
      </c>
      <c r="G311" s="289">
        <f>$E311*VLOOKUP(G$306,Regional!$A$2:$B$7,2,FALSE)</f>
        <v>61.450373706234416</v>
      </c>
      <c r="H311" s="289">
        <f>$E311*VLOOKUP(H$306,Regional!$A$2:$B$7,2,FALSE)</f>
        <v>64.854109337480978</v>
      </c>
      <c r="I311" s="289">
        <f>$E311*VLOOKUP(I$306,Regional!$A$2:$B$7,2,FALSE)</f>
        <v>63.51534875524672</v>
      </c>
      <c r="J311" s="290">
        <f>$E311*VLOOKUP(J$306,Regional!$A$2:$B$7,2,FALSE)</f>
        <v>64.071060695042078</v>
      </c>
      <c r="K311" s="97">
        <f t="shared" si="289"/>
        <v>0</v>
      </c>
      <c r="L311" s="63">
        <f t="shared" si="290"/>
        <v>0</v>
      </c>
      <c r="M311" s="63">
        <f t="shared" si="291"/>
        <v>0</v>
      </c>
      <c r="N311" s="63">
        <f t="shared" si="292"/>
        <v>0</v>
      </c>
      <c r="O311" s="63">
        <f t="shared" si="293"/>
        <v>0</v>
      </c>
      <c r="P311" s="64">
        <f t="shared" si="294"/>
        <v>0</v>
      </c>
      <c r="Q311" s="330">
        <f>VLOOKUP(B311,Valores!$A$2:$O$300,14,FALSE)</f>
        <v>2.5000000000000001E-2</v>
      </c>
      <c r="R311" s="330" t="str">
        <f>VLOOKUP(B311,Valores!$A$2:$O$300,15,FALSE)</f>
        <v>UAR</v>
      </c>
      <c r="S311" s="322">
        <f t="shared" si="295"/>
        <v>0</v>
      </c>
      <c r="T311" s="322">
        <f t="shared" si="275"/>
        <v>0</v>
      </c>
      <c r="U311" s="322">
        <f t="shared" si="276"/>
        <v>0</v>
      </c>
      <c r="V311" s="322">
        <f t="shared" si="277"/>
        <v>0</v>
      </c>
      <c r="W311" s="322">
        <f t="shared" si="278"/>
        <v>0</v>
      </c>
      <c r="Y311" s="3">
        <f t="shared" si="279"/>
        <v>0</v>
      </c>
      <c r="Z311" s="323">
        <f t="shared" si="280"/>
        <v>0</v>
      </c>
      <c r="AB311" s="3">
        <f t="shared" si="281"/>
        <v>0</v>
      </c>
      <c r="AC311" s="323">
        <f t="shared" si="282"/>
        <v>0</v>
      </c>
      <c r="AE311" s="3">
        <f t="shared" si="283"/>
        <v>0</v>
      </c>
      <c r="AF311" s="323">
        <f t="shared" si="284"/>
        <v>0</v>
      </c>
      <c r="AH311" s="3">
        <f t="shared" si="285"/>
        <v>0</v>
      </c>
      <c r="AI311" s="323">
        <f t="shared" si="286"/>
        <v>0</v>
      </c>
      <c r="AK311" s="3">
        <f t="shared" si="287"/>
        <v>0</v>
      </c>
      <c r="AL311" s="323">
        <f t="shared" si="288"/>
        <v>0</v>
      </c>
    </row>
    <row r="312" spans="1:38" x14ac:dyDescent="0.2">
      <c r="A312" s="61">
        <v>6</v>
      </c>
      <c r="B312" s="28" t="s">
        <v>4</v>
      </c>
      <c r="C312" s="28" t="str">
        <f>VLOOKUP(B312,Valores!$A$2:$F$223,5,FALSE)</f>
        <v>kg</v>
      </c>
      <c r="D312" s="281">
        <v>0</v>
      </c>
      <c r="E312" s="209">
        <f>VLOOKUP($B312,Valores!$A$2:$G$300,6,FALSE)*VLOOKUP(VLOOKUP($B312,Indices_Poder!$B$5:$E$250,3,FALSE),Indices_Poder!$G$6:$N$28,4,FALSE)</f>
        <v>50.884983367545722</v>
      </c>
      <c r="F312" s="289">
        <f>$E312*VLOOKUP(F$306,Regional!$A$2:$B$7,2,FALSE)</f>
        <v>51.521045659640038</v>
      </c>
      <c r="G312" s="289">
        <f>$E312*VLOOKUP(G$306,Regional!$A$2:$B$7,2,FALSE)</f>
        <v>49.516177314958739</v>
      </c>
      <c r="H312" s="289">
        <f>$E312*VLOOKUP(H$306,Regional!$A$2:$B$7,2,FALSE)</f>
        <v>52.258877918469452</v>
      </c>
      <c r="I312" s="289">
        <f>$E312*VLOOKUP(I$306,Regional!$A$2:$B$7,2,FALSE)</f>
        <v>51.180116271077488</v>
      </c>
      <c r="J312" s="290">
        <f>$E312*VLOOKUP(J$306,Regional!$A$2:$B$7,2,FALSE)</f>
        <v>51.62790412471189</v>
      </c>
      <c r="K312" s="97">
        <f t="shared" si="289"/>
        <v>0</v>
      </c>
      <c r="L312" s="63">
        <f t="shared" si="290"/>
        <v>0</v>
      </c>
      <c r="M312" s="63">
        <f t="shared" si="291"/>
        <v>0</v>
      </c>
      <c r="N312" s="63">
        <f t="shared" si="292"/>
        <v>0</v>
      </c>
      <c r="O312" s="63">
        <f t="shared" si="293"/>
        <v>0</v>
      </c>
      <c r="P312" s="64">
        <f t="shared" si="294"/>
        <v>0</v>
      </c>
      <c r="Q312" s="330" t="str">
        <f>VLOOKUP(B312,Valores!$A$2:$O$300,14,FALSE)</f>
        <v>Rateio</v>
      </c>
      <c r="R312" s="330" t="str">
        <f>VLOOKUP(B312,Valores!$A$2:$O$300,15,FALSE)</f>
        <v>COM</v>
      </c>
      <c r="S312" s="322">
        <f t="shared" si="295"/>
        <v>0</v>
      </c>
      <c r="T312" s="322">
        <f t="shared" si="275"/>
        <v>0</v>
      </c>
      <c r="U312" s="322">
        <f t="shared" si="276"/>
        <v>0</v>
      </c>
      <c r="V312" s="322">
        <f t="shared" si="277"/>
        <v>0</v>
      </c>
      <c r="W312" s="322">
        <f t="shared" si="278"/>
        <v>0</v>
      </c>
      <c r="Y312" s="3">
        <f t="shared" si="279"/>
        <v>0</v>
      </c>
      <c r="Z312" s="323">
        <f t="shared" si="280"/>
        <v>0</v>
      </c>
      <c r="AB312" s="3">
        <f t="shared" si="281"/>
        <v>0</v>
      </c>
      <c r="AC312" s="323">
        <f t="shared" si="282"/>
        <v>0</v>
      </c>
      <c r="AE312" s="3">
        <f t="shared" si="283"/>
        <v>0</v>
      </c>
      <c r="AF312" s="323">
        <f t="shared" si="284"/>
        <v>0</v>
      </c>
      <c r="AH312" s="3">
        <f t="shared" si="285"/>
        <v>0</v>
      </c>
      <c r="AI312" s="323">
        <f t="shared" si="286"/>
        <v>0</v>
      </c>
      <c r="AK312" s="3">
        <f t="shared" si="287"/>
        <v>0</v>
      </c>
      <c r="AL312" s="323">
        <f t="shared" si="288"/>
        <v>0</v>
      </c>
    </row>
    <row r="313" spans="1:38" x14ac:dyDescent="0.2">
      <c r="A313" s="61">
        <v>7</v>
      </c>
      <c r="B313" s="28" t="s">
        <v>452</v>
      </c>
      <c r="C313" s="28" t="str">
        <f>VLOOKUP(B313,Valores!$A$2:$F$223,5,FALSE)</f>
        <v>unid.</v>
      </c>
      <c r="D313" s="281">
        <v>0</v>
      </c>
      <c r="E313" s="209">
        <f>VLOOKUP($B313,Valores!$A$2:$G$300,6,FALSE)*VLOOKUP(VLOOKUP($B313,Indices_Poder!$B$5:$E$250,3,FALSE),Indices_Poder!$G$6:$N$28,4,FALSE)</f>
        <v>151.61455081445314</v>
      </c>
      <c r="F313" s="289">
        <f>$E313*VLOOKUP(F$306,Regional!$A$2:$B$7,2,FALSE)</f>
        <v>153.50973269963379</v>
      </c>
      <c r="G313" s="289">
        <f>$E313*VLOOKUP(G$306,Regional!$A$2:$B$7,2,FALSE)</f>
        <v>147.53611939754435</v>
      </c>
      <c r="H313" s="289">
        <f>$E313*VLOOKUP(H$306,Regional!$A$2:$B$7,2,FALSE)</f>
        <v>155.70814368644335</v>
      </c>
      <c r="I313" s="289">
        <f>$E313*VLOOKUP(I$306,Regional!$A$2:$B$7,2,FALSE)</f>
        <v>152.49391520917698</v>
      </c>
      <c r="J313" s="290">
        <f>$E313*VLOOKUP(J$306,Regional!$A$2:$B$7,2,FALSE)</f>
        <v>153.82812325634416</v>
      </c>
      <c r="K313" s="97">
        <f t="shared" si="289"/>
        <v>0</v>
      </c>
      <c r="L313" s="63">
        <f t="shared" si="290"/>
        <v>0</v>
      </c>
      <c r="M313" s="63">
        <f t="shared" si="291"/>
        <v>0</v>
      </c>
      <c r="N313" s="63">
        <f t="shared" si="292"/>
        <v>0</v>
      </c>
      <c r="O313" s="63">
        <f t="shared" si="293"/>
        <v>0</v>
      </c>
      <c r="P313" s="64">
        <f t="shared" si="294"/>
        <v>0</v>
      </c>
      <c r="Q313" s="330">
        <f>VLOOKUP(B313,Valores!$A$2:$O$300,14,FALSE)</f>
        <v>2.5000000000000001E-2</v>
      </c>
      <c r="R313" s="330" t="str">
        <f>VLOOKUP(B313,Valores!$A$2:$O$300,15,FALSE)</f>
        <v>COM</v>
      </c>
      <c r="S313" s="322">
        <f t="shared" si="295"/>
        <v>0</v>
      </c>
      <c r="T313" s="322">
        <f t="shared" si="275"/>
        <v>0</v>
      </c>
      <c r="U313" s="322">
        <f t="shared" si="276"/>
        <v>0</v>
      </c>
      <c r="V313" s="322">
        <f t="shared" si="277"/>
        <v>0</v>
      </c>
      <c r="W313" s="322">
        <f t="shared" si="278"/>
        <v>0</v>
      </c>
      <c r="Y313" s="3">
        <f t="shared" si="279"/>
        <v>0</v>
      </c>
      <c r="Z313" s="323">
        <f t="shared" si="280"/>
        <v>0</v>
      </c>
      <c r="AB313" s="3">
        <f t="shared" si="281"/>
        <v>0</v>
      </c>
      <c r="AC313" s="323">
        <f t="shared" si="282"/>
        <v>0</v>
      </c>
      <c r="AE313" s="3">
        <f t="shared" si="283"/>
        <v>0</v>
      </c>
      <c r="AF313" s="323">
        <f t="shared" si="284"/>
        <v>0</v>
      </c>
      <c r="AH313" s="3">
        <f t="shared" si="285"/>
        <v>0</v>
      </c>
      <c r="AI313" s="323">
        <f t="shared" si="286"/>
        <v>0</v>
      </c>
      <c r="AK313" s="3">
        <f t="shared" si="287"/>
        <v>0</v>
      </c>
      <c r="AL313" s="323">
        <f t="shared" si="288"/>
        <v>0</v>
      </c>
    </row>
    <row r="314" spans="1:38" x14ac:dyDescent="0.2">
      <c r="A314" s="61">
        <v>8</v>
      </c>
      <c r="B314" s="28" t="s">
        <v>394</v>
      </c>
      <c r="C314" s="28" t="str">
        <f>VLOOKUP(B314,Valores!$A$2:$F$223,5,FALSE)</f>
        <v>kg</v>
      </c>
      <c r="D314" s="281">
        <v>0</v>
      </c>
      <c r="E314" s="209">
        <f>VLOOKUP($B314,Valores!$A$2:$G$300,6,FALSE)*VLOOKUP(VLOOKUP($B314,Indices_Poder!$B$5:$E$250,3,FALSE),Indices_Poder!$G$6:$N$28,4,FALSE)</f>
        <v>46.114880431832724</v>
      </c>
      <c r="F314" s="289">
        <f>$E314*VLOOKUP(F$306,Regional!$A$2:$B$7,2,FALSE)</f>
        <v>46.691316437230633</v>
      </c>
      <c r="G314" s="289">
        <f>$E314*VLOOKUP(G$306,Regional!$A$2:$B$7,2,FALSE)</f>
        <v>44.87439014821642</v>
      </c>
      <c r="H314" s="289">
        <f>$E314*VLOOKUP(H$306,Regional!$A$2:$B$7,2,FALSE)</f>
        <v>47.359982203492201</v>
      </c>
      <c r="I314" s="289">
        <f>$E314*VLOOKUP(I$306,Regional!$A$2:$B$7,2,FALSE)</f>
        <v>46.382346738337354</v>
      </c>
      <c r="J314" s="290">
        <f>$E314*VLOOKUP(J$306,Regional!$A$2:$B$7,2,FALSE)</f>
        <v>46.788157686137481</v>
      </c>
      <c r="K314" s="97">
        <f>D314*E314</f>
        <v>0</v>
      </c>
      <c r="L314" s="63">
        <f t="shared" si="290"/>
        <v>0</v>
      </c>
      <c r="M314" s="63">
        <f t="shared" si="291"/>
        <v>0</v>
      </c>
      <c r="N314" s="63">
        <f t="shared" si="292"/>
        <v>0</v>
      </c>
      <c r="O314" s="63">
        <f t="shared" si="293"/>
        <v>0</v>
      </c>
      <c r="P314" s="64">
        <f t="shared" si="294"/>
        <v>0</v>
      </c>
      <c r="Q314" s="330">
        <f>VLOOKUP(B314,Valores!$A$2:$O$300,14,FALSE)</f>
        <v>3.1300000000000001E-2</v>
      </c>
      <c r="R314" s="330" t="str">
        <f>VLOOKUP(B314,Valores!$A$2:$O$300,15,FALSE)</f>
        <v>UAR</v>
      </c>
      <c r="S314" s="322">
        <f t="shared" si="295"/>
        <v>0</v>
      </c>
      <c r="T314" s="322">
        <f t="shared" si="275"/>
        <v>0</v>
      </c>
      <c r="U314" s="322">
        <f t="shared" si="276"/>
        <v>0</v>
      </c>
      <c r="V314" s="322">
        <f t="shared" si="277"/>
        <v>0</v>
      </c>
      <c r="W314" s="322">
        <f t="shared" si="278"/>
        <v>0</v>
      </c>
      <c r="Y314" s="3">
        <f t="shared" si="279"/>
        <v>0</v>
      </c>
      <c r="Z314" s="323">
        <f t="shared" si="280"/>
        <v>0</v>
      </c>
      <c r="AB314" s="3">
        <f t="shared" si="281"/>
        <v>0</v>
      </c>
      <c r="AC314" s="323">
        <f t="shared" si="282"/>
        <v>0</v>
      </c>
      <c r="AE314" s="3">
        <f t="shared" si="283"/>
        <v>0</v>
      </c>
      <c r="AF314" s="323">
        <f t="shared" si="284"/>
        <v>0</v>
      </c>
      <c r="AH314" s="3">
        <f t="shared" si="285"/>
        <v>0</v>
      </c>
      <c r="AI314" s="323">
        <f t="shared" si="286"/>
        <v>0</v>
      </c>
      <c r="AK314" s="3">
        <f t="shared" si="287"/>
        <v>0</v>
      </c>
      <c r="AL314" s="323">
        <f t="shared" si="288"/>
        <v>0</v>
      </c>
    </row>
    <row r="315" spans="1:38" x14ac:dyDescent="0.2">
      <c r="A315" s="61">
        <v>9</v>
      </c>
      <c r="B315" s="28" t="s">
        <v>395</v>
      </c>
      <c r="C315" s="28" t="str">
        <f>VLOOKUP(B315,Valores!$A$2:$F$223,5,FALSE)</f>
        <v>kg</v>
      </c>
      <c r="D315" s="281">
        <v>0</v>
      </c>
      <c r="E315" s="209">
        <f>VLOOKUP($B315,Valores!$A$2:$G$300,6,FALSE)*VLOOKUP(VLOOKUP($B315,Indices_Poder!$B$5:$E$250,3,FALSE),Indices_Poder!$G$6:$N$28,4,FALSE)</f>
        <v>46.114880431832724</v>
      </c>
      <c r="F315" s="289">
        <f>$E315*VLOOKUP(F$306,Regional!$A$2:$B$7,2,FALSE)</f>
        <v>46.691316437230633</v>
      </c>
      <c r="G315" s="289">
        <f>$E315*VLOOKUP(G$306,Regional!$A$2:$B$7,2,FALSE)</f>
        <v>44.87439014821642</v>
      </c>
      <c r="H315" s="289">
        <f>$E315*VLOOKUP(H$306,Regional!$A$2:$B$7,2,FALSE)</f>
        <v>47.359982203492201</v>
      </c>
      <c r="I315" s="289">
        <f>$E315*VLOOKUP(I$306,Regional!$A$2:$B$7,2,FALSE)</f>
        <v>46.382346738337354</v>
      </c>
      <c r="J315" s="290">
        <f>$E315*VLOOKUP(J$306,Regional!$A$2:$B$7,2,FALSE)</f>
        <v>46.788157686137481</v>
      </c>
      <c r="K315" s="97">
        <f t="shared" si="289"/>
        <v>0</v>
      </c>
      <c r="L315" s="63">
        <f t="shared" si="290"/>
        <v>0</v>
      </c>
      <c r="M315" s="63">
        <f t="shared" si="291"/>
        <v>0</v>
      </c>
      <c r="N315" s="63">
        <f t="shared" si="292"/>
        <v>0</v>
      </c>
      <c r="O315" s="63">
        <f t="shared" si="293"/>
        <v>0</v>
      </c>
      <c r="P315" s="64">
        <f t="shared" si="294"/>
        <v>0</v>
      </c>
      <c r="Q315" s="330">
        <f>VLOOKUP(B315,Valores!$A$2:$O$300,14,FALSE)</f>
        <v>3.1300000000000001E-2</v>
      </c>
      <c r="R315" s="330" t="str">
        <f>VLOOKUP(B315,Valores!$A$2:$O$300,15,FALSE)</f>
        <v>UAR</v>
      </c>
      <c r="S315" s="322">
        <f t="shared" si="295"/>
        <v>0</v>
      </c>
      <c r="T315" s="322">
        <f t="shared" si="275"/>
        <v>0</v>
      </c>
      <c r="U315" s="322">
        <f t="shared" si="276"/>
        <v>0</v>
      </c>
      <c r="V315" s="322">
        <f t="shared" si="277"/>
        <v>0</v>
      </c>
      <c r="W315" s="322">
        <f t="shared" si="278"/>
        <v>0</v>
      </c>
      <c r="Y315" s="3">
        <f t="shared" si="279"/>
        <v>0</v>
      </c>
      <c r="Z315" s="323">
        <f t="shared" si="280"/>
        <v>0</v>
      </c>
      <c r="AB315" s="3">
        <f t="shared" si="281"/>
        <v>0</v>
      </c>
      <c r="AC315" s="323">
        <f t="shared" si="282"/>
        <v>0</v>
      </c>
      <c r="AE315" s="3">
        <f t="shared" si="283"/>
        <v>0</v>
      </c>
      <c r="AF315" s="323">
        <f t="shared" si="284"/>
        <v>0</v>
      </c>
      <c r="AH315" s="3">
        <f t="shared" si="285"/>
        <v>0</v>
      </c>
      <c r="AI315" s="323">
        <f t="shared" si="286"/>
        <v>0</v>
      </c>
      <c r="AK315" s="3">
        <f t="shared" si="287"/>
        <v>0</v>
      </c>
      <c r="AL315" s="323">
        <f t="shared" si="288"/>
        <v>0</v>
      </c>
    </row>
    <row r="316" spans="1:38" x14ac:dyDescent="0.2">
      <c r="A316" s="61">
        <v>10</v>
      </c>
      <c r="B316" s="28" t="s">
        <v>415</v>
      </c>
      <c r="C316" s="28" t="str">
        <f>VLOOKUP(B316,Valores!$A$2:$F$223,5,FALSE)</f>
        <v>m³</v>
      </c>
      <c r="D316" s="281">
        <v>25.2</v>
      </c>
      <c r="E316" s="209">
        <f>VLOOKUP($B316,Valores!$A$2:$G$300,6,FALSE)*VLOOKUP(VLOOKUP($B316,Indices_Poder!$B$5:$E$250,3,FALSE),Indices_Poder!$G$6:$N$28,4,FALSE)</f>
        <v>3532.8480140991414</v>
      </c>
      <c r="F316" s="289">
        <f>$E316*VLOOKUP(F$306,Regional!$A$2:$B$7,2,FALSE)</f>
        <v>3577.0086142753808</v>
      </c>
      <c r="G316" s="289">
        <f>$E316*VLOOKUP(G$306,Regional!$A$2:$B$7,2,FALSE)</f>
        <v>3437.8144025198744</v>
      </c>
      <c r="H316" s="289">
        <f>$E316*VLOOKUP(H$306,Regional!$A$2:$B$7,2,FALSE)</f>
        <v>3628.2349104798182</v>
      </c>
      <c r="I316" s="289">
        <f>$E316*VLOOKUP(I$306,Regional!$A$2:$B$7,2,FALSE)</f>
        <v>3553.3385325809168</v>
      </c>
      <c r="J316" s="290">
        <f>$E316*VLOOKUP(J$306,Regional!$A$2:$B$7,2,FALSE)</f>
        <v>3584.4275951049885</v>
      </c>
      <c r="K316" s="97">
        <f t="shared" si="289"/>
        <v>89027.769955298369</v>
      </c>
      <c r="L316" s="63">
        <f t="shared" si="290"/>
        <v>90140.61707973959</v>
      </c>
      <c r="M316" s="63">
        <f t="shared" si="291"/>
        <v>86632.922943500831</v>
      </c>
      <c r="N316" s="63">
        <f t="shared" si="292"/>
        <v>91431.51974409142</v>
      </c>
      <c r="O316" s="63">
        <f t="shared" si="293"/>
        <v>89544.131021039095</v>
      </c>
      <c r="P316" s="64">
        <f t="shared" si="294"/>
        <v>90327.575396645712</v>
      </c>
      <c r="Q316" s="330">
        <f>VLOOKUP(B316,Valores!$A$2:$O$300,14,FALSE)</f>
        <v>3.1300000000000001E-2</v>
      </c>
      <c r="R316" s="330" t="str">
        <f>VLOOKUP(B316,Valores!$A$2:$O$300,15,FALSE)</f>
        <v>COM</v>
      </c>
      <c r="S316" s="322">
        <f t="shared" si="295"/>
        <v>0</v>
      </c>
      <c r="T316" s="322">
        <f t="shared" si="275"/>
        <v>0</v>
      </c>
      <c r="U316" s="322">
        <f t="shared" si="276"/>
        <v>0</v>
      </c>
      <c r="V316" s="322">
        <f t="shared" si="277"/>
        <v>0</v>
      </c>
      <c r="W316" s="322">
        <f t="shared" si="278"/>
        <v>0</v>
      </c>
      <c r="Y316" s="3">
        <f t="shared" si="279"/>
        <v>90140.61707973959</v>
      </c>
      <c r="Z316" s="323">
        <f t="shared" si="280"/>
        <v>2821.4013145958493</v>
      </c>
      <c r="AB316" s="3">
        <f t="shared" si="281"/>
        <v>86632.922943500831</v>
      </c>
      <c r="AC316" s="323">
        <f t="shared" si="282"/>
        <v>2711.6104881315759</v>
      </c>
      <c r="AE316" s="3">
        <f t="shared" si="283"/>
        <v>91431.51974409142</v>
      </c>
      <c r="AF316" s="323">
        <f t="shared" si="284"/>
        <v>2861.8065679900615</v>
      </c>
      <c r="AH316" s="3">
        <f t="shared" si="285"/>
        <v>89544.131021039095</v>
      </c>
      <c r="AI316" s="323">
        <f t="shared" si="286"/>
        <v>2802.7313009585237</v>
      </c>
      <c r="AK316" s="3">
        <f t="shared" si="287"/>
        <v>90327.575396645712</v>
      </c>
      <c r="AL316" s="323">
        <f t="shared" si="288"/>
        <v>2827.253109915011</v>
      </c>
    </row>
    <row r="317" spans="1:38" x14ac:dyDescent="0.2">
      <c r="A317" s="61">
        <v>11</v>
      </c>
      <c r="B317" s="28" t="s">
        <v>387</v>
      </c>
      <c r="C317" s="28" t="str">
        <f>VLOOKUP(B317,Valores!$A$2:$F$223,5,FALSE)</f>
        <v>m³</v>
      </c>
      <c r="D317" s="280">
        <v>26.91</v>
      </c>
      <c r="E317" s="209">
        <f>VLOOKUP($B317,Valores!$A$2:$G$300,6,FALSE)*VLOOKUP(VLOOKUP($B317,Indices_Poder!$B$5:$E$250,3,FALSE),Indices_Poder!$G$6:$N$28,4,FALSE)</f>
        <v>3532.8480140991414</v>
      </c>
      <c r="F317" s="289">
        <f>$E317*VLOOKUP(F$306,Regional!$A$2:$B$7,2,FALSE)</f>
        <v>3577.0086142753808</v>
      </c>
      <c r="G317" s="289">
        <f>$E317*VLOOKUP(G$306,Regional!$A$2:$B$7,2,FALSE)</f>
        <v>3437.8144025198744</v>
      </c>
      <c r="H317" s="289">
        <f>$E317*VLOOKUP(H$306,Regional!$A$2:$B$7,2,FALSE)</f>
        <v>3628.2349104798182</v>
      </c>
      <c r="I317" s="289">
        <f>$E317*VLOOKUP(I$306,Regional!$A$2:$B$7,2,FALSE)</f>
        <v>3553.3385325809168</v>
      </c>
      <c r="J317" s="290">
        <f>$E317*VLOOKUP(J$306,Regional!$A$2:$B$7,2,FALSE)</f>
        <v>3584.4275951049885</v>
      </c>
      <c r="K317" s="97">
        <f t="shared" si="289"/>
        <v>95068.940059407891</v>
      </c>
      <c r="L317" s="63">
        <f t="shared" si="290"/>
        <v>96257.3018101505</v>
      </c>
      <c r="M317" s="63">
        <f t="shared" si="291"/>
        <v>92511.585571809817</v>
      </c>
      <c r="N317" s="63">
        <f t="shared" si="292"/>
        <v>97635.801441011907</v>
      </c>
      <c r="O317" s="63">
        <f t="shared" si="293"/>
        <v>95620.339911752468</v>
      </c>
      <c r="P317" s="64">
        <f t="shared" si="294"/>
        <v>96456.94658427524</v>
      </c>
      <c r="Q317" s="330">
        <f>VLOOKUP(B317,Valores!$A$2:$O$300,14,FALSE)</f>
        <v>3.1300000000000001E-2</v>
      </c>
      <c r="R317" s="330" t="str">
        <f>VLOOKUP(B317,Valores!$A$2:$O$300,15,FALSE)</f>
        <v>COM</v>
      </c>
      <c r="S317" s="322">
        <f t="shared" si="295"/>
        <v>0</v>
      </c>
      <c r="T317" s="322">
        <f t="shared" si="275"/>
        <v>0</v>
      </c>
      <c r="U317" s="322">
        <f t="shared" si="276"/>
        <v>0</v>
      </c>
      <c r="V317" s="322">
        <f t="shared" si="277"/>
        <v>0</v>
      </c>
      <c r="W317" s="322">
        <f t="shared" si="278"/>
        <v>0</v>
      </c>
      <c r="Y317" s="3">
        <f t="shared" si="279"/>
        <v>96257.3018101505</v>
      </c>
      <c r="Z317" s="323">
        <f t="shared" si="280"/>
        <v>3012.8535466577109</v>
      </c>
      <c r="AB317" s="3">
        <f t="shared" si="281"/>
        <v>92511.585571809817</v>
      </c>
      <c r="AC317" s="323">
        <f t="shared" si="282"/>
        <v>2895.6126283976473</v>
      </c>
      <c r="AE317" s="3">
        <f t="shared" si="283"/>
        <v>97635.801441011907</v>
      </c>
      <c r="AF317" s="323">
        <f t="shared" si="284"/>
        <v>3056.0005851036726</v>
      </c>
      <c r="AH317" s="3">
        <f t="shared" si="285"/>
        <v>95620.339911752468</v>
      </c>
      <c r="AI317" s="323">
        <f t="shared" si="286"/>
        <v>2992.9166392378525</v>
      </c>
      <c r="AK317" s="3">
        <f t="shared" si="287"/>
        <v>96456.94658427524</v>
      </c>
      <c r="AL317" s="323">
        <f t="shared" si="288"/>
        <v>3019.102428087815</v>
      </c>
    </row>
    <row r="318" spans="1:38" x14ac:dyDescent="0.2">
      <c r="A318" s="61">
        <v>12</v>
      </c>
      <c r="B318" s="28" t="s">
        <v>409</v>
      </c>
      <c r="C318" s="28" t="str">
        <f>VLOOKUP(B318,Valores!$A$2:$F$223,5,FALSE)</f>
        <v>m³</v>
      </c>
      <c r="D318" s="281">
        <v>0</v>
      </c>
      <c r="E318" s="209">
        <f>VLOOKUP($B318,Valores!$A$2:$G$300,6,FALSE)*VLOOKUP(VLOOKUP($B318,Indices_Poder!$B$5:$E$250,3,FALSE),Indices_Poder!$G$6:$N$28,4,FALSE)</f>
        <v>3532.8480140991414</v>
      </c>
      <c r="F318" s="289">
        <f>$E318*VLOOKUP(F$306,Regional!$A$2:$B$7,2,FALSE)</f>
        <v>3577.0086142753808</v>
      </c>
      <c r="G318" s="289">
        <f>$E318*VLOOKUP(G$306,Regional!$A$2:$B$7,2,FALSE)</f>
        <v>3437.8144025198744</v>
      </c>
      <c r="H318" s="289">
        <f>$E318*VLOOKUP(H$306,Regional!$A$2:$B$7,2,FALSE)</f>
        <v>3628.2349104798182</v>
      </c>
      <c r="I318" s="289">
        <f>$E318*VLOOKUP(I$306,Regional!$A$2:$B$7,2,FALSE)</f>
        <v>3553.3385325809168</v>
      </c>
      <c r="J318" s="290">
        <f>$E318*VLOOKUP(J$306,Regional!$A$2:$B$7,2,FALSE)</f>
        <v>3584.4275951049885</v>
      </c>
      <c r="K318" s="97">
        <f t="shared" si="289"/>
        <v>0</v>
      </c>
      <c r="L318" s="63">
        <f t="shared" si="290"/>
        <v>0</v>
      </c>
      <c r="M318" s="63">
        <f t="shared" si="291"/>
        <v>0</v>
      </c>
      <c r="N318" s="63">
        <f t="shared" si="292"/>
        <v>0</v>
      </c>
      <c r="O318" s="63">
        <f t="shared" si="293"/>
        <v>0</v>
      </c>
      <c r="P318" s="64">
        <f t="shared" si="294"/>
        <v>0</v>
      </c>
      <c r="Q318" s="330">
        <f>VLOOKUP(B318,Valores!$A$2:$O$300,14,FALSE)</f>
        <v>3.1300000000000001E-2</v>
      </c>
      <c r="R318" s="330" t="str">
        <f>VLOOKUP(B318,Valores!$A$2:$O$300,15,FALSE)</f>
        <v>COM</v>
      </c>
      <c r="S318" s="322">
        <f t="shared" si="295"/>
        <v>0</v>
      </c>
      <c r="T318" s="322">
        <f t="shared" si="275"/>
        <v>0</v>
      </c>
      <c r="U318" s="322">
        <f t="shared" si="276"/>
        <v>0</v>
      </c>
      <c r="V318" s="322">
        <f t="shared" si="277"/>
        <v>0</v>
      </c>
      <c r="W318" s="322">
        <f t="shared" si="278"/>
        <v>0</v>
      </c>
      <c r="Y318" s="3">
        <f t="shared" si="279"/>
        <v>0</v>
      </c>
      <c r="Z318" s="323">
        <f t="shared" si="280"/>
        <v>0</v>
      </c>
      <c r="AB318" s="3">
        <f t="shared" si="281"/>
        <v>0</v>
      </c>
      <c r="AC318" s="323">
        <f t="shared" si="282"/>
        <v>0</v>
      </c>
      <c r="AE318" s="3">
        <f t="shared" si="283"/>
        <v>0</v>
      </c>
      <c r="AF318" s="323">
        <f t="shared" si="284"/>
        <v>0</v>
      </c>
      <c r="AH318" s="3">
        <f t="shared" si="285"/>
        <v>0</v>
      </c>
      <c r="AI318" s="323">
        <f t="shared" si="286"/>
        <v>0</v>
      </c>
      <c r="AK318" s="3">
        <f t="shared" si="287"/>
        <v>0</v>
      </c>
      <c r="AL318" s="323">
        <f t="shared" si="288"/>
        <v>0</v>
      </c>
    </row>
    <row r="319" spans="1:38" x14ac:dyDescent="0.2">
      <c r="A319" s="61">
        <v>13</v>
      </c>
      <c r="B319" s="28" t="s">
        <v>411</v>
      </c>
      <c r="C319" s="28" t="str">
        <f>VLOOKUP(B319,Valores!$A$2:$F$223,5,FALSE)</f>
        <v>m³</v>
      </c>
      <c r="D319" s="281">
        <v>0</v>
      </c>
      <c r="E319" s="209">
        <f>VLOOKUP($B319,Valores!$A$2:$G$300,6,FALSE)*VLOOKUP(VLOOKUP($B319,Indices_Poder!$B$5:$E$250,3,FALSE),Indices_Poder!$G$6:$N$28,4,FALSE)</f>
        <v>3532.8480140991414</v>
      </c>
      <c r="F319" s="289">
        <f>$E319*VLOOKUP(F$306,Regional!$A$2:$B$7,2,FALSE)</f>
        <v>3577.0086142753808</v>
      </c>
      <c r="G319" s="289">
        <f>$E319*VLOOKUP(G$306,Regional!$A$2:$B$7,2,FALSE)</f>
        <v>3437.8144025198744</v>
      </c>
      <c r="H319" s="289">
        <f>$E319*VLOOKUP(H$306,Regional!$A$2:$B$7,2,FALSE)</f>
        <v>3628.2349104798182</v>
      </c>
      <c r="I319" s="289">
        <f>$E319*VLOOKUP(I$306,Regional!$A$2:$B$7,2,FALSE)</f>
        <v>3553.3385325809168</v>
      </c>
      <c r="J319" s="290">
        <f>$E319*VLOOKUP(J$306,Regional!$A$2:$B$7,2,FALSE)</f>
        <v>3584.4275951049885</v>
      </c>
      <c r="K319" s="97">
        <f t="shared" si="289"/>
        <v>0</v>
      </c>
      <c r="L319" s="63">
        <f t="shared" si="290"/>
        <v>0</v>
      </c>
      <c r="M319" s="63">
        <f t="shared" si="291"/>
        <v>0</v>
      </c>
      <c r="N319" s="63">
        <f t="shared" si="292"/>
        <v>0</v>
      </c>
      <c r="O319" s="63">
        <f t="shared" si="293"/>
        <v>0</v>
      </c>
      <c r="P319" s="64">
        <f t="shared" si="294"/>
        <v>0</v>
      </c>
      <c r="Q319" s="330">
        <f>VLOOKUP(B319,Valores!$A$2:$O$300,14,FALSE)</f>
        <v>3.1300000000000001E-2</v>
      </c>
      <c r="R319" s="330" t="str">
        <f>VLOOKUP(B319,Valores!$A$2:$O$300,15,FALSE)</f>
        <v>COM</v>
      </c>
      <c r="S319" s="322">
        <f t="shared" si="295"/>
        <v>0</v>
      </c>
      <c r="T319" s="322">
        <f t="shared" si="275"/>
        <v>0</v>
      </c>
      <c r="U319" s="322">
        <f t="shared" si="276"/>
        <v>0</v>
      </c>
      <c r="V319" s="322">
        <f t="shared" si="277"/>
        <v>0</v>
      </c>
      <c r="W319" s="322">
        <f t="shared" si="278"/>
        <v>0</v>
      </c>
      <c r="Y319" s="3">
        <f t="shared" si="279"/>
        <v>0</v>
      </c>
      <c r="Z319" s="323">
        <f t="shared" si="280"/>
        <v>0</v>
      </c>
      <c r="AB319" s="3">
        <f t="shared" si="281"/>
        <v>0</v>
      </c>
      <c r="AC319" s="323">
        <f t="shared" si="282"/>
        <v>0</v>
      </c>
      <c r="AE319" s="3">
        <f t="shared" si="283"/>
        <v>0</v>
      </c>
      <c r="AF319" s="323">
        <f t="shared" si="284"/>
        <v>0</v>
      </c>
      <c r="AH319" s="3">
        <f t="shared" si="285"/>
        <v>0</v>
      </c>
      <c r="AI319" s="323">
        <f t="shared" si="286"/>
        <v>0</v>
      </c>
      <c r="AK319" s="3">
        <f t="shared" si="287"/>
        <v>0</v>
      </c>
      <c r="AL319" s="323">
        <f t="shared" si="288"/>
        <v>0</v>
      </c>
    </row>
    <row r="320" spans="1:38" x14ac:dyDescent="0.2">
      <c r="A320" s="61">
        <v>14</v>
      </c>
      <c r="B320" s="28" t="s">
        <v>391</v>
      </c>
      <c r="C320" s="28" t="str">
        <f>VLOOKUP(B320,Valores!$A$2:$F$223,5,FALSE)</f>
        <v>m³</v>
      </c>
      <c r="D320" s="283">
        <v>60</v>
      </c>
      <c r="E320" s="209">
        <f>VLOOKUP($B320,Valores!$A$2:$G$300,6,FALSE)*VLOOKUP(VLOOKUP($B320,Indices_Poder!$B$5:$E$250,3,FALSE),Indices_Poder!$G$6:$N$28,4,FALSE)</f>
        <v>3532.8480140991414</v>
      </c>
      <c r="F320" s="289">
        <f>$E320*VLOOKUP(F$306,Regional!$A$2:$B$7,2,FALSE)</f>
        <v>3577.0086142753808</v>
      </c>
      <c r="G320" s="289">
        <f>$E320*VLOOKUP(G$306,Regional!$A$2:$B$7,2,FALSE)</f>
        <v>3437.8144025198744</v>
      </c>
      <c r="H320" s="289">
        <f>$E320*VLOOKUP(H$306,Regional!$A$2:$B$7,2,FALSE)</f>
        <v>3628.2349104798182</v>
      </c>
      <c r="I320" s="289">
        <f>$E320*VLOOKUP(I$306,Regional!$A$2:$B$7,2,FALSE)</f>
        <v>3553.3385325809168</v>
      </c>
      <c r="J320" s="290">
        <f>$E320*VLOOKUP(J$306,Regional!$A$2:$B$7,2,FALSE)</f>
        <v>3584.4275951049885</v>
      </c>
      <c r="K320" s="98">
        <f t="shared" si="289"/>
        <v>211970.88084594847</v>
      </c>
      <c r="L320" s="67">
        <f t="shared" si="290"/>
        <v>214620.51685652285</v>
      </c>
      <c r="M320" s="67">
        <f t="shared" si="291"/>
        <v>206268.86415119248</v>
      </c>
      <c r="N320" s="67">
        <f t="shared" si="292"/>
        <v>217694.09462878908</v>
      </c>
      <c r="O320" s="67">
        <f t="shared" si="293"/>
        <v>213200.31195485502</v>
      </c>
      <c r="P320" s="68">
        <f t="shared" si="294"/>
        <v>215065.65570629932</v>
      </c>
      <c r="Q320" s="330">
        <f>VLOOKUP(B320,Valores!$A$2:$O$300,14,FALSE)</f>
        <v>3.1300000000000001E-2</v>
      </c>
      <c r="R320" s="330" t="str">
        <f>VLOOKUP(B320,Valores!$A$2:$O$300,15,FALSE)</f>
        <v>COM</v>
      </c>
      <c r="S320" s="322">
        <f t="shared" si="295"/>
        <v>0</v>
      </c>
      <c r="T320" s="322">
        <f t="shared" si="275"/>
        <v>0</v>
      </c>
      <c r="U320" s="322">
        <f t="shared" si="276"/>
        <v>0</v>
      </c>
      <c r="V320" s="322">
        <f t="shared" si="277"/>
        <v>0</v>
      </c>
      <c r="W320" s="322">
        <f t="shared" si="278"/>
        <v>0</v>
      </c>
      <c r="Y320" s="3">
        <f t="shared" si="279"/>
        <v>214620.51685652285</v>
      </c>
      <c r="Z320" s="323">
        <f t="shared" si="280"/>
        <v>6717.6221776091652</v>
      </c>
      <c r="AB320" s="3">
        <f t="shared" si="281"/>
        <v>206268.86415119248</v>
      </c>
      <c r="AC320" s="323">
        <f t="shared" si="282"/>
        <v>6456.2154479323253</v>
      </c>
      <c r="AE320" s="3">
        <f t="shared" si="283"/>
        <v>217694.09462878908</v>
      </c>
      <c r="AF320" s="323">
        <f t="shared" si="284"/>
        <v>6813.8251618810982</v>
      </c>
      <c r="AH320" s="3">
        <f t="shared" si="285"/>
        <v>213200.31195485502</v>
      </c>
      <c r="AI320" s="323">
        <f t="shared" si="286"/>
        <v>6673.1697641869623</v>
      </c>
      <c r="AK320" s="3">
        <f t="shared" si="287"/>
        <v>215065.65570629932</v>
      </c>
      <c r="AL320" s="323">
        <f t="shared" si="288"/>
        <v>6731.5550236071695</v>
      </c>
    </row>
    <row r="321" spans="1:38" s="41" customFormat="1" x14ac:dyDescent="0.2">
      <c r="A321" s="36"/>
      <c r="B321" s="45" t="s">
        <v>20</v>
      </c>
      <c r="C321" s="37"/>
      <c r="D321" s="129"/>
      <c r="E321" s="94"/>
      <c r="F321" s="38"/>
      <c r="G321" s="38"/>
      <c r="H321" s="38"/>
      <c r="I321" s="38"/>
      <c r="J321" s="38"/>
      <c r="K321" s="95">
        <f>SUM(K307:K320)</f>
        <v>7025092.713690348</v>
      </c>
      <c r="L321" s="38">
        <f>SUM(L307:L320)</f>
        <v>7112906.372611478</v>
      </c>
      <c r="M321" s="38">
        <f t="shared" ref="M321:P321" si="296">SUM(M307:M320)</f>
        <v>6836117.7196920784</v>
      </c>
      <c r="N321" s="38">
        <f t="shared" si="296"/>
        <v>7214770.2169599878</v>
      </c>
      <c r="O321" s="38">
        <f t="shared" si="296"/>
        <v>7065838.2514297515</v>
      </c>
      <c r="P321" s="38">
        <f t="shared" si="296"/>
        <v>7127659.067310228</v>
      </c>
      <c r="S321" s="313">
        <f>SUMIF($Q307:$Q320,"&lt;&gt;Rateio",Z307:Z320)</f>
        <v>336295.74145609664</v>
      </c>
      <c r="T321" s="313">
        <f>SUMIF($Q307:$Q320,"&lt;&gt;Rateio",AC307:AC320)</f>
        <v>323209.27013424953</v>
      </c>
      <c r="U321" s="313">
        <f>SUMIF($Q307:$Q320,"&lt;&gt;Rateio",AF307:AF320)</f>
        <v>341111.82861769001</v>
      </c>
      <c r="V321" s="313">
        <f>SUMIF($Q307:$Q320,"&lt;&gt;Rateio",AI307:AI320)</f>
        <v>334070.37704349827</v>
      </c>
      <c r="W321" s="313">
        <f>SUMIF($Q307:$Q320,"&lt;&gt;Rateio",AL307:AL320)</f>
        <v>336993.24373467214</v>
      </c>
      <c r="Z321" s="325"/>
      <c r="AC321" s="325"/>
      <c r="AF321" s="325"/>
      <c r="AI321" s="325"/>
      <c r="AL321" s="325"/>
    </row>
    <row r="322" spans="1:38" s="41" customFormat="1" ht="12.75" hidden="1" customHeight="1" x14ac:dyDescent="0.2">
      <c r="A322" s="36"/>
      <c r="B322" s="37"/>
      <c r="C322" s="37"/>
      <c r="D322" s="129"/>
      <c r="E322" s="93" t="s">
        <v>58</v>
      </c>
      <c r="F322" s="84" t="s">
        <v>11</v>
      </c>
      <c r="G322" s="84" t="s">
        <v>12</v>
      </c>
      <c r="H322" s="84" t="s">
        <v>13</v>
      </c>
      <c r="I322" s="84" t="s">
        <v>14</v>
      </c>
      <c r="J322" s="84" t="s">
        <v>15</v>
      </c>
      <c r="K322" s="121"/>
      <c r="L322" s="38"/>
      <c r="M322" s="38"/>
      <c r="N322" s="38"/>
      <c r="O322" s="38"/>
      <c r="P322" s="38"/>
      <c r="S322" s="326"/>
      <c r="T322" s="326"/>
      <c r="U322" s="326"/>
      <c r="V322" s="326"/>
      <c r="W322" s="326"/>
      <c r="Z322" s="325"/>
      <c r="AC322" s="325"/>
      <c r="AF322" s="325"/>
      <c r="AI322" s="325"/>
      <c r="AL322" s="325"/>
    </row>
    <row r="323" spans="1:38" s="2" customFormat="1" ht="12.75" hidden="1" customHeight="1" x14ac:dyDescent="0.2">
      <c r="A323" s="11"/>
      <c r="B323" s="12" t="s">
        <v>163</v>
      </c>
      <c r="C323" s="12"/>
      <c r="D323" s="130"/>
      <c r="E323" s="99" t="e">
        <f>(SUMIF(#REF!,"Obras civis",K307:K320)+#REF!)*3.98%</f>
        <v>#REF!</v>
      </c>
      <c r="F323" s="14" t="e">
        <f>(SUMIF(#REF!,"Obras civis",L307:L320)+#REF!)*3.98%</f>
        <v>#REF!</v>
      </c>
      <c r="G323" s="14" t="e">
        <f>(SUMIF(#REF!,"Obras civis",M307:M320)+#REF!)*3.98%</f>
        <v>#REF!</v>
      </c>
      <c r="H323" s="14" t="e">
        <f>(SUMIF(#REF!,"Obras civis",N307:N320)+#REF!)*3.98%</f>
        <v>#REF!</v>
      </c>
      <c r="I323" s="14" t="e">
        <f>(SUMIF(#REF!,"Obras civis",O307:O320)+#REF!)*3.98%</f>
        <v>#REF!</v>
      </c>
      <c r="J323" s="14" t="e">
        <f>(SUMIF(#REF!,"Obras civis",P307:P320)+#REF!)*3.98%</f>
        <v>#REF!</v>
      </c>
      <c r="K323" s="99"/>
      <c r="L323" s="14"/>
      <c r="M323" s="14"/>
      <c r="N323" s="14"/>
      <c r="O323" s="14"/>
      <c r="P323" s="14"/>
      <c r="Q323" s="41"/>
      <c r="R323" s="41"/>
      <c r="S323" s="322"/>
      <c r="T323" s="322"/>
      <c r="U323" s="322"/>
      <c r="V323" s="322"/>
      <c r="W323" s="322"/>
      <c r="Z323" s="323"/>
      <c r="AC323" s="323"/>
      <c r="AF323" s="323"/>
      <c r="AI323" s="323"/>
      <c r="AL323" s="323"/>
    </row>
    <row r="324" spans="1:38" s="2" customFormat="1" ht="12.75" hidden="1" customHeight="1" x14ac:dyDescent="0.2">
      <c r="A324" s="11"/>
      <c r="B324" s="12" t="s">
        <v>22</v>
      </c>
      <c r="C324" s="31"/>
      <c r="D324" s="131"/>
      <c r="E324" s="100" t="e">
        <f>K321+#REF!+E323</f>
        <v>#REF!</v>
      </c>
      <c r="F324" s="32" t="e">
        <f>L321+#REF!+F323</f>
        <v>#REF!</v>
      </c>
      <c r="G324" s="32" t="e">
        <f>M321+#REF!+G323</f>
        <v>#REF!</v>
      </c>
      <c r="H324" s="32" t="e">
        <f>N321+#REF!+H323</f>
        <v>#REF!</v>
      </c>
      <c r="I324" s="32" t="e">
        <f>O321+#REF!+I323</f>
        <v>#REF!</v>
      </c>
      <c r="J324" s="32" t="e">
        <f>P321+#REF!+J323</f>
        <v>#REF!</v>
      </c>
      <c r="K324" s="100"/>
      <c r="L324" s="32"/>
      <c r="M324" s="32"/>
      <c r="N324" s="32"/>
      <c r="O324" s="32"/>
      <c r="P324" s="32"/>
      <c r="Q324" s="41"/>
      <c r="R324" s="41"/>
      <c r="S324" s="322"/>
      <c r="T324" s="322"/>
      <c r="U324" s="322"/>
      <c r="V324" s="322"/>
      <c r="W324" s="322"/>
      <c r="Z324" s="323"/>
      <c r="AC324" s="323"/>
      <c r="AF324" s="323"/>
      <c r="AI324" s="323"/>
      <c r="AL324" s="323"/>
    </row>
    <row r="325" spans="1:38" s="2" customFormat="1" ht="12.75" hidden="1" customHeight="1" x14ac:dyDescent="0.2">
      <c r="A325" s="11"/>
      <c r="B325" s="12" t="s">
        <v>155</v>
      </c>
      <c r="C325" s="12"/>
      <c r="D325" s="130"/>
      <c r="E325" s="99" t="e">
        <f>E324*2.7%</f>
        <v>#REF!</v>
      </c>
      <c r="F325" s="14" t="e">
        <f>F324*2.7%</f>
        <v>#REF!</v>
      </c>
      <c r="G325" s="14" t="e">
        <f t="shared" ref="G325" si="297">G324*2.7%</f>
        <v>#REF!</v>
      </c>
      <c r="H325" s="14" t="e">
        <f t="shared" ref="H325" si="298">H324*2.7%</f>
        <v>#REF!</v>
      </c>
      <c r="I325" s="14" t="e">
        <f t="shared" ref="I325" si="299">I324*2.7%</f>
        <v>#REF!</v>
      </c>
      <c r="J325" s="14" t="e">
        <f t="shared" ref="J325" si="300">J324*2.7%</f>
        <v>#REF!</v>
      </c>
      <c r="K325" s="99"/>
      <c r="L325" s="14"/>
      <c r="M325" s="14"/>
      <c r="N325" s="14"/>
      <c r="O325" s="14"/>
      <c r="P325" s="14"/>
      <c r="Q325" s="41"/>
      <c r="R325" s="41"/>
      <c r="S325" s="322"/>
      <c r="T325" s="322"/>
      <c r="U325" s="322"/>
      <c r="V325" s="322"/>
      <c r="W325" s="322"/>
      <c r="Z325" s="323"/>
      <c r="AC325" s="323"/>
      <c r="AF325" s="323"/>
      <c r="AI325" s="323"/>
      <c r="AL325" s="323"/>
    </row>
    <row r="326" spans="1:38" s="2" customFormat="1" ht="12.75" hidden="1" customHeight="1" x14ac:dyDescent="0.2">
      <c r="A326" s="11"/>
      <c r="B326" s="12" t="s">
        <v>156</v>
      </c>
      <c r="C326" s="31"/>
      <c r="D326" s="131"/>
      <c r="E326" s="100" t="e">
        <f>E324*1.4%</f>
        <v>#REF!</v>
      </c>
      <c r="F326" s="32" t="e">
        <f>F324*1.4%</f>
        <v>#REF!</v>
      </c>
      <c r="G326" s="32" t="e">
        <f t="shared" ref="G326:J326" si="301">G324*1.4%</f>
        <v>#REF!</v>
      </c>
      <c r="H326" s="32" t="e">
        <f t="shared" si="301"/>
        <v>#REF!</v>
      </c>
      <c r="I326" s="32" t="e">
        <f t="shared" si="301"/>
        <v>#REF!</v>
      </c>
      <c r="J326" s="32" t="e">
        <f t="shared" si="301"/>
        <v>#REF!</v>
      </c>
      <c r="K326" s="100"/>
      <c r="L326" s="32"/>
      <c r="M326" s="32"/>
      <c r="N326" s="32"/>
      <c r="O326" s="32"/>
      <c r="P326" s="32"/>
      <c r="Q326" s="41"/>
      <c r="R326" s="41"/>
      <c r="S326" s="322"/>
      <c r="T326" s="322"/>
      <c r="U326" s="322"/>
      <c r="V326" s="322"/>
      <c r="W326" s="322"/>
      <c r="Z326" s="323"/>
      <c r="AC326" s="323"/>
      <c r="AF326" s="323"/>
      <c r="AI326" s="323"/>
      <c r="AL326" s="323"/>
    </row>
    <row r="327" spans="1:38" s="2" customFormat="1" ht="12.75" hidden="1" customHeight="1" x14ac:dyDescent="0.2">
      <c r="A327" s="11"/>
      <c r="B327" s="12" t="s">
        <v>160</v>
      </c>
      <c r="C327" s="12"/>
      <c r="D327" s="12"/>
      <c r="E327" s="99" t="e">
        <f>E324*3.99%</f>
        <v>#REF!</v>
      </c>
      <c r="F327" s="14" t="e">
        <f>F324*3.99%</f>
        <v>#REF!</v>
      </c>
      <c r="G327" s="14" t="e">
        <f t="shared" ref="G327:J327" si="302">G324*3.99%</f>
        <v>#REF!</v>
      </c>
      <c r="H327" s="14" t="e">
        <f t="shared" si="302"/>
        <v>#REF!</v>
      </c>
      <c r="I327" s="14" t="e">
        <f t="shared" si="302"/>
        <v>#REF!</v>
      </c>
      <c r="J327" s="14" t="e">
        <f t="shared" si="302"/>
        <v>#REF!</v>
      </c>
      <c r="K327" s="99"/>
      <c r="L327" s="14"/>
      <c r="M327" s="14"/>
      <c r="N327" s="14"/>
      <c r="O327" s="14"/>
      <c r="P327" s="14"/>
      <c r="Q327" s="41"/>
      <c r="R327" s="41"/>
      <c r="S327" s="322"/>
      <c r="T327" s="322"/>
      <c r="U327" s="322"/>
      <c r="V327" s="322"/>
      <c r="W327" s="322"/>
      <c r="Z327" s="323"/>
      <c r="AC327" s="323"/>
      <c r="AF327" s="323"/>
      <c r="AI327" s="323"/>
      <c r="AL327" s="323"/>
    </row>
    <row r="328" spans="1:38" s="2" customFormat="1" ht="12.75" hidden="1" customHeight="1" x14ac:dyDescent="0.2">
      <c r="A328" s="11"/>
      <c r="B328" s="33" t="s">
        <v>157</v>
      </c>
      <c r="C328" s="33"/>
      <c r="D328" s="132"/>
      <c r="E328" s="101" t="e">
        <f>E324*2.7%</f>
        <v>#REF!</v>
      </c>
      <c r="F328" s="34" t="e">
        <f>F324*2.7%</f>
        <v>#REF!</v>
      </c>
      <c r="G328" s="34" t="e">
        <f t="shared" ref="G328:J328" si="303">G324*2.7%</f>
        <v>#REF!</v>
      </c>
      <c r="H328" s="34" t="e">
        <f t="shared" si="303"/>
        <v>#REF!</v>
      </c>
      <c r="I328" s="34" t="e">
        <f t="shared" si="303"/>
        <v>#REF!</v>
      </c>
      <c r="J328" s="34" t="e">
        <f t="shared" si="303"/>
        <v>#REF!</v>
      </c>
      <c r="K328" s="101"/>
      <c r="L328" s="34"/>
      <c r="M328" s="34"/>
      <c r="N328" s="34"/>
      <c r="O328" s="34"/>
      <c r="P328" s="34"/>
      <c r="Q328" s="41"/>
      <c r="R328" s="41"/>
      <c r="S328" s="322"/>
      <c r="T328" s="322"/>
      <c r="U328" s="322"/>
      <c r="V328" s="322"/>
      <c r="W328" s="322"/>
      <c r="Z328" s="323"/>
      <c r="AC328" s="323"/>
      <c r="AF328" s="323"/>
      <c r="AI328" s="323"/>
      <c r="AL328" s="323"/>
    </row>
    <row r="329" spans="1:38" s="2" customFormat="1" ht="12.75" hidden="1" customHeight="1" x14ac:dyDescent="0.2">
      <c r="A329" s="11"/>
      <c r="B329" s="12" t="s">
        <v>23</v>
      </c>
      <c r="C329" s="12"/>
      <c r="D329" s="130"/>
      <c r="E329" s="101" t="e">
        <f>E324+E325+E326+E327+E328</f>
        <v>#REF!</v>
      </c>
      <c r="F329" s="14" t="e">
        <f>F324+F325+F326+F327+F328</f>
        <v>#REF!</v>
      </c>
      <c r="G329" s="14" t="e">
        <f t="shared" ref="G329:J329" si="304">G324+G325+G326+G327+G328</f>
        <v>#REF!</v>
      </c>
      <c r="H329" s="14" t="e">
        <f t="shared" si="304"/>
        <v>#REF!</v>
      </c>
      <c r="I329" s="14" t="e">
        <f t="shared" si="304"/>
        <v>#REF!</v>
      </c>
      <c r="J329" s="14" t="e">
        <f t="shared" si="304"/>
        <v>#REF!</v>
      </c>
      <c r="K329" s="99"/>
      <c r="L329" s="14"/>
      <c r="M329" s="14"/>
      <c r="N329" s="14"/>
      <c r="O329" s="14"/>
      <c r="P329" s="14"/>
      <c r="Q329" s="41"/>
      <c r="R329" s="41"/>
      <c r="S329" s="322"/>
      <c r="T329" s="322"/>
      <c r="U329" s="322"/>
      <c r="V329" s="322"/>
      <c r="W329" s="322"/>
      <c r="Z329" s="323"/>
      <c r="AC329" s="323"/>
      <c r="AF329" s="323"/>
      <c r="AI329" s="323"/>
      <c r="AL329" s="323"/>
    </row>
    <row r="330" spans="1:38" s="2" customFormat="1" ht="12.75" hidden="1" customHeight="1" x14ac:dyDescent="0.2">
      <c r="A330" s="12"/>
      <c r="B330" s="12" t="s">
        <v>24</v>
      </c>
      <c r="C330" s="12"/>
      <c r="D330" s="130"/>
      <c r="E330" s="99" t="e">
        <f t="shared" ref="E330:J330" si="305">E329*3%</f>
        <v>#REF!</v>
      </c>
      <c r="F330" s="14" t="e">
        <f t="shared" si="305"/>
        <v>#REF!</v>
      </c>
      <c r="G330" s="14" t="e">
        <f t="shared" si="305"/>
        <v>#REF!</v>
      </c>
      <c r="H330" s="14" t="e">
        <f t="shared" si="305"/>
        <v>#REF!</v>
      </c>
      <c r="I330" s="14" t="e">
        <f t="shared" si="305"/>
        <v>#REF!</v>
      </c>
      <c r="J330" s="14" t="e">
        <f t="shared" si="305"/>
        <v>#REF!</v>
      </c>
      <c r="K330" s="99"/>
      <c r="L330" s="14"/>
      <c r="M330" s="14"/>
      <c r="N330" s="14"/>
      <c r="O330" s="14"/>
      <c r="P330" s="14"/>
      <c r="Q330" s="41"/>
      <c r="R330" s="41"/>
      <c r="S330" s="322"/>
      <c r="T330" s="322"/>
      <c r="U330" s="322"/>
      <c r="V330" s="322"/>
      <c r="W330" s="322"/>
      <c r="Z330" s="323"/>
      <c r="AC330" s="323"/>
      <c r="AF330" s="323"/>
      <c r="AI330" s="323"/>
      <c r="AL330" s="323"/>
    </row>
    <row r="331" spans="1:38" s="2" customFormat="1" ht="12.75" hidden="1" customHeight="1" x14ac:dyDescent="0.2">
      <c r="A331" s="35"/>
      <c r="B331" s="35" t="s">
        <v>158</v>
      </c>
      <c r="C331" s="35"/>
      <c r="D331" s="133"/>
      <c r="E331" s="102" t="e">
        <f>E329*2.7%</f>
        <v>#REF!</v>
      </c>
      <c r="F331" s="13" t="e">
        <f>F329*2.7%</f>
        <v>#REF!</v>
      </c>
      <c r="G331" s="13" t="e">
        <f t="shared" ref="G331:J331" si="306">G329*2.7%</f>
        <v>#REF!</v>
      </c>
      <c r="H331" s="13" t="e">
        <f t="shared" si="306"/>
        <v>#REF!</v>
      </c>
      <c r="I331" s="13" t="e">
        <f t="shared" si="306"/>
        <v>#REF!</v>
      </c>
      <c r="J331" s="13" t="e">
        <f t="shared" si="306"/>
        <v>#REF!</v>
      </c>
      <c r="K331" s="102"/>
      <c r="L331" s="13"/>
      <c r="M331" s="13"/>
      <c r="N331" s="13"/>
      <c r="O331" s="13"/>
      <c r="P331" s="13"/>
      <c r="Q331" s="41"/>
      <c r="R331" s="41"/>
      <c r="S331" s="322"/>
      <c r="T331" s="322"/>
      <c r="U331" s="322"/>
      <c r="V331" s="322"/>
      <c r="W331" s="322"/>
      <c r="Z331" s="323"/>
      <c r="AC331" s="323"/>
      <c r="AF331" s="323"/>
      <c r="AI331" s="323"/>
      <c r="AL331" s="323"/>
    </row>
    <row r="332" spans="1:38" s="41" customFormat="1" x14ac:dyDescent="0.2">
      <c r="A332" s="36"/>
      <c r="B332" s="37" t="s">
        <v>25</v>
      </c>
      <c r="C332" s="37"/>
      <c r="D332" s="129"/>
      <c r="E332" s="94">
        <f>K321*(1+Entrada!$J$13)</f>
        <v>9691817.907807203</v>
      </c>
      <c r="F332" s="38">
        <f>L321*(1+Entrada!$J$13)</f>
        <v>9812965.6316547953</v>
      </c>
      <c r="G332" s="38">
        <f>M321*(1+Entrada!$J$13)</f>
        <v>9431108.0060871914</v>
      </c>
      <c r="H332" s="38">
        <f>N321*(1+Entrada!$J$13)</f>
        <v>9953496.9913179986</v>
      </c>
      <c r="I332" s="38">
        <f>O321*(1+Entrada!$J$13)</f>
        <v>9748030.4516724851</v>
      </c>
      <c r="J332" s="38">
        <f>P321*(1+Entrada!$J$13)</f>
        <v>9833318.4492611904</v>
      </c>
      <c r="K332" s="94"/>
      <c r="L332" s="38"/>
      <c r="M332" s="38"/>
      <c r="N332" s="38"/>
      <c r="O332" s="38"/>
      <c r="P332" s="38"/>
      <c r="S332" s="313">
        <f>SUMIF($Q307:$Q320,"&lt;&gt;Rateio",Y307:Y320)</f>
        <v>11703714.225001557</v>
      </c>
      <c r="T332" s="313">
        <f>SUMIF($Q307:$Q320,"&lt;&gt;Rateio",AB307:AB320)</f>
        <v>11248280.802320015</v>
      </c>
      <c r="U332" s="313">
        <f>SUMIF($Q307:$Q320,"&lt;&gt;Rateio",AE307:AE320)</f>
        <v>11871322.971927499</v>
      </c>
      <c r="V332" s="313">
        <f>SUMIF($Q307:$Q320,"&lt;&gt;Rateio",AH307:AH320)</f>
        <v>11626267.424697842</v>
      </c>
      <c r="W332" s="313">
        <f>SUMIF($Q307:$Q320,"&lt;&gt;Rateio",AK307:AK320)</f>
        <v>11727988.595246002</v>
      </c>
      <c r="Z332" s="325"/>
      <c r="AC332" s="325"/>
      <c r="AF332" s="325"/>
      <c r="AI332" s="325"/>
      <c r="AL332" s="325"/>
    </row>
    <row r="333" spans="1:38" s="2" customFormat="1" x14ac:dyDescent="0.2">
      <c r="C333" s="52"/>
      <c r="E333" s="88">
        <f>AVERAGE(F333:J333)</f>
        <v>2.8734103976812704E-2</v>
      </c>
      <c r="F333" s="327">
        <f>S333</f>
        <v>2.8734103976812704E-2</v>
      </c>
      <c r="G333" s="328">
        <f>T333</f>
        <v>2.8734103976812704E-2</v>
      </c>
      <c r="H333" s="328">
        <f>U333</f>
        <v>2.8734103976812708E-2</v>
      </c>
      <c r="I333" s="328">
        <f>V333</f>
        <v>2.8734103976812704E-2</v>
      </c>
      <c r="J333" s="329">
        <f>W333</f>
        <v>2.8734103976812701E-2</v>
      </c>
      <c r="K333" s="87"/>
      <c r="L333" s="87"/>
      <c r="M333" s="87"/>
      <c r="N333" s="3"/>
      <c r="O333" s="3"/>
      <c r="P333" s="3"/>
      <c r="Q333" s="364"/>
      <c r="R333" s="41"/>
      <c r="S333" s="308">
        <f>S321/S332</f>
        <v>2.8734103976812704E-2</v>
      </c>
      <c r="T333" s="308">
        <f>T321/T332</f>
        <v>2.8734103976812704E-2</v>
      </c>
      <c r="U333" s="308">
        <f>U321/U332</f>
        <v>2.8734103976812708E-2</v>
      </c>
      <c r="V333" s="308">
        <f>V321/V332</f>
        <v>2.8734103976812704E-2</v>
      </c>
      <c r="W333" s="308">
        <f>W321/W332</f>
        <v>2.8734103976812701E-2</v>
      </c>
      <c r="Y333" s="324"/>
      <c r="Z333" s="309"/>
      <c r="AB333" s="324"/>
      <c r="AC333" s="309"/>
      <c r="AE333" s="324"/>
      <c r="AF333" s="309"/>
      <c r="AH333" s="324"/>
      <c r="AI333" s="309"/>
      <c r="AK333" s="324"/>
      <c r="AL333" s="309"/>
    </row>
    <row r="334" spans="1:38" s="41" customFormat="1" x14ac:dyDescent="0.2">
      <c r="C334" s="366"/>
      <c r="E334" s="362"/>
      <c r="F334" s="363"/>
      <c r="G334" s="363"/>
      <c r="H334" s="363"/>
      <c r="I334" s="363"/>
      <c r="J334" s="363"/>
      <c r="K334" s="367"/>
      <c r="L334" s="367"/>
      <c r="M334" s="367"/>
      <c r="N334" s="364"/>
      <c r="O334" s="364"/>
      <c r="P334" s="364"/>
      <c r="Q334" s="364"/>
    </row>
    <row r="335" spans="1:38" s="2" customFormat="1" x14ac:dyDescent="0.2">
      <c r="C335" s="52"/>
      <c r="E335" s="85"/>
      <c r="F335" s="87"/>
      <c r="G335" s="87"/>
      <c r="H335" s="87"/>
      <c r="I335" s="87"/>
      <c r="J335" s="87"/>
      <c r="K335" s="87"/>
      <c r="L335" s="87"/>
      <c r="M335" s="87"/>
      <c r="N335" s="3"/>
      <c r="O335" s="3"/>
      <c r="P335" s="3"/>
      <c r="Q335" s="364"/>
      <c r="R335" s="41"/>
    </row>
    <row r="336" spans="1:38" s="5" customFormat="1" ht="12.75" customHeight="1" x14ac:dyDescent="0.2">
      <c r="B336" s="523" t="s">
        <v>51</v>
      </c>
      <c r="C336" s="70"/>
      <c r="D336" s="52"/>
      <c r="E336" s="87"/>
      <c r="F336" s="87"/>
      <c r="G336" s="52"/>
      <c r="H336" s="53"/>
      <c r="I336" s="54"/>
      <c r="J336" s="6"/>
      <c r="K336" s="6"/>
      <c r="L336" s="112"/>
      <c r="M336" s="6"/>
      <c r="N336" s="6"/>
      <c r="Q336" s="382"/>
      <c r="R336" s="382"/>
      <c r="S336" s="359" t="s">
        <v>11</v>
      </c>
      <c r="T336" s="359" t="s">
        <v>12</v>
      </c>
      <c r="U336" s="359" t="s">
        <v>13</v>
      </c>
      <c r="V336" s="359" t="s">
        <v>14</v>
      </c>
      <c r="W336" s="359" t="s">
        <v>15</v>
      </c>
      <c r="Y336" s="360"/>
      <c r="Z336" s="361"/>
      <c r="AB336" s="360"/>
      <c r="AC336" s="361"/>
      <c r="AE336" s="360"/>
      <c r="AF336" s="361"/>
      <c r="AH336" s="360"/>
      <c r="AI336" s="361"/>
      <c r="AK336" s="360"/>
      <c r="AL336" s="361"/>
    </row>
    <row r="337" spans="1:38" s="5" customFormat="1" ht="12.75" customHeight="1" x14ac:dyDescent="0.2">
      <c r="B337" s="523"/>
      <c r="C337" s="71"/>
      <c r="D337" s="55"/>
      <c r="E337" s="89"/>
      <c r="F337" s="87"/>
      <c r="G337" s="55"/>
      <c r="H337" s="56"/>
      <c r="I337" s="56"/>
      <c r="J337" s="6"/>
      <c r="K337" s="6"/>
      <c r="L337" s="112"/>
      <c r="M337" s="6"/>
      <c r="N337" s="6"/>
      <c r="Q337" s="41" t="s">
        <v>535</v>
      </c>
      <c r="R337" s="382"/>
      <c r="S337" s="313">
        <f>SUMIF($Q340:$Q353,"Rateio",L340:L353)+F365</f>
        <v>9828772.5919534657</v>
      </c>
      <c r="T337" s="313">
        <f>SUMIF($Q340:$Q353,"Rateio",M340:M353)+G365</f>
        <v>9446299.8609678186</v>
      </c>
      <c r="U337" s="313">
        <f>SUMIF($Q340:$Q353,"Rateio",N340:N353)+H365</f>
        <v>9969530.3228999581</v>
      </c>
      <c r="V337" s="313">
        <f>SUMIF($Q340:$Q353,"Rateio",O340:O353)+I365</f>
        <v>9763732.812826464</v>
      </c>
      <c r="W337" s="313">
        <f>SUMIF($Q340:$Q353,"Rateio",P340:P353)+J365</f>
        <v>9849158.1943664048</v>
      </c>
      <c r="Z337" s="314"/>
      <c r="AC337" s="314"/>
      <c r="AF337" s="314"/>
      <c r="AI337" s="314"/>
      <c r="AL337" s="314"/>
    </row>
    <row r="338" spans="1:38" s="8" customFormat="1" x14ac:dyDescent="0.2">
      <c r="A338" s="512" t="s">
        <v>16</v>
      </c>
      <c r="B338" s="526" t="s">
        <v>17</v>
      </c>
      <c r="C338" s="512" t="s">
        <v>0</v>
      </c>
      <c r="D338" s="527" t="s">
        <v>18</v>
      </c>
      <c r="E338" s="92">
        <f>$E$8</f>
        <v>42917</v>
      </c>
      <c r="F338" s="518" t="str">
        <f>$F$8</f>
        <v>Preço Unitário</v>
      </c>
      <c r="G338" s="518"/>
      <c r="H338" s="518"/>
      <c r="I338" s="518"/>
      <c r="J338" s="518"/>
      <c r="K338" s="92">
        <f>$K$8</f>
        <v>42917</v>
      </c>
      <c r="L338" s="516" t="str">
        <f>$L$8</f>
        <v>Preço Total</v>
      </c>
      <c r="M338" s="516"/>
      <c r="N338" s="516"/>
      <c r="O338" s="516"/>
      <c r="P338" s="516"/>
      <c r="Q338" s="424" t="s">
        <v>536</v>
      </c>
      <c r="R338" s="383"/>
      <c r="S338" s="313">
        <f>SUMIF($R340:$R353,"UAR",L340:L353)</f>
        <v>6723345.5769771775</v>
      </c>
      <c r="T338" s="313">
        <f>SUMIF($R340:$R353,"UAR",M340:M353)</f>
        <v>6461716.1293397443</v>
      </c>
      <c r="U338" s="313">
        <f>SUMIF($R340:$R353,"UAR",N340:N353)</f>
        <v>6819630.5259808004</v>
      </c>
      <c r="V338" s="313">
        <f>SUMIF($R340:$R353,"UAR",O340:O353)</f>
        <v>6678855.2901961925</v>
      </c>
      <c r="W338" s="313">
        <f>SUMIF($R340:$R353,"UAR",P340:P353)</f>
        <v>6737290.2937294263</v>
      </c>
      <c r="Z338" s="316"/>
      <c r="AC338" s="316"/>
      <c r="AF338" s="316"/>
      <c r="AI338" s="316"/>
      <c r="AL338" s="316"/>
    </row>
    <row r="339" spans="1:38" s="9" customFormat="1" x14ac:dyDescent="0.2">
      <c r="A339" s="512"/>
      <c r="B339" s="513"/>
      <c r="C339" s="512"/>
      <c r="D339" s="528"/>
      <c r="E339" s="90" t="s">
        <v>58</v>
      </c>
      <c r="F339" s="285" t="s">
        <v>11</v>
      </c>
      <c r="G339" s="285" t="s">
        <v>12</v>
      </c>
      <c r="H339" s="285" t="s">
        <v>13</v>
      </c>
      <c r="I339" s="285" t="s">
        <v>14</v>
      </c>
      <c r="J339" s="285" t="s">
        <v>15</v>
      </c>
      <c r="K339" s="90" t="s">
        <v>58</v>
      </c>
      <c r="L339" s="42" t="s">
        <v>11</v>
      </c>
      <c r="M339" s="42" t="s">
        <v>12</v>
      </c>
      <c r="N339" s="42" t="s">
        <v>13</v>
      </c>
      <c r="O339" s="42" t="s">
        <v>14</v>
      </c>
      <c r="P339" s="42" t="s">
        <v>15</v>
      </c>
      <c r="Q339" s="424" t="s">
        <v>537</v>
      </c>
      <c r="R339" s="425"/>
      <c r="S339" s="317">
        <f>S338/S337</f>
        <v>0.68404732270246926</v>
      </c>
      <c r="T339" s="317">
        <f>T338/T337</f>
        <v>0.68404732270246926</v>
      </c>
      <c r="U339" s="317">
        <f>U338/U337</f>
        <v>0.68404732270246926</v>
      </c>
      <c r="V339" s="317">
        <f>V338/V337</f>
        <v>0.68404732270246926</v>
      </c>
      <c r="W339" s="317">
        <f>W338/W337</f>
        <v>0.68404732270246937</v>
      </c>
      <c r="Y339" s="318"/>
      <c r="Z339" s="319"/>
      <c r="AB339" s="318"/>
      <c r="AC339" s="319"/>
      <c r="AE339" s="318"/>
      <c r="AF339" s="319"/>
      <c r="AH339" s="318"/>
      <c r="AI339" s="319"/>
      <c r="AL339" s="320"/>
    </row>
    <row r="340" spans="1:38" x14ac:dyDescent="0.2">
      <c r="A340" s="57">
        <v>1</v>
      </c>
      <c r="B340" s="40" t="s">
        <v>10</v>
      </c>
      <c r="C340" s="28" t="str">
        <f>VLOOKUP(B340,Valores!$A$2:$F$223,5,FALSE)</f>
        <v>unid.</v>
      </c>
      <c r="D340" s="279">
        <v>1</v>
      </c>
      <c r="E340" s="178">
        <f>EXP(10.90679)*POWER(Resumo!$C$43,0.38282)*POWER(Resumo!$D$43,0.00247)*POWER(Resumo!$E$43,0.45363)*(IF(Resumo!$F$43="ONAN/ONAF",0.8,IF(Resumo!$F$43="ONAN/ONAF/ONAF",1,1.1)))*1.024659*(1+Valores!$H$164)*(1+Valores!$I$164)*(1+Valores!$J$164)*VLOOKUP(VLOOKUP($B340,Indices_Poder!$B$5:$E$250,3,FALSE),Indices_Poder!$G$6:$N$28,8,FALSE)</f>
        <v>6615298.5628095977</v>
      </c>
      <c r="F340" s="289">
        <f>$E340*VLOOKUP(F$339,Regional!$A$2:$B$7,2,FALSE)</f>
        <v>6697989.7948447177</v>
      </c>
      <c r="G340" s="289">
        <f>$E340*VLOOKUP(G$339,Regional!$A$2:$B$7,2,FALSE)</f>
        <v>6437347.0314700194</v>
      </c>
      <c r="H340" s="289">
        <f>$E340*VLOOKUP(H$339,Regional!$A$2:$B$7,2,FALSE)</f>
        <v>6793911.6240054565</v>
      </c>
      <c r="I340" s="289">
        <f>$E340*VLOOKUP(I$339,Regional!$A$2:$B$7,2,FALSE)</f>
        <v>6653667.2944738939</v>
      </c>
      <c r="J340" s="290">
        <f>$E340*VLOOKUP(J$339,Regional!$A$2:$B$7,2,FALSE)</f>
        <v>6711881.9218266178</v>
      </c>
      <c r="K340" s="96">
        <f>D340*E340</f>
        <v>6615298.5628095977</v>
      </c>
      <c r="L340" s="58">
        <f>D340*F340</f>
        <v>6697989.7948447177</v>
      </c>
      <c r="M340" s="58">
        <f>D340*G340</f>
        <v>6437347.0314700194</v>
      </c>
      <c r="N340" s="58">
        <f>D340*H340</f>
        <v>6793911.6240054565</v>
      </c>
      <c r="O340" s="58">
        <f>D340*I340</f>
        <v>6653667.2944738939</v>
      </c>
      <c r="P340" s="59">
        <f>D340*J340</f>
        <v>6711881.9218266178</v>
      </c>
      <c r="Q340" s="330">
        <f>VLOOKUP(B340,Valores!$A$2:$O$300,14,FALSE)</f>
        <v>2.86E-2</v>
      </c>
      <c r="R340" s="330" t="str">
        <f>VLOOKUP(B340,Valores!$A$2:$O$300,15,FALSE)</f>
        <v>UAR</v>
      </c>
      <c r="S340" s="322">
        <f>IF($R340="UAR",L340*S$339,0)</f>
        <v>4581741.9866519906</v>
      </c>
      <c r="T340" s="322">
        <f t="shared" ref="T340:T353" si="307">IF($R340="UAR",M340*T$339,0)</f>
        <v>4403450.0021837549</v>
      </c>
      <c r="U340" s="322">
        <f t="shared" ref="U340:U353" si="308">IF($R340="UAR",N340*U$339,0)</f>
        <v>4647357.0570781175</v>
      </c>
      <c r="V340" s="322">
        <f t="shared" ref="V340:V353" si="309">IF($R340="UAR",O340*V$339,0)</f>
        <v>4551423.2989378497</v>
      </c>
      <c r="W340" s="322">
        <f t="shared" ref="W340:W353" si="310">IF($R340="UAR",P340*W$339,0)</f>
        <v>4591244.8589206031</v>
      </c>
      <c r="Y340" s="3">
        <f t="shared" ref="Y340:Y353" si="311">L340+S340</f>
        <v>11279731.781496707</v>
      </c>
      <c r="Z340" s="323">
        <f t="shared" ref="Z340:Z353" si="312">IF($Q340="rateio",0,Y340*$Q340)</f>
        <v>322600.32895080582</v>
      </c>
      <c r="AB340" s="3">
        <f t="shared" ref="AB340:AB353" si="313">M340+T340</f>
        <v>10840797.033653773</v>
      </c>
      <c r="AC340" s="323">
        <f t="shared" ref="AC340:AC353" si="314">IF($Q340="rateio",0,AB340*$Q340)</f>
        <v>310046.7951624979</v>
      </c>
      <c r="AE340" s="3">
        <f t="shared" ref="AE340:AE353" si="315">N340+U340</f>
        <v>11441268.681083575</v>
      </c>
      <c r="AF340" s="323">
        <f t="shared" ref="AF340:AF353" si="316">IF($Q340="rateio",0,AE340*$Q340)</f>
        <v>327220.28427899024</v>
      </c>
      <c r="AH340" s="3">
        <f t="shared" ref="AH340:AH353" si="317">V340+O340</f>
        <v>11205090.593411744</v>
      </c>
      <c r="AI340" s="323">
        <f t="shared" ref="AI340:AI353" si="318">IF($Q340="rateio",0,AH340*$Q340)</f>
        <v>320465.59097157588</v>
      </c>
      <c r="AK340" s="3">
        <f t="shared" ref="AK340:AK353" si="319">P340+W340</f>
        <v>11303126.78074722</v>
      </c>
      <c r="AL340" s="323">
        <f t="shared" ref="AL340:AL353" si="320">IF($Q340="rateio",0,AK340*$Q340)</f>
        <v>323269.42592937051</v>
      </c>
    </row>
    <row r="341" spans="1:38" x14ac:dyDescent="0.2">
      <c r="A341" s="61">
        <v>2</v>
      </c>
      <c r="B341" s="28" t="s">
        <v>410</v>
      </c>
      <c r="C341" s="28" t="str">
        <f>VLOOKUP(B341,Valores!$A$2:$F$223,5,FALSE)</f>
        <v>unid.</v>
      </c>
      <c r="D341" s="281">
        <v>0</v>
      </c>
      <c r="E341" s="209">
        <f>VLOOKUP($B341,Valores!$A$2:$G$300,6,FALSE)*VLOOKUP(VLOOKUP($B341,Indices_Poder!$B$5:$E$250,3,FALSE),Indices_Poder!$G$6:$N$28,4,FALSE)</f>
        <v>1568.6315587113145</v>
      </c>
      <c r="F341" s="289">
        <f>$E341*VLOOKUP(F$339,Regional!$A$2:$B$7,2,FALSE)</f>
        <v>1588.2394531952059</v>
      </c>
      <c r="G341" s="289">
        <f>$E341*VLOOKUP(G$339,Regional!$A$2:$B$7,2,FALSE)</f>
        <v>1526.4353697819802</v>
      </c>
      <c r="H341" s="289">
        <f>$E341*VLOOKUP(H$339,Regional!$A$2:$B$7,2,FALSE)</f>
        <v>1610.9846107965197</v>
      </c>
      <c r="I341" s="289">
        <f>$E341*VLOOKUP(I$339,Regional!$A$2:$B$7,2,FALSE)</f>
        <v>1577.7296217518401</v>
      </c>
      <c r="J341" s="290">
        <f>$E341*VLOOKUP(J$339,Regional!$A$2:$B$7,2,FALSE)</f>
        <v>1591.5335794684995</v>
      </c>
      <c r="K341" s="97">
        <f t="shared" ref="K341:K353" si="321">D341*E341</f>
        <v>0</v>
      </c>
      <c r="L341" s="63">
        <f t="shared" ref="L341:L353" si="322">$D341*F341</f>
        <v>0</v>
      </c>
      <c r="M341" s="63">
        <f t="shared" ref="M341:M353" si="323">$D341*G341</f>
        <v>0</v>
      </c>
      <c r="N341" s="63">
        <f t="shared" ref="N341:N353" si="324">$D341*H341</f>
        <v>0</v>
      </c>
      <c r="O341" s="63">
        <f t="shared" ref="O341:O353" si="325">$D341*I341</f>
        <v>0</v>
      </c>
      <c r="P341" s="64">
        <f t="shared" ref="P341:P353" si="326">$D341*J341</f>
        <v>0</v>
      </c>
      <c r="Q341" s="330">
        <f>VLOOKUP(B341,Valores!$A$2:$O$300,14,FALSE)</f>
        <v>2.7E-2</v>
      </c>
      <c r="R341" s="330" t="str">
        <f>VLOOKUP(B341,Valores!$A$2:$O$300,15,FALSE)</f>
        <v>COM</v>
      </c>
      <c r="S341" s="322">
        <f t="shared" ref="S341:S353" si="327">IF($R341="UAR",L341*S$339,0)</f>
        <v>0</v>
      </c>
      <c r="T341" s="322">
        <f t="shared" si="307"/>
        <v>0</v>
      </c>
      <c r="U341" s="322">
        <f t="shared" si="308"/>
        <v>0</v>
      </c>
      <c r="V341" s="322">
        <f t="shared" si="309"/>
        <v>0</v>
      </c>
      <c r="W341" s="322">
        <f t="shared" si="310"/>
        <v>0</v>
      </c>
      <c r="Y341" s="3">
        <f t="shared" si="311"/>
        <v>0</v>
      </c>
      <c r="Z341" s="323">
        <f t="shared" si="312"/>
        <v>0</v>
      </c>
      <c r="AB341" s="3">
        <f t="shared" si="313"/>
        <v>0</v>
      </c>
      <c r="AC341" s="323">
        <f t="shared" si="314"/>
        <v>0</v>
      </c>
      <c r="AE341" s="3">
        <f t="shared" si="315"/>
        <v>0</v>
      </c>
      <c r="AF341" s="323">
        <f t="shared" si="316"/>
        <v>0</v>
      </c>
      <c r="AH341" s="3">
        <f t="shared" si="317"/>
        <v>0</v>
      </c>
      <c r="AI341" s="323">
        <f t="shared" si="318"/>
        <v>0</v>
      </c>
      <c r="AK341" s="3">
        <f t="shared" si="319"/>
        <v>0</v>
      </c>
      <c r="AL341" s="323">
        <f t="shared" si="320"/>
        <v>0</v>
      </c>
    </row>
    <row r="342" spans="1:38" x14ac:dyDescent="0.2">
      <c r="A342" s="61">
        <v>3</v>
      </c>
      <c r="B342" s="28" t="s">
        <v>408</v>
      </c>
      <c r="C342" s="28" t="str">
        <f>VLOOKUP(B342,Valores!$A$2:$F$223,5,FALSE)</f>
        <v>unid.</v>
      </c>
      <c r="D342" s="281">
        <v>0</v>
      </c>
      <c r="E342" s="209">
        <f>VLOOKUP($B342,Valores!$A$2:$G$300,6,FALSE)*VLOOKUP(VLOOKUP($B342,Indices_Poder!$B$5:$E$250,3,FALSE),Indices_Poder!$G$6:$N$28,4,FALSE)</f>
        <v>1568.6315587113145</v>
      </c>
      <c r="F342" s="289">
        <f>$E342*VLOOKUP(F$339,Regional!$A$2:$B$7,2,FALSE)</f>
        <v>1588.2394531952059</v>
      </c>
      <c r="G342" s="289">
        <f>$E342*VLOOKUP(G$339,Regional!$A$2:$B$7,2,FALSE)</f>
        <v>1526.4353697819802</v>
      </c>
      <c r="H342" s="289">
        <f>$E342*VLOOKUP(H$339,Regional!$A$2:$B$7,2,FALSE)</f>
        <v>1610.9846107965197</v>
      </c>
      <c r="I342" s="289">
        <f>$E342*VLOOKUP(I$339,Regional!$A$2:$B$7,2,FALSE)</f>
        <v>1577.7296217518401</v>
      </c>
      <c r="J342" s="290">
        <f>$E342*VLOOKUP(J$339,Regional!$A$2:$B$7,2,FALSE)</f>
        <v>1591.5335794684995</v>
      </c>
      <c r="K342" s="97">
        <f t="shared" si="321"/>
        <v>0</v>
      </c>
      <c r="L342" s="63">
        <f t="shared" si="322"/>
        <v>0</v>
      </c>
      <c r="M342" s="63">
        <f t="shared" si="323"/>
        <v>0</v>
      </c>
      <c r="N342" s="63">
        <f t="shared" si="324"/>
        <v>0</v>
      </c>
      <c r="O342" s="63">
        <f t="shared" si="325"/>
        <v>0</v>
      </c>
      <c r="P342" s="64">
        <f t="shared" si="326"/>
        <v>0</v>
      </c>
      <c r="Q342" s="330">
        <f>VLOOKUP(B342,Valores!$A$2:$O$300,14,FALSE)</f>
        <v>2.7E-2</v>
      </c>
      <c r="R342" s="330" t="str">
        <f>VLOOKUP(B342,Valores!$A$2:$O$300,15,FALSE)</f>
        <v>COM</v>
      </c>
      <c r="S342" s="322">
        <f t="shared" si="327"/>
        <v>0</v>
      </c>
      <c r="T342" s="322">
        <f t="shared" si="307"/>
        <v>0</v>
      </c>
      <c r="U342" s="322">
        <f t="shared" si="308"/>
        <v>0</v>
      </c>
      <c r="V342" s="322">
        <f t="shared" si="309"/>
        <v>0</v>
      </c>
      <c r="W342" s="322">
        <f t="shared" si="310"/>
        <v>0</v>
      </c>
      <c r="Y342" s="3">
        <f t="shared" si="311"/>
        <v>0</v>
      </c>
      <c r="Z342" s="323">
        <f t="shared" si="312"/>
        <v>0</v>
      </c>
      <c r="AB342" s="3">
        <f t="shared" si="313"/>
        <v>0</v>
      </c>
      <c r="AC342" s="323">
        <f t="shared" si="314"/>
        <v>0</v>
      </c>
      <c r="AE342" s="3">
        <f t="shared" si="315"/>
        <v>0</v>
      </c>
      <c r="AF342" s="323">
        <f t="shared" si="316"/>
        <v>0</v>
      </c>
      <c r="AH342" s="3">
        <f t="shared" si="317"/>
        <v>0</v>
      </c>
      <c r="AI342" s="323">
        <f t="shared" si="318"/>
        <v>0</v>
      </c>
      <c r="AK342" s="3">
        <f t="shared" si="319"/>
        <v>0</v>
      </c>
      <c r="AL342" s="323">
        <f t="shared" si="320"/>
        <v>0</v>
      </c>
    </row>
    <row r="343" spans="1:38" x14ac:dyDescent="0.2">
      <c r="A343" s="61">
        <v>4</v>
      </c>
      <c r="B343" s="28" t="s">
        <v>2</v>
      </c>
      <c r="C343" s="28" t="str">
        <f>VLOOKUP(B343,Valores!$A$2:$F$223,5,FALSE)</f>
        <v>unid.</v>
      </c>
      <c r="D343" s="281">
        <v>1</v>
      </c>
      <c r="E343" s="209">
        <f>VLOOKUP($B343,Valores!$A$2:$G$300,6,FALSE)*VLOOKUP(VLOOKUP($B343,Indices_Poder!$B$5:$E$250,3,FALSE),Indices_Poder!$G$6:$N$28,4,FALSE)</f>
        <v>25042.747785145042</v>
      </c>
      <c r="F343" s="289">
        <f>$E343*VLOOKUP(F$339,Regional!$A$2:$B$7,2,FALSE)</f>
        <v>25355.782132459353</v>
      </c>
      <c r="G343" s="289">
        <f>$E343*VLOOKUP(G$339,Regional!$A$2:$B$7,2,FALSE)</f>
        <v>24369.097869724639</v>
      </c>
      <c r="H343" s="289">
        <f>$E343*VLOOKUP(H$339,Regional!$A$2:$B$7,2,FALSE)</f>
        <v>25718.901975343957</v>
      </c>
      <c r="I343" s="289">
        <f>$E343*VLOOKUP(I$339,Regional!$A$2:$B$7,2,FALSE)</f>
        <v>25187.995722298885</v>
      </c>
      <c r="J343" s="290">
        <f>$E343*VLOOKUP(J$339,Regional!$A$2:$B$7,2,FALSE)</f>
        <v>25408.371902808158</v>
      </c>
      <c r="K343" s="97">
        <f>D343*E343</f>
        <v>25042.747785145042</v>
      </c>
      <c r="L343" s="63">
        <f t="shared" si="322"/>
        <v>25355.782132459353</v>
      </c>
      <c r="M343" s="63">
        <f t="shared" si="323"/>
        <v>24369.097869724639</v>
      </c>
      <c r="N343" s="63">
        <f t="shared" si="324"/>
        <v>25718.901975343957</v>
      </c>
      <c r="O343" s="63">
        <f t="shared" si="325"/>
        <v>25187.995722298885</v>
      </c>
      <c r="P343" s="64">
        <f t="shared" si="326"/>
        <v>25408.371902808158</v>
      </c>
      <c r="Q343" s="330">
        <f>VLOOKUP(B343,Valores!$A$2:$O$300,14,FALSE)</f>
        <v>0.04</v>
      </c>
      <c r="R343" s="330" t="str">
        <f>VLOOKUP(B343,Valores!$A$2:$O$300,15,FALSE)</f>
        <v>UAR</v>
      </c>
      <c r="S343" s="322">
        <f t="shared" si="327"/>
        <v>17344.554882735927</v>
      </c>
      <c r="T343" s="322">
        <f t="shared" si="307"/>
        <v>16669.616154459585</v>
      </c>
      <c r="U343" s="322">
        <f t="shared" si="308"/>
        <v>17592.946039081282</v>
      </c>
      <c r="V343" s="322">
        <f t="shared" si="309"/>
        <v>17229.7810380798</v>
      </c>
      <c r="W343" s="322">
        <f t="shared" si="310"/>
        <v>17380.528774344566</v>
      </c>
      <c r="Y343" s="3">
        <f t="shared" si="311"/>
        <v>42700.337015195284</v>
      </c>
      <c r="Z343" s="323">
        <f t="shared" si="312"/>
        <v>1708.0134806078113</v>
      </c>
      <c r="AB343" s="3">
        <f t="shared" si="313"/>
        <v>41038.714024184228</v>
      </c>
      <c r="AC343" s="323">
        <f t="shared" si="314"/>
        <v>1641.5485609673692</v>
      </c>
      <c r="AE343" s="3">
        <f t="shared" si="315"/>
        <v>43311.848014425239</v>
      </c>
      <c r="AF343" s="323">
        <f t="shared" si="316"/>
        <v>1732.4739205770095</v>
      </c>
      <c r="AH343" s="3">
        <f t="shared" si="317"/>
        <v>42417.776760378685</v>
      </c>
      <c r="AI343" s="323">
        <f t="shared" si="318"/>
        <v>1696.7110704151473</v>
      </c>
      <c r="AK343" s="3">
        <f t="shared" si="319"/>
        <v>42788.90067715272</v>
      </c>
      <c r="AL343" s="323">
        <f t="shared" si="320"/>
        <v>1711.5560270861088</v>
      </c>
    </row>
    <row r="344" spans="1:38" x14ac:dyDescent="0.2">
      <c r="A344" s="61">
        <v>5</v>
      </c>
      <c r="B344" s="28" t="s">
        <v>249</v>
      </c>
      <c r="C344" s="28" t="str">
        <f>VLOOKUP(B344,Valores!$A$2:$F$223,5,FALSE)</f>
        <v>kg</v>
      </c>
      <c r="D344" s="281">
        <v>0</v>
      </c>
      <c r="E344" s="209">
        <f>VLOOKUP($B344,Valores!$A$2:$G$300,6,FALSE)*VLOOKUP(VLOOKUP($B344,Indices_Poder!$B$5:$E$250,3,FALSE),Indices_Poder!$G$6:$N$28,4,FALSE)</f>
        <v>63.149084067654321</v>
      </c>
      <c r="F344" s="289">
        <f>$E344*VLOOKUP(F$339,Regional!$A$2:$B$7,2,FALSE)</f>
        <v>63.9384476185</v>
      </c>
      <c r="G344" s="289">
        <f>$E344*VLOOKUP(G$339,Regional!$A$2:$B$7,2,FALSE)</f>
        <v>61.450373706234416</v>
      </c>
      <c r="H344" s="289">
        <f>$E344*VLOOKUP(H$339,Regional!$A$2:$B$7,2,FALSE)</f>
        <v>64.854109337480978</v>
      </c>
      <c r="I344" s="289">
        <f>$E344*VLOOKUP(I$339,Regional!$A$2:$B$7,2,FALSE)</f>
        <v>63.51534875524672</v>
      </c>
      <c r="J344" s="290">
        <f>$E344*VLOOKUP(J$339,Regional!$A$2:$B$7,2,FALSE)</f>
        <v>64.071060695042078</v>
      </c>
      <c r="K344" s="97">
        <f t="shared" si="321"/>
        <v>0</v>
      </c>
      <c r="L344" s="63">
        <f t="shared" si="322"/>
        <v>0</v>
      </c>
      <c r="M344" s="63">
        <f t="shared" si="323"/>
        <v>0</v>
      </c>
      <c r="N344" s="63">
        <f t="shared" si="324"/>
        <v>0</v>
      </c>
      <c r="O344" s="63">
        <f t="shared" si="325"/>
        <v>0</v>
      </c>
      <c r="P344" s="64">
        <f t="shared" si="326"/>
        <v>0</v>
      </c>
      <c r="Q344" s="330">
        <f>VLOOKUP(B344,Valores!$A$2:$O$300,14,FALSE)</f>
        <v>2.5000000000000001E-2</v>
      </c>
      <c r="R344" s="330" t="str">
        <f>VLOOKUP(B344,Valores!$A$2:$O$300,15,FALSE)</f>
        <v>UAR</v>
      </c>
      <c r="S344" s="322">
        <f t="shared" si="327"/>
        <v>0</v>
      </c>
      <c r="T344" s="322">
        <f t="shared" si="307"/>
        <v>0</v>
      </c>
      <c r="U344" s="322">
        <f t="shared" si="308"/>
        <v>0</v>
      </c>
      <c r="V344" s="322">
        <f t="shared" si="309"/>
        <v>0</v>
      </c>
      <c r="W344" s="322">
        <f t="shared" si="310"/>
        <v>0</v>
      </c>
      <c r="Y344" s="3">
        <f t="shared" si="311"/>
        <v>0</v>
      </c>
      <c r="Z344" s="323">
        <f t="shared" si="312"/>
        <v>0</v>
      </c>
      <c r="AB344" s="3">
        <f t="shared" si="313"/>
        <v>0</v>
      </c>
      <c r="AC344" s="323">
        <f t="shared" si="314"/>
        <v>0</v>
      </c>
      <c r="AE344" s="3">
        <f t="shared" si="315"/>
        <v>0</v>
      </c>
      <c r="AF344" s="323">
        <f t="shared" si="316"/>
        <v>0</v>
      </c>
      <c r="AH344" s="3">
        <f t="shared" si="317"/>
        <v>0</v>
      </c>
      <c r="AI344" s="323">
        <f t="shared" si="318"/>
        <v>0</v>
      </c>
      <c r="AK344" s="3">
        <f t="shared" si="319"/>
        <v>0</v>
      </c>
      <c r="AL344" s="323">
        <f t="shared" si="320"/>
        <v>0</v>
      </c>
    </row>
    <row r="345" spans="1:38" x14ac:dyDescent="0.2">
      <c r="A345" s="61">
        <v>6</v>
      </c>
      <c r="B345" s="28" t="s">
        <v>4</v>
      </c>
      <c r="C345" s="28" t="str">
        <f>VLOOKUP(B345,Valores!$A$2:$F$223,5,FALSE)</f>
        <v>kg</v>
      </c>
      <c r="D345" s="281">
        <v>0</v>
      </c>
      <c r="E345" s="209">
        <f>VLOOKUP($B345,Valores!$A$2:$G$300,6,FALSE)*VLOOKUP(VLOOKUP($B345,Indices_Poder!$B$5:$E$250,3,FALSE),Indices_Poder!$G$6:$N$28,4,FALSE)</f>
        <v>50.884983367545722</v>
      </c>
      <c r="F345" s="289">
        <f>$E345*VLOOKUP(F$339,Regional!$A$2:$B$7,2,FALSE)</f>
        <v>51.521045659640038</v>
      </c>
      <c r="G345" s="289">
        <f>$E345*VLOOKUP(G$339,Regional!$A$2:$B$7,2,FALSE)</f>
        <v>49.516177314958739</v>
      </c>
      <c r="H345" s="289">
        <f>$E345*VLOOKUP(H$339,Regional!$A$2:$B$7,2,FALSE)</f>
        <v>52.258877918469452</v>
      </c>
      <c r="I345" s="289">
        <f>$E345*VLOOKUP(I$339,Regional!$A$2:$B$7,2,FALSE)</f>
        <v>51.180116271077488</v>
      </c>
      <c r="J345" s="290">
        <f>$E345*VLOOKUP(J$339,Regional!$A$2:$B$7,2,FALSE)</f>
        <v>51.62790412471189</v>
      </c>
      <c r="K345" s="97">
        <f t="shared" si="321"/>
        <v>0</v>
      </c>
      <c r="L345" s="63">
        <f t="shared" si="322"/>
        <v>0</v>
      </c>
      <c r="M345" s="63">
        <f t="shared" si="323"/>
        <v>0</v>
      </c>
      <c r="N345" s="63">
        <f t="shared" si="324"/>
        <v>0</v>
      </c>
      <c r="O345" s="63">
        <f t="shared" si="325"/>
        <v>0</v>
      </c>
      <c r="P345" s="64">
        <f t="shared" si="326"/>
        <v>0</v>
      </c>
      <c r="Q345" s="330" t="str">
        <f>VLOOKUP(B345,Valores!$A$2:$O$300,14,FALSE)</f>
        <v>Rateio</v>
      </c>
      <c r="R345" s="330" t="str">
        <f>VLOOKUP(B345,Valores!$A$2:$O$300,15,FALSE)</f>
        <v>COM</v>
      </c>
      <c r="S345" s="322">
        <f t="shared" si="327"/>
        <v>0</v>
      </c>
      <c r="T345" s="322">
        <f t="shared" si="307"/>
        <v>0</v>
      </c>
      <c r="U345" s="322">
        <f t="shared" si="308"/>
        <v>0</v>
      </c>
      <c r="V345" s="322">
        <f t="shared" si="309"/>
        <v>0</v>
      </c>
      <c r="W345" s="322">
        <f t="shared" si="310"/>
        <v>0</v>
      </c>
      <c r="Y345" s="3">
        <f t="shared" si="311"/>
        <v>0</v>
      </c>
      <c r="Z345" s="323">
        <f t="shared" si="312"/>
        <v>0</v>
      </c>
      <c r="AB345" s="3">
        <f t="shared" si="313"/>
        <v>0</v>
      </c>
      <c r="AC345" s="323">
        <f t="shared" si="314"/>
        <v>0</v>
      </c>
      <c r="AE345" s="3">
        <f t="shared" si="315"/>
        <v>0</v>
      </c>
      <c r="AF345" s="323">
        <f t="shared" si="316"/>
        <v>0</v>
      </c>
      <c r="AH345" s="3">
        <f t="shared" si="317"/>
        <v>0</v>
      </c>
      <c r="AI345" s="323">
        <f t="shared" si="318"/>
        <v>0</v>
      </c>
      <c r="AK345" s="3">
        <f t="shared" si="319"/>
        <v>0</v>
      </c>
      <c r="AL345" s="323">
        <f t="shared" si="320"/>
        <v>0</v>
      </c>
    </row>
    <row r="346" spans="1:38" x14ac:dyDescent="0.2">
      <c r="A346" s="61">
        <v>7</v>
      </c>
      <c r="B346" s="28" t="s">
        <v>452</v>
      </c>
      <c r="C346" s="28" t="str">
        <f>VLOOKUP(B346,Valores!$A$2:$F$223,5,FALSE)</f>
        <v>unid.</v>
      </c>
      <c r="D346" s="281">
        <v>0</v>
      </c>
      <c r="E346" s="209">
        <f>VLOOKUP($B346,Valores!$A$2:$G$300,6,FALSE)*VLOOKUP(VLOOKUP($B346,Indices_Poder!$B$5:$E$250,3,FALSE),Indices_Poder!$G$6:$N$28,4,FALSE)</f>
        <v>151.61455081445314</v>
      </c>
      <c r="F346" s="289">
        <f>$E346*VLOOKUP(F$339,Regional!$A$2:$B$7,2,FALSE)</f>
        <v>153.50973269963379</v>
      </c>
      <c r="G346" s="289">
        <f>$E346*VLOOKUP(G$339,Regional!$A$2:$B$7,2,FALSE)</f>
        <v>147.53611939754435</v>
      </c>
      <c r="H346" s="289">
        <f>$E346*VLOOKUP(H$339,Regional!$A$2:$B$7,2,FALSE)</f>
        <v>155.70814368644335</v>
      </c>
      <c r="I346" s="289">
        <f>$E346*VLOOKUP(I$339,Regional!$A$2:$B$7,2,FALSE)</f>
        <v>152.49391520917698</v>
      </c>
      <c r="J346" s="290">
        <f>$E346*VLOOKUP(J$339,Regional!$A$2:$B$7,2,FALSE)</f>
        <v>153.82812325634416</v>
      </c>
      <c r="K346" s="97">
        <f t="shared" si="321"/>
        <v>0</v>
      </c>
      <c r="L346" s="63">
        <f t="shared" si="322"/>
        <v>0</v>
      </c>
      <c r="M346" s="63">
        <f t="shared" si="323"/>
        <v>0</v>
      </c>
      <c r="N346" s="63">
        <f t="shared" si="324"/>
        <v>0</v>
      </c>
      <c r="O346" s="63">
        <f t="shared" si="325"/>
        <v>0</v>
      </c>
      <c r="P346" s="64">
        <f t="shared" si="326"/>
        <v>0</v>
      </c>
      <c r="Q346" s="330">
        <f>VLOOKUP(B346,Valores!$A$2:$O$300,14,FALSE)</f>
        <v>2.5000000000000001E-2</v>
      </c>
      <c r="R346" s="330" t="str">
        <f>VLOOKUP(B346,Valores!$A$2:$O$300,15,FALSE)</f>
        <v>COM</v>
      </c>
      <c r="S346" s="322">
        <f t="shared" si="327"/>
        <v>0</v>
      </c>
      <c r="T346" s="322">
        <f t="shared" si="307"/>
        <v>0</v>
      </c>
      <c r="U346" s="322">
        <f t="shared" si="308"/>
        <v>0</v>
      </c>
      <c r="V346" s="322">
        <f t="shared" si="309"/>
        <v>0</v>
      </c>
      <c r="W346" s="322">
        <f t="shared" si="310"/>
        <v>0</v>
      </c>
      <c r="Y346" s="3">
        <f t="shared" si="311"/>
        <v>0</v>
      </c>
      <c r="Z346" s="323">
        <f t="shared" si="312"/>
        <v>0</v>
      </c>
      <c r="AB346" s="3">
        <f t="shared" si="313"/>
        <v>0</v>
      </c>
      <c r="AC346" s="323">
        <f t="shared" si="314"/>
        <v>0</v>
      </c>
      <c r="AE346" s="3">
        <f t="shared" si="315"/>
        <v>0</v>
      </c>
      <c r="AF346" s="323">
        <f t="shared" si="316"/>
        <v>0</v>
      </c>
      <c r="AH346" s="3">
        <f t="shared" si="317"/>
        <v>0</v>
      </c>
      <c r="AI346" s="323">
        <f t="shared" si="318"/>
        <v>0</v>
      </c>
      <c r="AK346" s="3">
        <f t="shared" si="319"/>
        <v>0</v>
      </c>
      <c r="AL346" s="323">
        <f t="shared" si="320"/>
        <v>0</v>
      </c>
    </row>
    <row r="347" spans="1:38" x14ac:dyDescent="0.2">
      <c r="A347" s="61">
        <v>8</v>
      </c>
      <c r="B347" s="28" t="s">
        <v>394</v>
      </c>
      <c r="C347" s="28" t="str">
        <f>VLOOKUP(B347,Valores!$A$2:$F$223,5,FALSE)</f>
        <v>kg</v>
      </c>
      <c r="D347" s="281">
        <v>0</v>
      </c>
      <c r="E347" s="209">
        <f>VLOOKUP($B347,Valores!$A$2:$G$300,6,FALSE)*VLOOKUP(VLOOKUP($B347,Indices_Poder!$B$5:$E$250,3,FALSE),Indices_Poder!$G$6:$N$28,4,FALSE)</f>
        <v>46.114880431832724</v>
      </c>
      <c r="F347" s="289">
        <f>$E347*VLOOKUP(F$339,Regional!$A$2:$B$7,2,FALSE)</f>
        <v>46.691316437230633</v>
      </c>
      <c r="G347" s="289">
        <f>$E347*VLOOKUP(G$339,Regional!$A$2:$B$7,2,FALSE)</f>
        <v>44.87439014821642</v>
      </c>
      <c r="H347" s="289">
        <f>$E347*VLOOKUP(H$339,Regional!$A$2:$B$7,2,FALSE)</f>
        <v>47.359982203492201</v>
      </c>
      <c r="I347" s="289">
        <f>$E347*VLOOKUP(I$339,Regional!$A$2:$B$7,2,FALSE)</f>
        <v>46.382346738337354</v>
      </c>
      <c r="J347" s="290">
        <f>$E347*VLOOKUP(J$339,Regional!$A$2:$B$7,2,FALSE)</f>
        <v>46.788157686137481</v>
      </c>
      <c r="K347" s="97">
        <f>D347*E347</f>
        <v>0</v>
      </c>
      <c r="L347" s="63">
        <f t="shared" si="322"/>
        <v>0</v>
      </c>
      <c r="M347" s="63">
        <f t="shared" si="323"/>
        <v>0</v>
      </c>
      <c r="N347" s="63">
        <f t="shared" si="324"/>
        <v>0</v>
      </c>
      <c r="O347" s="63">
        <f t="shared" si="325"/>
        <v>0</v>
      </c>
      <c r="P347" s="64">
        <f t="shared" si="326"/>
        <v>0</v>
      </c>
      <c r="Q347" s="330">
        <f>VLOOKUP(B347,Valores!$A$2:$O$300,14,FALSE)</f>
        <v>3.1300000000000001E-2</v>
      </c>
      <c r="R347" s="330" t="str">
        <f>VLOOKUP(B347,Valores!$A$2:$O$300,15,FALSE)</f>
        <v>UAR</v>
      </c>
      <c r="S347" s="322">
        <f t="shared" si="327"/>
        <v>0</v>
      </c>
      <c r="T347" s="322">
        <f t="shared" si="307"/>
        <v>0</v>
      </c>
      <c r="U347" s="322">
        <f t="shared" si="308"/>
        <v>0</v>
      </c>
      <c r="V347" s="322">
        <f t="shared" si="309"/>
        <v>0</v>
      </c>
      <c r="W347" s="322">
        <f t="shared" si="310"/>
        <v>0</v>
      </c>
      <c r="Y347" s="3">
        <f t="shared" si="311"/>
        <v>0</v>
      </c>
      <c r="Z347" s="323">
        <f t="shared" si="312"/>
        <v>0</v>
      </c>
      <c r="AB347" s="3">
        <f t="shared" si="313"/>
        <v>0</v>
      </c>
      <c r="AC347" s="323">
        <f t="shared" si="314"/>
        <v>0</v>
      </c>
      <c r="AE347" s="3">
        <f t="shared" si="315"/>
        <v>0</v>
      </c>
      <c r="AF347" s="323">
        <f t="shared" si="316"/>
        <v>0</v>
      </c>
      <c r="AH347" s="3">
        <f t="shared" si="317"/>
        <v>0</v>
      </c>
      <c r="AI347" s="323">
        <f t="shared" si="318"/>
        <v>0</v>
      </c>
      <c r="AK347" s="3">
        <f t="shared" si="319"/>
        <v>0</v>
      </c>
      <c r="AL347" s="323">
        <f t="shared" si="320"/>
        <v>0</v>
      </c>
    </row>
    <row r="348" spans="1:38" x14ac:dyDescent="0.2">
      <c r="A348" s="61">
        <v>9</v>
      </c>
      <c r="B348" s="28" t="s">
        <v>395</v>
      </c>
      <c r="C348" s="28" t="str">
        <f>VLOOKUP(B348,Valores!$A$2:$F$223,5,FALSE)</f>
        <v>kg</v>
      </c>
      <c r="D348" s="281">
        <v>0</v>
      </c>
      <c r="E348" s="209">
        <f>VLOOKUP($B348,Valores!$A$2:$G$300,6,FALSE)*VLOOKUP(VLOOKUP($B348,Indices_Poder!$B$5:$E$250,3,FALSE),Indices_Poder!$G$6:$N$28,4,FALSE)</f>
        <v>46.114880431832724</v>
      </c>
      <c r="F348" s="289">
        <f>$E348*VLOOKUP(F$339,Regional!$A$2:$B$7,2,FALSE)</f>
        <v>46.691316437230633</v>
      </c>
      <c r="G348" s="289">
        <f>$E348*VLOOKUP(G$339,Regional!$A$2:$B$7,2,FALSE)</f>
        <v>44.87439014821642</v>
      </c>
      <c r="H348" s="289">
        <f>$E348*VLOOKUP(H$339,Regional!$A$2:$B$7,2,FALSE)</f>
        <v>47.359982203492201</v>
      </c>
      <c r="I348" s="289">
        <f>$E348*VLOOKUP(I$339,Regional!$A$2:$B$7,2,FALSE)</f>
        <v>46.382346738337354</v>
      </c>
      <c r="J348" s="290">
        <f>$E348*VLOOKUP(J$339,Regional!$A$2:$B$7,2,FALSE)</f>
        <v>46.788157686137481</v>
      </c>
      <c r="K348" s="97">
        <f t="shared" si="321"/>
        <v>0</v>
      </c>
      <c r="L348" s="63">
        <f t="shared" si="322"/>
        <v>0</v>
      </c>
      <c r="M348" s="63">
        <f t="shared" si="323"/>
        <v>0</v>
      </c>
      <c r="N348" s="63">
        <f t="shared" si="324"/>
        <v>0</v>
      </c>
      <c r="O348" s="63">
        <f t="shared" si="325"/>
        <v>0</v>
      </c>
      <c r="P348" s="64">
        <f t="shared" si="326"/>
        <v>0</v>
      </c>
      <c r="Q348" s="330">
        <f>VLOOKUP(B348,Valores!$A$2:$O$300,14,FALSE)</f>
        <v>3.1300000000000001E-2</v>
      </c>
      <c r="R348" s="330" t="str">
        <f>VLOOKUP(B348,Valores!$A$2:$O$300,15,FALSE)</f>
        <v>UAR</v>
      </c>
      <c r="S348" s="322">
        <f t="shared" si="327"/>
        <v>0</v>
      </c>
      <c r="T348" s="322">
        <f t="shared" si="307"/>
        <v>0</v>
      </c>
      <c r="U348" s="322">
        <f t="shared" si="308"/>
        <v>0</v>
      </c>
      <c r="V348" s="322">
        <f t="shared" si="309"/>
        <v>0</v>
      </c>
      <c r="W348" s="322">
        <f t="shared" si="310"/>
        <v>0</v>
      </c>
      <c r="Y348" s="3">
        <f t="shared" si="311"/>
        <v>0</v>
      </c>
      <c r="Z348" s="323">
        <f t="shared" si="312"/>
        <v>0</v>
      </c>
      <c r="AB348" s="3">
        <f t="shared" si="313"/>
        <v>0</v>
      </c>
      <c r="AC348" s="323">
        <f t="shared" si="314"/>
        <v>0</v>
      </c>
      <c r="AE348" s="3">
        <f t="shared" si="315"/>
        <v>0</v>
      </c>
      <c r="AF348" s="323">
        <f t="shared" si="316"/>
        <v>0</v>
      </c>
      <c r="AH348" s="3">
        <f t="shared" si="317"/>
        <v>0</v>
      </c>
      <c r="AI348" s="323">
        <f t="shared" si="318"/>
        <v>0</v>
      </c>
      <c r="AK348" s="3">
        <f t="shared" si="319"/>
        <v>0</v>
      </c>
      <c r="AL348" s="323">
        <f t="shared" si="320"/>
        <v>0</v>
      </c>
    </row>
    <row r="349" spans="1:38" x14ac:dyDescent="0.2">
      <c r="A349" s="61">
        <v>10</v>
      </c>
      <c r="B349" s="28" t="s">
        <v>415</v>
      </c>
      <c r="C349" s="28" t="str">
        <f>VLOOKUP(B349,Valores!$A$2:$F$223,5,FALSE)</f>
        <v>m³</v>
      </c>
      <c r="D349" s="281">
        <v>25.2</v>
      </c>
      <c r="E349" s="209">
        <f>VLOOKUP($B349,Valores!$A$2:$G$300,6,FALSE)*VLOOKUP(VLOOKUP($B349,Indices_Poder!$B$5:$E$250,3,FALSE),Indices_Poder!$G$6:$N$28,4,FALSE)</f>
        <v>3532.8480140991414</v>
      </c>
      <c r="F349" s="289">
        <f>$E349*VLOOKUP(F$339,Regional!$A$2:$B$7,2,FALSE)</f>
        <v>3577.0086142753808</v>
      </c>
      <c r="G349" s="289">
        <f>$E349*VLOOKUP(G$339,Regional!$A$2:$B$7,2,FALSE)</f>
        <v>3437.8144025198744</v>
      </c>
      <c r="H349" s="289">
        <f>$E349*VLOOKUP(H$339,Regional!$A$2:$B$7,2,FALSE)</f>
        <v>3628.2349104798182</v>
      </c>
      <c r="I349" s="289">
        <f>$E349*VLOOKUP(I$339,Regional!$A$2:$B$7,2,FALSE)</f>
        <v>3553.3385325809168</v>
      </c>
      <c r="J349" s="290">
        <f>$E349*VLOOKUP(J$339,Regional!$A$2:$B$7,2,FALSE)</f>
        <v>3584.4275951049885</v>
      </c>
      <c r="K349" s="97">
        <f t="shared" si="321"/>
        <v>89027.769955298369</v>
      </c>
      <c r="L349" s="63">
        <f t="shared" si="322"/>
        <v>90140.61707973959</v>
      </c>
      <c r="M349" s="63">
        <f t="shared" si="323"/>
        <v>86632.922943500831</v>
      </c>
      <c r="N349" s="63">
        <f t="shared" si="324"/>
        <v>91431.51974409142</v>
      </c>
      <c r="O349" s="63">
        <f t="shared" si="325"/>
        <v>89544.131021039095</v>
      </c>
      <c r="P349" s="64">
        <f t="shared" si="326"/>
        <v>90327.575396645712</v>
      </c>
      <c r="Q349" s="330">
        <f>VLOOKUP(B349,Valores!$A$2:$O$300,14,FALSE)</f>
        <v>3.1300000000000001E-2</v>
      </c>
      <c r="R349" s="330" t="str">
        <f>VLOOKUP(B349,Valores!$A$2:$O$300,15,FALSE)</f>
        <v>COM</v>
      </c>
      <c r="S349" s="322">
        <f t="shared" si="327"/>
        <v>0</v>
      </c>
      <c r="T349" s="322">
        <f t="shared" si="307"/>
        <v>0</v>
      </c>
      <c r="U349" s="322">
        <f t="shared" si="308"/>
        <v>0</v>
      </c>
      <c r="V349" s="322">
        <f t="shared" si="309"/>
        <v>0</v>
      </c>
      <c r="W349" s="322">
        <f t="shared" si="310"/>
        <v>0</v>
      </c>
      <c r="Y349" s="3">
        <f t="shared" si="311"/>
        <v>90140.61707973959</v>
      </c>
      <c r="Z349" s="323">
        <f t="shared" si="312"/>
        <v>2821.4013145958493</v>
      </c>
      <c r="AB349" s="3">
        <f t="shared" si="313"/>
        <v>86632.922943500831</v>
      </c>
      <c r="AC349" s="323">
        <f t="shared" si="314"/>
        <v>2711.6104881315759</v>
      </c>
      <c r="AE349" s="3">
        <f t="shared" si="315"/>
        <v>91431.51974409142</v>
      </c>
      <c r="AF349" s="323">
        <f t="shared" si="316"/>
        <v>2861.8065679900615</v>
      </c>
      <c r="AH349" s="3">
        <f t="shared" si="317"/>
        <v>89544.131021039095</v>
      </c>
      <c r="AI349" s="323">
        <f t="shared" si="318"/>
        <v>2802.7313009585237</v>
      </c>
      <c r="AK349" s="3">
        <f t="shared" si="319"/>
        <v>90327.575396645712</v>
      </c>
      <c r="AL349" s="323">
        <f t="shared" si="320"/>
        <v>2827.253109915011</v>
      </c>
    </row>
    <row r="350" spans="1:38" x14ac:dyDescent="0.2">
      <c r="A350" s="61">
        <v>11</v>
      </c>
      <c r="B350" s="28" t="s">
        <v>387</v>
      </c>
      <c r="C350" s="28" t="str">
        <f>VLOOKUP(B350,Valores!$A$2:$F$223,5,FALSE)</f>
        <v>m³</v>
      </c>
      <c r="D350" s="280">
        <v>26.91</v>
      </c>
      <c r="E350" s="209">
        <f>VLOOKUP($B350,Valores!$A$2:$G$300,6,FALSE)*VLOOKUP(VLOOKUP($B350,Indices_Poder!$B$5:$E$250,3,FALSE),Indices_Poder!$G$6:$N$28,4,FALSE)</f>
        <v>3532.8480140991414</v>
      </c>
      <c r="F350" s="289">
        <f>$E350*VLOOKUP(F$339,Regional!$A$2:$B$7,2,FALSE)</f>
        <v>3577.0086142753808</v>
      </c>
      <c r="G350" s="289">
        <f>$E350*VLOOKUP(G$339,Regional!$A$2:$B$7,2,FALSE)</f>
        <v>3437.8144025198744</v>
      </c>
      <c r="H350" s="289">
        <f>$E350*VLOOKUP(H$339,Regional!$A$2:$B$7,2,FALSE)</f>
        <v>3628.2349104798182</v>
      </c>
      <c r="I350" s="289">
        <f>$E350*VLOOKUP(I$339,Regional!$A$2:$B$7,2,FALSE)</f>
        <v>3553.3385325809168</v>
      </c>
      <c r="J350" s="290">
        <f>$E350*VLOOKUP(J$339,Regional!$A$2:$B$7,2,FALSE)</f>
        <v>3584.4275951049885</v>
      </c>
      <c r="K350" s="97">
        <f t="shared" si="321"/>
        <v>95068.940059407891</v>
      </c>
      <c r="L350" s="63">
        <f t="shared" si="322"/>
        <v>96257.3018101505</v>
      </c>
      <c r="M350" s="63">
        <f t="shared" si="323"/>
        <v>92511.585571809817</v>
      </c>
      <c r="N350" s="63">
        <f t="shared" si="324"/>
        <v>97635.801441011907</v>
      </c>
      <c r="O350" s="63">
        <f t="shared" si="325"/>
        <v>95620.339911752468</v>
      </c>
      <c r="P350" s="64">
        <f t="shared" si="326"/>
        <v>96456.94658427524</v>
      </c>
      <c r="Q350" s="330">
        <f>VLOOKUP(B350,Valores!$A$2:$O$300,14,FALSE)</f>
        <v>3.1300000000000001E-2</v>
      </c>
      <c r="R350" s="330" t="str">
        <f>VLOOKUP(B350,Valores!$A$2:$O$300,15,FALSE)</f>
        <v>COM</v>
      </c>
      <c r="S350" s="322">
        <f t="shared" si="327"/>
        <v>0</v>
      </c>
      <c r="T350" s="322">
        <f t="shared" si="307"/>
        <v>0</v>
      </c>
      <c r="U350" s="322">
        <f t="shared" si="308"/>
        <v>0</v>
      </c>
      <c r="V350" s="322">
        <f t="shared" si="309"/>
        <v>0</v>
      </c>
      <c r="W350" s="322">
        <f t="shared" si="310"/>
        <v>0</v>
      </c>
      <c r="Y350" s="3">
        <f t="shared" si="311"/>
        <v>96257.3018101505</v>
      </c>
      <c r="Z350" s="323">
        <f t="shared" si="312"/>
        <v>3012.8535466577109</v>
      </c>
      <c r="AB350" s="3">
        <f t="shared" si="313"/>
        <v>92511.585571809817</v>
      </c>
      <c r="AC350" s="323">
        <f t="shared" si="314"/>
        <v>2895.6126283976473</v>
      </c>
      <c r="AE350" s="3">
        <f t="shared" si="315"/>
        <v>97635.801441011907</v>
      </c>
      <c r="AF350" s="323">
        <f t="shared" si="316"/>
        <v>3056.0005851036726</v>
      </c>
      <c r="AH350" s="3">
        <f t="shared" si="317"/>
        <v>95620.339911752468</v>
      </c>
      <c r="AI350" s="323">
        <f t="shared" si="318"/>
        <v>2992.9166392378525</v>
      </c>
      <c r="AK350" s="3">
        <f t="shared" si="319"/>
        <v>96456.94658427524</v>
      </c>
      <c r="AL350" s="323">
        <f t="shared" si="320"/>
        <v>3019.102428087815</v>
      </c>
    </row>
    <row r="351" spans="1:38" x14ac:dyDescent="0.2">
      <c r="A351" s="61">
        <v>12</v>
      </c>
      <c r="B351" s="28" t="s">
        <v>409</v>
      </c>
      <c r="C351" s="28" t="str">
        <f>VLOOKUP(B351,Valores!$A$2:$F$223,5,FALSE)</f>
        <v>m³</v>
      </c>
      <c r="D351" s="281">
        <v>0</v>
      </c>
      <c r="E351" s="209">
        <f>VLOOKUP($B351,Valores!$A$2:$G$300,6,FALSE)*VLOOKUP(VLOOKUP($B351,Indices_Poder!$B$5:$E$250,3,FALSE),Indices_Poder!$G$6:$N$28,4,FALSE)</f>
        <v>3532.8480140991414</v>
      </c>
      <c r="F351" s="289">
        <f>$E351*VLOOKUP(F$339,Regional!$A$2:$B$7,2,FALSE)</f>
        <v>3577.0086142753808</v>
      </c>
      <c r="G351" s="289">
        <f>$E351*VLOOKUP(G$339,Regional!$A$2:$B$7,2,FALSE)</f>
        <v>3437.8144025198744</v>
      </c>
      <c r="H351" s="289">
        <f>$E351*VLOOKUP(H$339,Regional!$A$2:$B$7,2,FALSE)</f>
        <v>3628.2349104798182</v>
      </c>
      <c r="I351" s="289">
        <f>$E351*VLOOKUP(I$339,Regional!$A$2:$B$7,2,FALSE)</f>
        <v>3553.3385325809168</v>
      </c>
      <c r="J351" s="290">
        <f>$E351*VLOOKUP(J$339,Regional!$A$2:$B$7,2,FALSE)</f>
        <v>3584.4275951049885</v>
      </c>
      <c r="K351" s="97">
        <f t="shared" si="321"/>
        <v>0</v>
      </c>
      <c r="L351" s="63">
        <f t="shared" si="322"/>
        <v>0</v>
      </c>
      <c r="M351" s="63">
        <f t="shared" si="323"/>
        <v>0</v>
      </c>
      <c r="N351" s="63">
        <f t="shared" si="324"/>
        <v>0</v>
      </c>
      <c r="O351" s="63">
        <f t="shared" si="325"/>
        <v>0</v>
      </c>
      <c r="P351" s="64">
        <f t="shared" si="326"/>
        <v>0</v>
      </c>
      <c r="Q351" s="330">
        <f>VLOOKUP(B351,Valores!$A$2:$O$300,14,FALSE)</f>
        <v>3.1300000000000001E-2</v>
      </c>
      <c r="R351" s="330" t="str">
        <f>VLOOKUP(B351,Valores!$A$2:$O$300,15,FALSE)</f>
        <v>COM</v>
      </c>
      <c r="S351" s="322">
        <f t="shared" si="327"/>
        <v>0</v>
      </c>
      <c r="T351" s="322">
        <f t="shared" si="307"/>
        <v>0</v>
      </c>
      <c r="U351" s="322">
        <f t="shared" si="308"/>
        <v>0</v>
      </c>
      <c r="V351" s="322">
        <f t="shared" si="309"/>
        <v>0</v>
      </c>
      <c r="W351" s="322">
        <f t="shared" si="310"/>
        <v>0</v>
      </c>
      <c r="Y351" s="3">
        <f t="shared" si="311"/>
        <v>0</v>
      </c>
      <c r="Z351" s="323">
        <f t="shared" si="312"/>
        <v>0</v>
      </c>
      <c r="AB351" s="3">
        <f t="shared" si="313"/>
        <v>0</v>
      </c>
      <c r="AC351" s="323">
        <f t="shared" si="314"/>
        <v>0</v>
      </c>
      <c r="AE351" s="3">
        <f t="shared" si="315"/>
        <v>0</v>
      </c>
      <c r="AF351" s="323">
        <f t="shared" si="316"/>
        <v>0</v>
      </c>
      <c r="AH351" s="3">
        <f t="shared" si="317"/>
        <v>0</v>
      </c>
      <c r="AI351" s="323">
        <f t="shared" si="318"/>
        <v>0</v>
      </c>
      <c r="AK351" s="3">
        <f t="shared" si="319"/>
        <v>0</v>
      </c>
      <c r="AL351" s="323">
        <f t="shared" si="320"/>
        <v>0</v>
      </c>
    </row>
    <row r="352" spans="1:38" x14ac:dyDescent="0.2">
      <c r="A352" s="61">
        <v>13</v>
      </c>
      <c r="B352" s="28" t="s">
        <v>411</v>
      </c>
      <c r="C352" s="28" t="str">
        <f>VLOOKUP(B352,Valores!$A$2:$F$223,5,FALSE)</f>
        <v>m³</v>
      </c>
      <c r="D352" s="281">
        <v>0</v>
      </c>
      <c r="E352" s="209">
        <f>VLOOKUP($B352,Valores!$A$2:$G$300,6,FALSE)*VLOOKUP(VLOOKUP($B352,Indices_Poder!$B$5:$E$250,3,FALSE),Indices_Poder!$G$6:$N$28,4,FALSE)</f>
        <v>3532.8480140991414</v>
      </c>
      <c r="F352" s="289">
        <f>$E352*VLOOKUP(F$339,Regional!$A$2:$B$7,2,FALSE)</f>
        <v>3577.0086142753808</v>
      </c>
      <c r="G352" s="289">
        <f>$E352*VLOOKUP(G$339,Regional!$A$2:$B$7,2,FALSE)</f>
        <v>3437.8144025198744</v>
      </c>
      <c r="H352" s="289">
        <f>$E352*VLOOKUP(H$339,Regional!$A$2:$B$7,2,FALSE)</f>
        <v>3628.2349104798182</v>
      </c>
      <c r="I352" s="289">
        <f>$E352*VLOOKUP(I$339,Regional!$A$2:$B$7,2,FALSE)</f>
        <v>3553.3385325809168</v>
      </c>
      <c r="J352" s="290">
        <f>$E352*VLOOKUP(J$339,Regional!$A$2:$B$7,2,FALSE)</f>
        <v>3584.4275951049885</v>
      </c>
      <c r="K352" s="97">
        <f t="shared" si="321"/>
        <v>0</v>
      </c>
      <c r="L352" s="63">
        <f t="shared" si="322"/>
        <v>0</v>
      </c>
      <c r="M352" s="63">
        <f t="shared" si="323"/>
        <v>0</v>
      </c>
      <c r="N352" s="63">
        <f t="shared" si="324"/>
        <v>0</v>
      </c>
      <c r="O352" s="63">
        <f t="shared" si="325"/>
        <v>0</v>
      </c>
      <c r="P352" s="64">
        <f t="shared" si="326"/>
        <v>0</v>
      </c>
      <c r="Q352" s="330">
        <f>VLOOKUP(B352,Valores!$A$2:$O$300,14,FALSE)</f>
        <v>3.1300000000000001E-2</v>
      </c>
      <c r="R352" s="330" t="str">
        <f>VLOOKUP(B352,Valores!$A$2:$O$300,15,FALSE)</f>
        <v>COM</v>
      </c>
      <c r="S352" s="322">
        <f t="shared" si="327"/>
        <v>0</v>
      </c>
      <c r="T352" s="322">
        <f t="shared" si="307"/>
        <v>0</v>
      </c>
      <c r="U352" s="322">
        <f t="shared" si="308"/>
        <v>0</v>
      </c>
      <c r="V352" s="322">
        <f t="shared" si="309"/>
        <v>0</v>
      </c>
      <c r="W352" s="322">
        <f t="shared" si="310"/>
        <v>0</v>
      </c>
      <c r="Y352" s="3">
        <f t="shared" si="311"/>
        <v>0</v>
      </c>
      <c r="Z352" s="323">
        <f t="shared" si="312"/>
        <v>0</v>
      </c>
      <c r="AB352" s="3">
        <f t="shared" si="313"/>
        <v>0</v>
      </c>
      <c r="AC352" s="323">
        <f t="shared" si="314"/>
        <v>0</v>
      </c>
      <c r="AE352" s="3">
        <f t="shared" si="315"/>
        <v>0</v>
      </c>
      <c r="AF352" s="323">
        <f t="shared" si="316"/>
        <v>0</v>
      </c>
      <c r="AH352" s="3">
        <f t="shared" si="317"/>
        <v>0</v>
      </c>
      <c r="AI352" s="323">
        <f t="shared" si="318"/>
        <v>0</v>
      </c>
      <c r="AK352" s="3">
        <f t="shared" si="319"/>
        <v>0</v>
      </c>
      <c r="AL352" s="323">
        <f t="shared" si="320"/>
        <v>0</v>
      </c>
    </row>
    <row r="353" spans="1:38" x14ac:dyDescent="0.2">
      <c r="A353" s="61">
        <v>14</v>
      </c>
      <c r="B353" s="28" t="s">
        <v>391</v>
      </c>
      <c r="C353" s="28" t="str">
        <f>VLOOKUP(B353,Valores!$A$2:$F$223,5,FALSE)</f>
        <v>m³</v>
      </c>
      <c r="D353" s="283">
        <v>60</v>
      </c>
      <c r="E353" s="209">
        <f>VLOOKUP($B353,Valores!$A$2:$G$300,6,FALSE)*VLOOKUP(VLOOKUP($B353,Indices_Poder!$B$5:$E$250,3,FALSE),Indices_Poder!$G$6:$N$28,4,FALSE)</f>
        <v>3532.8480140991414</v>
      </c>
      <c r="F353" s="289">
        <f>$E353*VLOOKUP(F$339,Regional!$A$2:$B$7,2,FALSE)</f>
        <v>3577.0086142753808</v>
      </c>
      <c r="G353" s="289">
        <f>$E353*VLOOKUP(G$339,Regional!$A$2:$B$7,2,FALSE)</f>
        <v>3437.8144025198744</v>
      </c>
      <c r="H353" s="289">
        <f>$E353*VLOOKUP(H$339,Regional!$A$2:$B$7,2,FALSE)</f>
        <v>3628.2349104798182</v>
      </c>
      <c r="I353" s="289">
        <f>$E353*VLOOKUP(I$339,Regional!$A$2:$B$7,2,FALSE)</f>
        <v>3553.3385325809168</v>
      </c>
      <c r="J353" s="290">
        <f>$E353*VLOOKUP(J$339,Regional!$A$2:$B$7,2,FALSE)</f>
        <v>3584.4275951049885</v>
      </c>
      <c r="K353" s="98">
        <f t="shared" si="321"/>
        <v>211970.88084594847</v>
      </c>
      <c r="L353" s="67">
        <f t="shared" si="322"/>
        <v>214620.51685652285</v>
      </c>
      <c r="M353" s="67">
        <f t="shared" si="323"/>
        <v>206268.86415119248</v>
      </c>
      <c r="N353" s="67">
        <f t="shared" si="324"/>
        <v>217694.09462878908</v>
      </c>
      <c r="O353" s="67">
        <f t="shared" si="325"/>
        <v>213200.31195485502</v>
      </c>
      <c r="P353" s="68">
        <f t="shared" si="326"/>
        <v>215065.65570629932</v>
      </c>
      <c r="Q353" s="330">
        <f>VLOOKUP(B353,Valores!$A$2:$O$300,14,FALSE)</f>
        <v>3.1300000000000001E-2</v>
      </c>
      <c r="R353" s="330" t="str">
        <f>VLOOKUP(B353,Valores!$A$2:$O$300,15,FALSE)</f>
        <v>COM</v>
      </c>
      <c r="S353" s="322">
        <f t="shared" si="327"/>
        <v>0</v>
      </c>
      <c r="T353" s="322">
        <f t="shared" si="307"/>
        <v>0</v>
      </c>
      <c r="U353" s="322">
        <f t="shared" si="308"/>
        <v>0</v>
      </c>
      <c r="V353" s="322">
        <f t="shared" si="309"/>
        <v>0</v>
      </c>
      <c r="W353" s="322">
        <f t="shared" si="310"/>
        <v>0</v>
      </c>
      <c r="Y353" s="3">
        <f t="shared" si="311"/>
        <v>214620.51685652285</v>
      </c>
      <c r="Z353" s="323">
        <f t="shared" si="312"/>
        <v>6717.6221776091652</v>
      </c>
      <c r="AB353" s="3">
        <f t="shared" si="313"/>
        <v>206268.86415119248</v>
      </c>
      <c r="AC353" s="323">
        <f t="shared" si="314"/>
        <v>6456.2154479323253</v>
      </c>
      <c r="AE353" s="3">
        <f t="shared" si="315"/>
        <v>217694.09462878908</v>
      </c>
      <c r="AF353" s="323">
        <f t="shared" si="316"/>
        <v>6813.8251618810982</v>
      </c>
      <c r="AH353" s="3">
        <f t="shared" si="317"/>
        <v>213200.31195485502</v>
      </c>
      <c r="AI353" s="323">
        <f t="shared" si="318"/>
        <v>6673.1697641869623</v>
      </c>
      <c r="AK353" s="3">
        <f t="shared" si="319"/>
        <v>215065.65570629932</v>
      </c>
      <c r="AL353" s="323">
        <f t="shared" si="320"/>
        <v>6731.5550236071695</v>
      </c>
    </row>
    <row r="354" spans="1:38" s="41" customFormat="1" x14ac:dyDescent="0.2">
      <c r="A354" s="36"/>
      <c r="B354" s="45" t="s">
        <v>20</v>
      </c>
      <c r="C354" s="37"/>
      <c r="D354" s="129"/>
      <c r="E354" s="94"/>
      <c r="F354" s="38"/>
      <c r="G354" s="38"/>
      <c r="H354" s="38"/>
      <c r="I354" s="38"/>
      <c r="J354" s="38"/>
      <c r="K354" s="95">
        <f>SUM(K340:K353)</f>
        <v>7036408.9014553968</v>
      </c>
      <c r="L354" s="38">
        <f>SUM(L340:L353)</f>
        <v>7124364.0127235912</v>
      </c>
      <c r="M354" s="38">
        <f t="shared" ref="M354:P354" si="328">SUM(M340:M353)</f>
        <v>6847129.5020062476</v>
      </c>
      <c r="N354" s="38">
        <f t="shared" si="328"/>
        <v>7226391.9417946935</v>
      </c>
      <c r="O354" s="38">
        <f t="shared" si="328"/>
        <v>7077220.0730838384</v>
      </c>
      <c r="P354" s="38">
        <f t="shared" si="328"/>
        <v>7139140.4714166466</v>
      </c>
      <c r="S354" s="313">
        <f>SUMIF($Q340:$Q353,"&lt;&gt;Rateio",Z340:Z353)</f>
        <v>336860.21947027638</v>
      </c>
      <c r="T354" s="313">
        <f>SUMIF($Q340:$Q353,"&lt;&gt;Rateio",AC340:AC353)</f>
        <v>323751.78228792682</v>
      </c>
      <c r="U354" s="313">
        <f>SUMIF($Q340:$Q353,"&lt;&gt;Rateio",AF340:AF353)</f>
        <v>341684.39051454212</v>
      </c>
      <c r="V354" s="313">
        <f>SUMIF($Q340:$Q353,"&lt;&gt;Rateio",AI340:AI353)</f>
        <v>334631.11974637437</v>
      </c>
      <c r="W354" s="313">
        <f>SUMIF($Q340:$Q353,"&lt;&gt;Rateio",AL340:AL353)</f>
        <v>337558.89251806657</v>
      </c>
      <c r="Z354" s="325"/>
      <c r="AC354" s="325"/>
      <c r="AF354" s="325"/>
      <c r="AI354" s="325"/>
      <c r="AL354" s="325"/>
    </row>
    <row r="355" spans="1:38" s="41" customFormat="1" ht="12.75" hidden="1" customHeight="1" x14ac:dyDescent="0.2">
      <c r="A355" s="36"/>
      <c r="B355" s="37"/>
      <c r="C355" s="37"/>
      <c r="D355" s="129"/>
      <c r="E355" s="93" t="s">
        <v>58</v>
      </c>
      <c r="F355" s="84" t="s">
        <v>11</v>
      </c>
      <c r="G355" s="84" t="s">
        <v>12</v>
      </c>
      <c r="H355" s="84" t="s">
        <v>13</v>
      </c>
      <c r="I355" s="84" t="s">
        <v>14</v>
      </c>
      <c r="J355" s="84" t="s">
        <v>15</v>
      </c>
      <c r="K355" s="121"/>
      <c r="L355" s="38"/>
      <c r="M355" s="38"/>
      <c r="N355" s="38"/>
      <c r="O355" s="38"/>
      <c r="P355" s="38"/>
      <c r="S355" s="326"/>
      <c r="T355" s="326"/>
      <c r="U355" s="326"/>
      <c r="V355" s="326"/>
      <c r="W355" s="326"/>
      <c r="Z355" s="325"/>
      <c r="AC355" s="325"/>
      <c r="AF355" s="325"/>
      <c r="AI355" s="325"/>
      <c r="AL355" s="325"/>
    </row>
    <row r="356" spans="1:38" s="2" customFormat="1" ht="12.75" hidden="1" customHeight="1" x14ac:dyDescent="0.2">
      <c r="A356" s="11"/>
      <c r="B356" s="12" t="s">
        <v>163</v>
      </c>
      <c r="C356" s="12"/>
      <c r="D356" s="130"/>
      <c r="E356" s="99" t="e">
        <f>(SUMIF(#REF!,"Obras civis",K340:K353)+#REF!)*3.98%</f>
        <v>#REF!</v>
      </c>
      <c r="F356" s="14" t="e">
        <f>(SUMIF(#REF!,"Obras civis",L340:L353)+#REF!)*3.98%</f>
        <v>#REF!</v>
      </c>
      <c r="G356" s="14" t="e">
        <f>(SUMIF(#REF!,"Obras civis",M340:M353)+#REF!)*3.98%</f>
        <v>#REF!</v>
      </c>
      <c r="H356" s="14" t="e">
        <f>(SUMIF(#REF!,"Obras civis",N340:N353)+#REF!)*3.98%</f>
        <v>#REF!</v>
      </c>
      <c r="I356" s="14" t="e">
        <f>(SUMIF(#REF!,"Obras civis",O340:O353)+#REF!)*3.98%</f>
        <v>#REF!</v>
      </c>
      <c r="J356" s="14" t="e">
        <f>(SUMIF(#REF!,"Obras civis",P340:P353)+#REF!)*3.98%</f>
        <v>#REF!</v>
      </c>
      <c r="K356" s="99"/>
      <c r="L356" s="14"/>
      <c r="M356" s="14"/>
      <c r="N356" s="14"/>
      <c r="O356" s="14"/>
      <c r="P356" s="14"/>
      <c r="Q356" s="41"/>
      <c r="R356" s="41"/>
      <c r="S356" s="322"/>
      <c r="T356" s="322"/>
      <c r="U356" s="322"/>
      <c r="V356" s="322"/>
      <c r="W356" s="322"/>
      <c r="Z356" s="323"/>
      <c r="AC356" s="323"/>
      <c r="AF356" s="323"/>
      <c r="AI356" s="323"/>
      <c r="AL356" s="323"/>
    </row>
    <row r="357" spans="1:38" s="2" customFormat="1" ht="12.75" hidden="1" customHeight="1" x14ac:dyDescent="0.2">
      <c r="A357" s="11"/>
      <c r="B357" s="12" t="s">
        <v>22</v>
      </c>
      <c r="C357" s="31"/>
      <c r="D357" s="131"/>
      <c r="E357" s="100" t="e">
        <f>K354+#REF!+E356</f>
        <v>#REF!</v>
      </c>
      <c r="F357" s="32" t="e">
        <f>L354+#REF!+F356</f>
        <v>#REF!</v>
      </c>
      <c r="G357" s="32" t="e">
        <f>M354+#REF!+G356</f>
        <v>#REF!</v>
      </c>
      <c r="H357" s="32" t="e">
        <f>N354+#REF!+H356</f>
        <v>#REF!</v>
      </c>
      <c r="I357" s="32" t="e">
        <f>O354+#REF!+I356</f>
        <v>#REF!</v>
      </c>
      <c r="J357" s="32" t="e">
        <f>P354+#REF!+J356</f>
        <v>#REF!</v>
      </c>
      <c r="K357" s="100"/>
      <c r="L357" s="32"/>
      <c r="M357" s="32"/>
      <c r="N357" s="32"/>
      <c r="O357" s="32"/>
      <c r="P357" s="32"/>
      <c r="Q357" s="41"/>
      <c r="R357" s="41"/>
      <c r="S357" s="322"/>
      <c r="T357" s="322"/>
      <c r="U357" s="322"/>
      <c r="V357" s="322"/>
      <c r="W357" s="322"/>
      <c r="Z357" s="323"/>
      <c r="AC357" s="323"/>
      <c r="AF357" s="323"/>
      <c r="AI357" s="323"/>
      <c r="AL357" s="323"/>
    </row>
    <row r="358" spans="1:38" s="2" customFormat="1" ht="12.75" hidden="1" customHeight="1" x14ac:dyDescent="0.2">
      <c r="A358" s="11"/>
      <c r="B358" s="12" t="s">
        <v>155</v>
      </c>
      <c r="C358" s="12"/>
      <c r="D358" s="130"/>
      <c r="E358" s="99" t="e">
        <f>E357*2.7%</f>
        <v>#REF!</v>
      </c>
      <c r="F358" s="14" t="e">
        <f>F357*2.7%</f>
        <v>#REF!</v>
      </c>
      <c r="G358" s="14" t="e">
        <f t="shared" ref="G358" si="329">G357*2.7%</f>
        <v>#REF!</v>
      </c>
      <c r="H358" s="14" t="e">
        <f t="shared" ref="H358" si="330">H357*2.7%</f>
        <v>#REF!</v>
      </c>
      <c r="I358" s="14" t="e">
        <f t="shared" ref="I358" si="331">I357*2.7%</f>
        <v>#REF!</v>
      </c>
      <c r="J358" s="14" t="e">
        <f t="shared" ref="J358" si="332">J357*2.7%</f>
        <v>#REF!</v>
      </c>
      <c r="K358" s="99"/>
      <c r="L358" s="14"/>
      <c r="M358" s="14"/>
      <c r="N358" s="14"/>
      <c r="O358" s="14"/>
      <c r="P358" s="14"/>
      <c r="Q358" s="41"/>
      <c r="R358" s="41"/>
      <c r="S358" s="322"/>
      <c r="T358" s="322"/>
      <c r="U358" s="322"/>
      <c r="V358" s="322"/>
      <c r="W358" s="322"/>
      <c r="Z358" s="323"/>
      <c r="AC358" s="323"/>
      <c r="AF358" s="323"/>
      <c r="AI358" s="323"/>
      <c r="AL358" s="323"/>
    </row>
    <row r="359" spans="1:38" s="2" customFormat="1" ht="12.75" hidden="1" customHeight="1" x14ac:dyDescent="0.2">
      <c r="A359" s="11"/>
      <c r="B359" s="12" t="s">
        <v>156</v>
      </c>
      <c r="C359" s="31"/>
      <c r="D359" s="131"/>
      <c r="E359" s="100" t="e">
        <f>E357*1.4%</f>
        <v>#REF!</v>
      </c>
      <c r="F359" s="32" t="e">
        <f>F357*1.4%</f>
        <v>#REF!</v>
      </c>
      <c r="G359" s="32" t="e">
        <f t="shared" ref="G359:J359" si="333">G357*1.4%</f>
        <v>#REF!</v>
      </c>
      <c r="H359" s="32" t="e">
        <f t="shared" si="333"/>
        <v>#REF!</v>
      </c>
      <c r="I359" s="32" t="e">
        <f t="shared" si="333"/>
        <v>#REF!</v>
      </c>
      <c r="J359" s="32" t="e">
        <f t="shared" si="333"/>
        <v>#REF!</v>
      </c>
      <c r="K359" s="100"/>
      <c r="L359" s="32"/>
      <c r="M359" s="32"/>
      <c r="N359" s="32"/>
      <c r="O359" s="32"/>
      <c r="P359" s="32"/>
      <c r="Q359" s="41"/>
      <c r="R359" s="41"/>
      <c r="S359" s="322"/>
      <c r="T359" s="322"/>
      <c r="U359" s="322"/>
      <c r="V359" s="322"/>
      <c r="W359" s="322"/>
      <c r="Z359" s="323"/>
      <c r="AC359" s="323"/>
      <c r="AF359" s="323"/>
      <c r="AI359" s="323"/>
      <c r="AL359" s="323"/>
    </row>
    <row r="360" spans="1:38" s="2" customFormat="1" ht="12.75" hidden="1" customHeight="1" x14ac:dyDescent="0.2">
      <c r="A360" s="11"/>
      <c r="B360" s="12" t="s">
        <v>160</v>
      </c>
      <c r="C360" s="12"/>
      <c r="D360" s="12"/>
      <c r="E360" s="99" t="e">
        <f>E357*3.99%</f>
        <v>#REF!</v>
      </c>
      <c r="F360" s="14" t="e">
        <f>F357*3.99%</f>
        <v>#REF!</v>
      </c>
      <c r="G360" s="14" t="e">
        <f t="shared" ref="G360:J360" si="334">G357*3.99%</f>
        <v>#REF!</v>
      </c>
      <c r="H360" s="14" t="e">
        <f t="shared" si="334"/>
        <v>#REF!</v>
      </c>
      <c r="I360" s="14" t="e">
        <f t="shared" si="334"/>
        <v>#REF!</v>
      </c>
      <c r="J360" s="14" t="e">
        <f t="shared" si="334"/>
        <v>#REF!</v>
      </c>
      <c r="K360" s="99"/>
      <c r="L360" s="14"/>
      <c r="M360" s="14"/>
      <c r="N360" s="14"/>
      <c r="O360" s="14"/>
      <c r="P360" s="14"/>
      <c r="Q360" s="41"/>
      <c r="R360" s="41"/>
      <c r="S360" s="322"/>
      <c r="T360" s="322"/>
      <c r="U360" s="322"/>
      <c r="V360" s="322"/>
      <c r="W360" s="322"/>
      <c r="Z360" s="323"/>
      <c r="AC360" s="323"/>
      <c r="AF360" s="323"/>
      <c r="AI360" s="323"/>
      <c r="AL360" s="323"/>
    </row>
    <row r="361" spans="1:38" s="2" customFormat="1" ht="12.75" hidden="1" customHeight="1" x14ac:dyDescent="0.2">
      <c r="A361" s="11"/>
      <c r="B361" s="33" t="s">
        <v>157</v>
      </c>
      <c r="C361" s="33"/>
      <c r="D361" s="132"/>
      <c r="E361" s="101" t="e">
        <f>E357*2.7%</f>
        <v>#REF!</v>
      </c>
      <c r="F361" s="34" t="e">
        <f>F357*2.7%</f>
        <v>#REF!</v>
      </c>
      <c r="G361" s="34" t="e">
        <f t="shared" ref="G361:J361" si="335">G357*2.7%</f>
        <v>#REF!</v>
      </c>
      <c r="H361" s="34" t="e">
        <f t="shared" si="335"/>
        <v>#REF!</v>
      </c>
      <c r="I361" s="34" t="e">
        <f t="shared" si="335"/>
        <v>#REF!</v>
      </c>
      <c r="J361" s="34" t="e">
        <f t="shared" si="335"/>
        <v>#REF!</v>
      </c>
      <c r="K361" s="101"/>
      <c r="L361" s="34"/>
      <c r="M361" s="34"/>
      <c r="N361" s="34"/>
      <c r="O361" s="34"/>
      <c r="P361" s="34"/>
      <c r="Q361" s="41"/>
      <c r="R361" s="41"/>
      <c r="S361" s="322"/>
      <c r="T361" s="322"/>
      <c r="U361" s="322"/>
      <c r="V361" s="322"/>
      <c r="W361" s="322"/>
      <c r="Z361" s="323"/>
      <c r="AC361" s="323"/>
      <c r="AF361" s="323"/>
      <c r="AI361" s="323"/>
      <c r="AL361" s="323"/>
    </row>
    <row r="362" spans="1:38" s="2" customFormat="1" ht="12.75" hidden="1" customHeight="1" x14ac:dyDescent="0.2">
      <c r="A362" s="11"/>
      <c r="B362" s="12" t="s">
        <v>23</v>
      </c>
      <c r="C362" s="12"/>
      <c r="D362" s="130"/>
      <c r="E362" s="101" t="e">
        <f>E357+E358+E359+E360+E361</f>
        <v>#REF!</v>
      </c>
      <c r="F362" s="14" t="e">
        <f>F357+F358+F359+F360+F361</f>
        <v>#REF!</v>
      </c>
      <c r="G362" s="14" t="e">
        <f t="shared" ref="G362:J362" si="336">G357+G358+G359+G360+G361</f>
        <v>#REF!</v>
      </c>
      <c r="H362" s="14" t="e">
        <f t="shared" si="336"/>
        <v>#REF!</v>
      </c>
      <c r="I362" s="14" t="e">
        <f t="shared" si="336"/>
        <v>#REF!</v>
      </c>
      <c r="J362" s="14" t="e">
        <f t="shared" si="336"/>
        <v>#REF!</v>
      </c>
      <c r="K362" s="99"/>
      <c r="L362" s="14"/>
      <c r="M362" s="14"/>
      <c r="N362" s="14"/>
      <c r="O362" s="14"/>
      <c r="P362" s="14"/>
      <c r="Q362" s="41"/>
      <c r="R362" s="41"/>
      <c r="S362" s="322"/>
      <c r="T362" s="322"/>
      <c r="U362" s="322"/>
      <c r="V362" s="322"/>
      <c r="W362" s="322"/>
      <c r="Z362" s="323"/>
      <c r="AC362" s="323"/>
      <c r="AF362" s="323"/>
      <c r="AI362" s="323"/>
      <c r="AL362" s="323"/>
    </row>
    <row r="363" spans="1:38" s="2" customFormat="1" ht="12.75" hidden="1" customHeight="1" x14ac:dyDescent="0.2">
      <c r="A363" s="12"/>
      <c r="B363" s="12" t="s">
        <v>24</v>
      </c>
      <c r="C363" s="12"/>
      <c r="D363" s="130"/>
      <c r="E363" s="99" t="e">
        <f t="shared" ref="E363:J363" si="337">E362*3%</f>
        <v>#REF!</v>
      </c>
      <c r="F363" s="14" t="e">
        <f t="shared" si="337"/>
        <v>#REF!</v>
      </c>
      <c r="G363" s="14" t="e">
        <f t="shared" si="337"/>
        <v>#REF!</v>
      </c>
      <c r="H363" s="14" t="e">
        <f t="shared" si="337"/>
        <v>#REF!</v>
      </c>
      <c r="I363" s="14" t="e">
        <f t="shared" si="337"/>
        <v>#REF!</v>
      </c>
      <c r="J363" s="14" t="e">
        <f t="shared" si="337"/>
        <v>#REF!</v>
      </c>
      <c r="K363" s="99"/>
      <c r="L363" s="14"/>
      <c r="M363" s="14"/>
      <c r="N363" s="14"/>
      <c r="O363" s="14"/>
      <c r="P363" s="14"/>
      <c r="Q363" s="41"/>
      <c r="R363" s="41"/>
      <c r="S363" s="322"/>
      <c r="T363" s="322"/>
      <c r="U363" s="322"/>
      <c r="V363" s="322"/>
      <c r="W363" s="322"/>
      <c r="Z363" s="323"/>
      <c r="AC363" s="323"/>
      <c r="AF363" s="323"/>
      <c r="AI363" s="323"/>
      <c r="AL363" s="323"/>
    </row>
    <row r="364" spans="1:38" s="2" customFormat="1" ht="12.75" hidden="1" customHeight="1" x14ac:dyDescent="0.2">
      <c r="A364" s="35"/>
      <c r="B364" s="35" t="s">
        <v>158</v>
      </c>
      <c r="C364" s="35"/>
      <c r="D364" s="133"/>
      <c r="E364" s="102" t="e">
        <f>E362*2.7%</f>
        <v>#REF!</v>
      </c>
      <c r="F364" s="13" t="e">
        <f>F362*2.7%</f>
        <v>#REF!</v>
      </c>
      <c r="G364" s="13" t="e">
        <f t="shared" ref="G364:J364" si="338">G362*2.7%</f>
        <v>#REF!</v>
      </c>
      <c r="H364" s="13" t="e">
        <f t="shared" si="338"/>
        <v>#REF!</v>
      </c>
      <c r="I364" s="13" t="e">
        <f t="shared" si="338"/>
        <v>#REF!</v>
      </c>
      <c r="J364" s="13" t="e">
        <f t="shared" si="338"/>
        <v>#REF!</v>
      </c>
      <c r="K364" s="102"/>
      <c r="L364" s="13"/>
      <c r="M364" s="13"/>
      <c r="N364" s="13"/>
      <c r="O364" s="13"/>
      <c r="P364" s="13"/>
      <c r="Q364" s="41"/>
      <c r="R364" s="41"/>
      <c r="S364" s="322"/>
      <c r="T364" s="322"/>
      <c r="U364" s="322"/>
      <c r="V364" s="322"/>
      <c r="W364" s="322"/>
      <c r="Z364" s="323"/>
      <c r="AC364" s="323"/>
      <c r="AF364" s="323"/>
      <c r="AI364" s="323"/>
      <c r="AL364" s="323"/>
    </row>
    <row r="365" spans="1:38" s="41" customFormat="1" x14ac:dyDescent="0.2">
      <c r="A365" s="36"/>
      <c r="B365" s="37" t="s">
        <v>25</v>
      </c>
      <c r="C365" s="37"/>
      <c r="D365" s="129"/>
      <c r="E365" s="94">
        <f>K354*(1+Entrada!$J$13)</f>
        <v>9707429.7204478644</v>
      </c>
      <c r="F365" s="38">
        <f>L354*(1+Entrada!$J$13)</f>
        <v>9828772.5919534657</v>
      </c>
      <c r="G365" s="38">
        <f>M354*(1+Entrada!$J$13)</f>
        <v>9446299.8609678186</v>
      </c>
      <c r="H365" s="38">
        <f>N354*(1+Entrada!$J$13)</f>
        <v>9969530.3228999581</v>
      </c>
      <c r="I365" s="38">
        <f>O354*(1+Entrada!$J$13)</f>
        <v>9763732.812826464</v>
      </c>
      <c r="J365" s="38">
        <f>P354*(1+Entrada!$J$13)</f>
        <v>9849158.1943664048</v>
      </c>
      <c r="K365" s="94"/>
      <c r="L365" s="38"/>
      <c r="M365" s="38"/>
      <c r="N365" s="38"/>
      <c r="O365" s="38"/>
      <c r="P365" s="38"/>
      <c r="S365" s="313">
        <f>SUMIF($Q340:$Q353,"&lt;&gt;Rateio",Y340:Y353)</f>
        <v>11723450.554258317</v>
      </c>
      <c r="T365" s="313">
        <f>SUMIF($Q340:$Q353,"&lt;&gt;Rateio",AB340:AB353)</f>
        <v>11267249.120344462</v>
      </c>
      <c r="U365" s="313">
        <f>SUMIF($Q340:$Q353,"&lt;&gt;Rateio",AE340:AE353)</f>
        <v>11891341.944911892</v>
      </c>
      <c r="V365" s="313">
        <f>SUMIF($Q340:$Q353,"&lt;&gt;Rateio",AH340:AH353)</f>
        <v>11645873.153059771</v>
      </c>
      <c r="W365" s="313">
        <f>SUMIF($Q340:$Q353,"&lt;&gt;Rateio",AK340:AK353)</f>
        <v>11747765.859111592</v>
      </c>
      <c r="Z365" s="325"/>
      <c r="AC365" s="325"/>
      <c r="AF365" s="325"/>
      <c r="AI365" s="325"/>
      <c r="AL365" s="325"/>
    </row>
    <row r="366" spans="1:38" s="2" customFormat="1" x14ac:dyDescent="0.2">
      <c r="C366" s="52"/>
      <c r="E366" s="88">
        <f>AVERAGE(F366:J366)</f>
        <v>2.8733879834373373E-2</v>
      </c>
      <c r="F366" s="327">
        <f>S366</f>
        <v>2.8733879834373373E-2</v>
      </c>
      <c r="G366" s="328">
        <f>T366</f>
        <v>2.8733879834373369E-2</v>
      </c>
      <c r="H366" s="328">
        <f>U366</f>
        <v>2.873387983437338E-2</v>
      </c>
      <c r="I366" s="328">
        <f>V366</f>
        <v>2.8733879834373369E-2</v>
      </c>
      <c r="J366" s="329">
        <f>W366</f>
        <v>2.8733879834373373E-2</v>
      </c>
      <c r="K366" s="87"/>
      <c r="L366" s="87"/>
      <c r="M366" s="87"/>
      <c r="N366" s="3"/>
      <c r="O366" s="3"/>
      <c r="P366" s="3"/>
      <c r="Q366" s="364"/>
      <c r="R366" s="41"/>
      <c r="S366" s="308">
        <f>S354/S365</f>
        <v>2.8733879834373373E-2</v>
      </c>
      <c r="T366" s="308">
        <f>T354/T365</f>
        <v>2.8733879834373369E-2</v>
      </c>
      <c r="U366" s="308">
        <f>U354/U365</f>
        <v>2.873387983437338E-2</v>
      </c>
      <c r="V366" s="308">
        <f>V354/V365</f>
        <v>2.8733879834373369E-2</v>
      </c>
      <c r="W366" s="308">
        <f>W354/W365</f>
        <v>2.8733879834373373E-2</v>
      </c>
      <c r="Y366" s="324"/>
      <c r="Z366" s="309"/>
      <c r="AB366" s="324"/>
      <c r="AC366" s="309"/>
      <c r="AE366" s="324"/>
      <c r="AF366" s="309"/>
      <c r="AH366" s="324"/>
      <c r="AI366" s="309"/>
      <c r="AK366" s="324"/>
      <c r="AL366" s="309"/>
    </row>
    <row r="367" spans="1:38" s="41" customFormat="1" x14ac:dyDescent="0.2">
      <c r="C367" s="366"/>
      <c r="E367" s="362"/>
      <c r="F367" s="363"/>
      <c r="G367" s="363"/>
      <c r="H367" s="363"/>
      <c r="I367" s="363"/>
      <c r="J367" s="363"/>
      <c r="K367" s="367"/>
      <c r="L367" s="367"/>
      <c r="M367" s="367"/>
      <c r="N367" s="364"/>
      <c r="O367" s="364"/>
      <c r="P367" s="364"/>
      <c r="Q367" s="364"/>
    </row>
    <row r="368" spans="1:38" s="2" customFormat="1" x14ac:dyDescent="0.2">
      <c r="C368" s="52"/>
      <c r="E368" s="85"/>
      <c r="F368" s="86"/>
      <c r="G368" s="87"/>
      <c r="H368" s="87"/>
      <c r="I368" s="87"/>
      <c r="J368" s="87"/>
      <c r="K368" s="87"/>
      <c r="L368" s="87"/>
      <c r="M368" s="87"/>
      <c r="N368" s="3"/>
      <c r="O368" s="3"/>
      <c r="P368" s="3"/>
      <c r="Q368" s="364"/>
      <c r="R368" s="41"/>
    </row>
    <row r="369" spans="1:38" s="5" customFormat="1" ht="12.75" customHeight="1" x14ac:dyDescent="0.2">
      <c r="B369" s="523" t="s">
        <v>47</v>
      </c>
      <c r="C369" s="70"/>
      <c r="D369" s="52"/>
      <c r="E369" s="87"/>
      <c r="F369" s="87"/>
      <c r="G369" s="52"/>
      <c r="H369" s="53"/>
      <c r="I369" s="54"/>
      <c r="J369" s="6"/>
      <c r="K369" s="6"/>
      <c r="L369" s="112"/>
      <c r="M369" s="6"/>
      <c r="N369" s="6"/>
      <c r="Q369" s="382"/>
      <c r="R369" s="382"/>
      <c r="S369" s="359" t="s">
        <v>11</v>
      </c>
      <c r="T369" s="359" t="s">
        <v>12</v>
      </c>
      <c r="U369" s="359" t="s">
        <v>13</v>
      </c>
      <c r="V369" s="359" t="s">
        <v>14</v>
      </c>
      <c r="W369" s="359" t="s">
        <v>15</v>
      </c>
      <c r="Y369" s="360"/>
      <c r="Z369" s="361"/>
      <c r="AB369" s="360"/>
      <c r="AC369" s="361"/>
      <c r="AE369" s="360"/>
      <c r="AF369" s="361"/>
      <c r="AH369" s="360"/>
      <c r="AI369" s="361"/>
      <c r="AK369" s="360"/>
      <c r="AL369" s="361"/>
    </row>
    <row r="370" spans="1:38" s="5" customFormat="1" ht="12.75" customHeight="1" x14ac:dyDescent="0.2">
      <c r="B370" s="523"/>
      <c r="C370" s="71"/>
      <c r="D370" s="55"/>
      <c r="E370" s="89"/>
      <c r="F370" s="87"/>
      <c r="G370" s="55"/>
      <c r="H370" s="56"/>
      <c r="I370" s="56"/>
      <c r="J370" s="6"/>
      <c r="K370" s="6"/>
      <c r="L370" s="112"/>
      <c r="M370" s="6"/>
      <c r="N370" s="6"/>
      <c r="Q370" s="41" t="s">
        <v>535</v>
      </c>
      <c r="R370" s="382"/>
      <c r="S370" s="313">
        <f>SUMIF($Q373:$Q386,"Rateio",L373:L386)+F398</f>
        <v>9840439.11132407</v>
      </c>
      <c r="T370" s="313">
        <f>SUMIF($Q373:$Q386,"Rateio",M373:M386)+G398</f>
        <v>9457512.3943006955</v>
      </c>
      <c r="U370" s="313">
        <f>SUMIF($Q373:$Q386,"Rateio",N373:N386)+H398</f>
        <v>9981363.9183504395</v>
      </c>
      <c r="V370" s="313">
        <f>SUMIF($Q373:$Q386,"Rateio",O373:O386)+I398</f>
        <v>9775322.1315256786</v>
      </c>
      <c r="W370" s="313">
        <f>SUMIF($Q373:$Q386,"Rateio",P373:P386)+J398</f>
        <v>9860848.910962373</v>
      </c>
      <c r="Z370" s="314"/>
      <c r="AC370" s="314"/>
      <c r="AF370" s="314"/>
      <c r="AI370" s="314"/>
      <c r="AL370" s="314"/>
    </row>
    <row r="371" spans="1:38" s="8" customFormat="1" x14ac:dyDescent="0.2">
      <c r="A371" s="512" t="s">
        <v>16</v>
      </c>
      <c r="B371" s="526" t="s">
        <v>17</v>
      </c>
      <c r="C371" s="512" t="s">
        <v>0</v>
      </c>
      <c r="D371" s="527" t="s">
        <v>18</v>
      </c>
      <c r="E371" s="92">
        <f>$E$8</f>
        <v>42917</v>
      </c>
      <c r="F371" s="518" t="str">
        <f>$F$8</f>
        <v>Preço Unitário</v>
      </c>
      <c r="G371" s="518"/>
      <c r="H371" s="518"/>
      <c r="I371" s="518"/>
      <c r="J371" s="518"/>
      <c r="K371" s="92">
        <f>$K$8</f>
        <v>42917</v>
      </c>
      <c r="L371" s="516" t="str">
        <f>$L$8</f>
        <v>Preço Total</v>
      </c>
      <c r="M371" s="516"/>
      <c r="N371" s="516"/>
      <c r="O371" s="516"/>
      <c r="P371" s="516"/>
      <c r="Q371" s="424" t="s">
        <v>536</v>
      </c>
      <c r="R371" s="383"/>
      <c r="S371" s="313">
        <f>SUMIF($R373:$R386,"UAR",L373:L386)</f>
        <v>6731802.0276662223</v>
      </c>
      <c r="T371" s="313">
        <f>SUMIF($R373:$R386,"UAR",M373:M386)</f>
        <v>6469843.5092562968</v>
      </c>
      <c r="U371" s="313">
        <f>SUMIF($R373:$R386,"UAR",N373:N386)</f>
        <v>6828208.081395762</v>
      </c>
      <c r="V371" s="313">
        <f>SUMIF($R373:$R386,"UAR",O373:O386)</f>
        <v>6687255.7821498131</v>
      </c>
      <c r="W371" s="313">
        <f>SUMIF($R373:$R386,"UAR",P373:P386)</f>
        <v>6745764.2837236039</v>
      </c>
      <c r="Z371" s="316"/>
      <c r="AC371" s="316"/>
      <c r="AF371" s="316"/>
      <c r="AI371" s="316"/>
      <c r="AL371" s="316"/>
    </row>
    <row r="372" spans="1:38" s="9" customFormat="1" x14ac:dyDescent="0.2">
      <c r="A372" s="512"/>
      <c r="B372" s="513"/>
      <c r="C372" s="512"/>
      <c r="D372" s="528"/>
      <c r="E372" s="90" t="s">
        <v>58</v>
      </c>
      <c r="F372" s="285" t="s">
        <v>11</v>
      </c>
      <c r="G372" s="285" t="s">
        <v>12</v>
      </c>
      <c r="H372" s="285" t="s">
        <v>13</v>
      </c>
      <c r="I372" s="285" t="s">
        <v>14</v>
      </c>
      <c r="J372" s="285" t="s">
        <v>15</v>
      </c>
      <c r="K372" s="90" t="s">
        <v>58</v>
      </c>
      <c r="L372" s="42" t="s">
        <v>11</v>
      </c>
      <c r="M372" s="42" t="s">
        <v>12</v>
      </c>
      <c r="N372" s="42" t="s">
        <v>13</v>
      </c>
      <c r="O372" s="42" t="s">
        <v>14</v>
      </c>
      <c r="P372" s="42" t="s">
        <v>15</v>
      </c>
      <c r="Q372" s="424" t="s">
        <v>537</v>
      </c>
      <c r="R372" s="425"/>
      <c r="S372" s="317">
        <f>S371/S370</f>
        <v>0.68409569446138585</v>
      </c>
      <c r="T372" s="317">
        <f>T371/T370</f>
        <v>0.68409569446138574</v>
      </c>
      <c r="U372" s="317">
        <f>U371/U370</f>
        <v>0.68409569446138574</v>
      </c>
      <c r="V372" s="317">
        <f>V371/V370</f>
        <v>0.68409569446138585</v>
      </c>
      <c r="W372" s="317">
        <f>W371/W370</f>
        <v>0.68409569446138574</v>
      </c>
      <c r="Y372" s="318"/>
      <c r="Z372" s="319"/>
      <c r="AB372" s="318"/>
      <c r="AC372" s="319"/>
      <c r="AE372" s="318"/>
      <c r="AF372" s="319"/>
      <c r="AH372" s="318"/>
      <c r="AI372" s="319"/>
      <c r="AL372" s="320"/>
    </row>
    <row r="373" spans="1:38" x14ac:dyDescent="0.2">
      <c r="A373" s="57">
        <v>1</v>
      </c>
      <c r="B373" s="40" t="s">
        <v>10</v>
      </c>
      <c r="C373" s="28" t="str">
        <f>VLOOKUP(B373,Valores!$A$2:$F$223,5,FALSE)</f>
        <v>unid.</v>
      </c>
      <c r="D373" s="279">
        <v>1</v>
      </c>
      <c r="E373" s="178">
        <f>EXP(10.90679)*POWER(Resumo!$C$44,0.38282)*POWER(Resumo!$D$44,0.00247)*POWER(Resumo!$E$44,0.45363)*(IF(Resumo!$F$44="ONAN/ONAF",0.8,IF(Resumo!$F$44="ONAN/ONAF/ONAF",1,1.1)))*1.024659*(1+Valores!$H$164)*(1+Valores!$I$164)*(1+Valores!$J$164)*VLOOKUP(VLOOKUP($B373,Indices_Poder!$B$5:$E$250,3,FALSE),Indices_Poder!$G$6:$N$28,8,FALSE)</f>
        <v>6623650.612872852</v>
      </c>
      <c r="F373" s="289">
        <f>$E373*VLOOKUP(F$372,Regional!$A$2:$B$7,2,FALSE)</f>
        <v>6706446.2455337625</v>
      </c>
      <c r="G373" s="289">
        <f>$E373*VLOOKUP(G$372,Regional!$A$2:$B$7,2,FALSE)</f>
        <v>6445474.4113865718</v>
      </c>
      <c r="H373" s="289">
        <f>$E373*VLOOKUP(H$372,Regional!$A$2:$B$7,2,FALSE)</f>
        <v>6802489.1794204181</v>
      </c>
      <c r="I373" s="289">
        <f>$E373*VLOOKUP(I$372,Regional!$A$2:$B$7,2,FALSE)</f>
        <v>6662067.7864275146</v>
      </c>
      <c r="J373" s="290">
        <f>$E373*VLOOKUP(J$372,Regional!$A$2:$B$7,2,FALSE)</f>
        <v>6720355.9118207954</v>
      </c>
      <c r="K373" s="96">
        <f>D373*E373</f>
        <v>6623650.612872852</v>
      </c>
      <c r="L373" s="58">
        <f>D373*F373</f>
        <v>6706446.2455337625</v>
      </c>
      <c r="M373" s="58">
        <f>D373*G373</f>
        <v>6445474.4113865718</v>
      </c>
      <c r="N373" s="58">
        <f>D373*H373</f>
        <v>6802489.1794204181</v>
      </c>
      <c r="O373" s="58">
        <f>D373*I373</f>
        <v>6662067.7864275146</v>
      </c>
      <c r="P373" s="59">
        <f>D373*J373</f>
        <v>6720355.9118207954</v>
      </c>
      <c r="Q373" s="330">
        <f>VLOOKUP(B373,Valores!$A$2:$O$300,14,FALSE)</f>
        <v>2.86E-2</v>
      </c>
      <c r="R373" s="330" t="str">
        <f>VLOOKUP(B373,Valores!$A$2:$O$300,15,FALSE)</f>
        <v>UAR</v>
      </c>
      <c r="S373" s="322">
        <f>IF($R373="UAR",L373*S$372,0)</f>
        <v>4587851.0017063729</v>
      </c>
      <c r="T373" s="322">
        <f t="shared" ref="T373:T386" si="339">IF($R373="UAR",M373*T$372,0)</f>
        <v>4409321.2935905885</v>
      </c>
      <c r="U373" s="322">
        <f t="shared" ref="U373:U386" si="340">IF($R373="UAR",N373*U$372,0)</f>
        <v>4653553.5592616731</v>
      </c>
      <c r="V373" s="322">
        <f t="shared" ref="V373:V386" si="341">IF($R373="UAR",O373*V$372,0)</f>
        <v>4557491.888904958</v>
      </c>
      <c r="W373" s="322">
        <f t="shared" ref="W373:W386" si="342">IF($R373="UAR",P373*W$372,0)</f>
        <v>4597366.5445247265</v>
      </c>
      <c r="Y373" s="3">
        <f t="shared" ref="Y373:Y386" si="343">L373+S373</f>
        <v>11294297.247240135</v>
      </c>
      <c r="Z373" s="323">
        <f t="shared" ref="Z373:Z386" si="344">IF($Q373="rateio",0,Y373*$Q373)</f>
        <v>323016.90127106785</v>
      </c>
      <c r="AB373" s="3">
        <f t="shared" ref="AB373:AB386" si="345">M373+T373</f>
        <v>10854795.70497716</v>
      </c>
      <c r="AC373" s="323">
        <f t="shared" ref="AC373:AC386" si="346">IF($Q373="rateio",0,AB373*$Q373)</f>
        <v>310447.15716234676</v>
      </c>
      <c r="AE373" s="3">
        <f t="shared" ref="AE373:AE386" si="347">N373+U373</f>
        <v>11456042.738682091</v>
      </c>
      <c r="AF373" s="323">
        <f t="shared" ref="AF373:AF386" si="348">IF($Q373="rateio",0,AE373*$Q373)</f>
        <v>327642.82232630783</v>
      </c>
      <c r="AH373" s="3">
        <f t="shared" ref="AH373:AH386" si="349">V373+O373</f>
        <v>11219559.675332472</v>
      </c>
      <c r="AI373" s="323">
        <f t="shared" ref="AI373:AI386" si="350">IF($Q373="rateio",0,AH373*$Q373)</f>
        <v>320879.40671450872</v>
      </c>
      <c r="AK373" s="3">
        <f t="shared" ref="AK373:AK386" si="351">P373+W373</f>
        <v>11317722.456345521</v>
      </c>
      <c r="AL373" s="323">
        <f t="shared" ref="AL373:AL386" si="352">IF($Q373="rateio",0,AK373*$Q373)</f>
        <v>323686.86225148191</v>
      </c>
    </row>
    <row r="374" spans="1:38" x14ac:dyDescent="0.2">
      <c r="A374" s="61">
        <v>2</v>
      </c>
      <c r="B374" s="28" t="s">
        <v>410</v>
      </c>
      <c r="C374" s="28" t="str">
        <f>VLOOKUP(B374,Valores!$A$2:$F$223,5,FALSE)</f>
        <v>unid.</v>
      </c>
      <c r="D374" s="281">
        <v>0</v>
      </c>
      <c r="E374" s="209">
        <f>VLOOKUP($B374,Valores!$A$2:$G$300,6,FALSE)*VLOOKUP(VLOOKUP($B374,Indices_Poder!$B$5:$E$250,3,FALSE),Indices_Poder!$G$6:$N$28,4,FALSE)</f>
        <v>1568.6315587113145</v>
      </c>
      <c r="F374" s="289">
        <f>$E374*VLOOKUP(F$372,Regional!$A$2:$B$7,2,FALSE)</f>
        <v>1588.2394531952059</v>
      </c>
      <c r="G374" s="289">
        <f>$E374*VLOOKUP(G$372,Regional!$A$2:$B$7,2,FALSE)</f>
        <v>1526.4353697819802</v>
      </c>
      <c r="H374" s="289">
        <f>$E374*VLOOKUP(H$372,Regional!$A$2:$B$7,2,FALSE)</f>
        <v>1610.9846107965197</v>
      </c>
      <c r="I374" s="289">
        <f>$E374*VLOOKUP(I$372,Regional!$A$2:$B$7,2,FALSE)</f>
        <v>1577.7296217518401</v>
      </c>
      <c r="J374" s="290">
        <f>$E374*VLOOKUP(J$372,Regional!$A$2:$B$7,2,FALSE)</f>
        <v>1591.5335794684995</v>
      </c>
      <c r="K374" s="97">
        <f t="shared" ref="K374:K386" si="353">D374*E374</f>
        <v>0</v>
      </c>
      <c r="L374" s="63">
        <f t="shared" ref="L374:L386" si="354">$D374*F374</f>
        <v>0</v>
      </c>
      <c r="M374" s="63">
        <f t="shared" ref="M374:M386" si="355">$D374*G374</f>
        <v>0</v>
      </c>
      <c r="N374" s="63">
        <f t="shared" ref="N374:N386" si="356">$D374*H374</f>
        <v>0</v>
      </c>
      <c r="O374" s="63">
        <f t="shared" ref="O374:O386" si="357">$D374*I374</f>
        <v>0</v>
      </c>
      <c r="P374" s="64">
        <f t="shared" ref="P374:P386" si="358">$D374*J374</f>
        <v>0</v>
      </c>
      <c r="Q374" s="330">
        <f>VLOOKUP(B374,Valores!$A$2:$O$300,14,FALSE)</f>
        <v>2.7E-2</v>
      </c>
      <c r="R374" s="330" t="str">
        <f>VLOOKUP(B374,Valores!$A$2:$O$300,15,FALSE)</f>
        <v>COM</v>
      </c>
      <c r="S374" s="322">
        <f t="shared" ref="S374:S386" si="359">IF($R374="UAR",L374*S$372,0)</f>
        <v>0</v>
      </c>
      <c r="T374" s="322">
        <f t="shared" si="339"/>
        <v>0</v>
      </c>
      <c r="U374" s="322">
        <f t="shared" si="340"/>
        <v>0</v>
      </c>
      <c r="V374" s="322">
        <f t="shared" si="341"/>
        <v>0</v>
      </c>
      <c r="W374" s="322">
        <f t="shared" si="342"/>
        <v>0</v>
      </c>
      <c r="Y374" s="3">
        <f t="shared" si="343"/>
        <v>0</v>
      </c>
      <c r="Z374" s="323">
        <f t="shared" si="344"/>
        <v>0</v>
      </c>
      <c r="AB374" s="3">
        <f t="shared" si="345"/>
        <v>0</v>
      </c>
      <c r="AC374" s="323">
        <f t="shared" si="346"/>
        <v>0</v>
      </c>
      <c r="AE374" s="3">
        <f t="shared" si="347"/>
        <v>0</v>
      </c>
      <c r="AF374" s="323">
        <f t="shared" si="348"/>
        <v>0</v>
      </c>
      <c r="AH374" s="3">
        <f t="shared" si="349"/>
        <v>0</v>
      </c>
      <c r="AI374" s="323">
        <f t="shared" si="350"/>
        <v>0</v>
      </c>
      <c r="AK374" s="3">
        <f t="shared" si="351"/>
        <v>0</v>
      </c>
      <c r="AL374" s="323">
        <f t="shared" si="352"/>
        <v>0</v>
      </c>
    </row>
    <row r="375" spans="1:38" x14ac:dyDescent="0.2">
      <c r="A375" s="61">
        <v>3</v>
      </c>
      <c r="B375" s="28" t="s">
        <v>408</v>
      </c>
      <c r="C375" s="28" t="str">
        <f>VLOOKUP(B375,Valores!$A$2:$F$223,5,FALSE)</f>
        <v>unid.</v>
      </c>
      <c r="D375" s="281">
        <v>0</v>
      </c>
      <c r="E375" s="209">
        <f>VLOOKUP($B375,Valores!$A$2:$G$300,6,FALSE)*VLOOKUP(VLOOKUP($B375,Indices_Poder!$B$5:$E$250,3,FALSE),Indices_Poder!$G$6:$N$28,4,FALSE)</f>
        <v>1568.6315587113145</v>
      </c>
      <c r="F375" s="289">
        <f>$E375*VLOOKUP(F$372,Regional!$A$2:$B$7,2,FALSE)</f>
        <v>1588.2394531952059</v>
      </c>
      <c r="G375" s="289">
        <f>$E375*VLOOKUP(G$372,Regional!$A$2:$B$7,2,FALSE)</f>
        <v>1526.4353697819802</v>
      </c>
      <c r="H375" s="289">
        <f>$E375*VLOOKUP(H$372,Regional!$A$2:$B$7,2,FALSE)</f>
        <v>1610.9846107965197</v>
      </c>
      <c r="I375" s="289">
        <f>$E375*VLOOKUP(I$372,Regional!$A$2:$B$7,2,FALSE)</f>
        <v>1577.7296217518401</v>
      </c>
      <c r="J375" s="290">
        <f>$E375*VLOOKUP(J$372,Regional!$A$2:$B$7,2,FALSE)</f>
        <v>1591.5335794684995</v>
      </c>
      <c r="K375" s="97">
        <f t="shared" si="353"/>
        <v>0</v>
      </c>
      <c r="L375" s="63">
        <f t="shared" si="354"/>
        <v>0</v>
      </c>
      <c r="M375" s="63">
        <f t="shared" si="355"/>
        <v>0</v>
      </c>
      <c r="N375" s="63">
        <f t="shared" si="356"/>
        <v>0</v>
      </c>
      <c r="O375" s="63">
        <f t="shared" si="357"/>
        <v>0</v>
      </c>
      <c r="P375" s="64">
        <f t="shared" si="358"/>
        <v>0</v>
      </c>
      <c r="Q375" s="330">
        <f>VLOOKUP(B375,Valores!$A$2:$O$300,14,FALSE)</f>
        <v>2.7E-2</v>
      </c>
      <c r="R375" s="330" t="str">
        <f>VLOOKUP(B375,Valores!$A$2:$O$300,15,FALSE)</f>
        <v>COM</v>
      </c>
      <c r="S375" s="322">
        <f t="shared" si="359"/>
        <v>0</v>
      </c>
      <c r="T375" s="322">
        <f t="shared" si="339"/>
        <v>0</v>
      </c>
      <c r="U375" s="322">
        <f t="shared" si="340"/>
        <v>0</v>
      </c>
      <c r="V375" s="322">
        <f t="shared" si="341"/>
        <v>0</v>
      </c>
      <c r="W375" s="322">
        <f t="shared" si="342"/>
        <v>0</v>
      </c>
      <c r="Y375" s="3">
        <f t="shared" si="343"/>
        <v>0</v>
      </c>
      <c r="Z375" s="323">
        <f t="shared" si="344"/>
        <v>0</v>
      </c>
      <c r="AB375" s="3">
        <f t="shared" si="345"/>
        <v>0</v>
      </c>
      <c r="AC375" s="323">
        <f t="shared" si="346"/>
        <v>0</v>
      </c>
      <c r="AE375" s="3">
        <f t="shared" si="347"/>
        <v>0</v>
      </c>
      <c r="AF375" s="323">
        <f t="shared" si="348"/>
        <v>0</v>
      </c>
      <c r="AH375" s="3">
        <f t="shared" si="349"/>
        <v>0</v>
      </c>
      <c r="AI375" s="323">
        <f t="shared" si="350"/>
        <v>0</v>
      </c>
      <c r="AK375" s="3">
        <f t="shared" si="351"/>
        <v>0</v>
      </c>
      <c r="AL375" s="323">
        <f t="shared" si="352"/>
        <v>0</v>
      </c>
    </row>
    <row r="376" spans="1:38" x14ac:dyDescent="0.2">
      <c r="A376" s="61">
        <v>4</v>
      </c>
      <c r="B376" s="28" t="s">
        <v>2</v>
      </c>
      <c r="C376" s="28" t="str">
        <f>VLOOKUP(B376,Valores!$A$2:$F$223,5,FALSE)</f>
        <v>unid.</v>
      </c>
      <c r="D376" s="281">
        <v>1</v>
      </c>
      <c r="E376" s="209">
        <f>VLOOKUP($B376,Valores!$A$2:$G$300,6,FALSE)*VLOOKUP(VLOOKUP($B376,Indices_Poder!$B$5:$E$250,3,FALSE),Indices_Poder!$G$6:$N$28,4,FALSE)</f>
        <v>25042.747785145042</v>
      </c>
      <c r="F376" s="289">
        <f>$E376*VLOOKUP(F$372,Regional!$A$2:$B$7,2,FALSE)</f>
        <v>25355.782132459353</v>
      </c>
      <c r="G376" s="289">
        <f>$E376*VLOOKUP(G$372,Regional!$A$2:$B$7,2,FALSE)</f>
        <v>24369.097869724639</v>
      </c>
      <c r="H376" s="289">
        <f>$E376*VLOOKUP(H$372,Regional!$A$2:$B$7,2,FALSE)</f>
        <v>25718.901975343957</v>
      </c>
      <c r="I376" s="289">
        <f>$E376*VLOOKUP(I$372,Regional!$A$2:$B$7,2,FALSE)</f>
        <v>25187.995722298885</v>
      </c>
      <c r="J376" s="290">
        <f>$E376*VLOOKUP(J$372,Regional!$A$2:$B$7,2,FALSE)</f>
        <v>25408.371902808158</v>
      </c>
      <c r="K376" s="97">
        <f>D376*E376</f>
        <v>25042.747785145042</v>
      </c>
      <c r="L376" s="63">
        <f t="shared" si="354"/>
        <v>25355.782132459353</v>
      </c>
      <c r="M376" s="63">
        <f t="shared" si="355"/>
        <v>24369.097869724639</v>
      </c>
      <c r="N376" s="63">
        <f t="shared" si="356"/>
        <v>25718.901975343957</v>
      </c>
      <c r="O376" s="63">
        <f t="shared" si="357"/>
        <v>25187.995722298885</v>
      </c>
      <c r="P376" s="64">
        <f t="shared" si="358"/>
        <v>25408.371902808158</v>
      </c>
      <c r="Q376" s="330">
        <f>VLOOKUP(B376,Valores!$A$2:$O$300,14,FALSE)</f>
        <v>0.04</v>
      </c>
      <c r="R376" s="330" t="str">
        <f>VLOOKUP(B376,Valores!$A$2:$O$300,15,FALSE)</f>
        <v>UAR</v>
      </c>
      <c r="S376" s="322">
        <f t="shared" si="359"/>
        <v>17345.781386516381</v>
      </c>
      <c r="T376" s="322">
        <f t="shared" si="339"/>
        <v>16670.794930586751</v>
      </c>
      <c r="U376" s="322">
        <f t="shared" si="340"/>
        <v>17594.190107607228</v>
      </c>
      <c r="V376" s="322">
        <f t="shared" si="341"/>
        <v>17230.999425736471</v>
      </c>
      <c r="W376" s="322">
        <f t="shared" si="342"/>
        <v>17381.757821984709</v>
      </c>
      <c r="Y376" s="3">
        <f t="shared" si="343"/>
        <v>42701.56351897573</v>
      </c>
      <c r="Z376" s="323">
        <f t="shared" si="344"/>
        <v>1708.0625407590292</v>
      </c>
      <c r="AB376" s="3">
        <f t="shared" si="345"/>
        <v>41039.892800311391</v>
      </c>
      <c r="AC376" s="323">
        <f t="shared" si="346"/>
        <v>1641.5957120124556</v>
      </c>
      <c r="AE376" s="3">
        <f t="shared" si="347"/>
        <v>43313.092082951189</v>
      </c>
      <c r="AF376" s="323">
        <f t="shared" si="348"/>
        <v>1732.5236833180477</v>
      </c>
      <c r="AH376" s="3">
        <f t="shared" si="349"/>
        <v>42418.995148035356</v>
      </c>
      <c r="AI376" s="323">
        <f t="shared" si="350"/>
        <v>1696.7598059214142</v>
      </c>
      <c r="AK376" s="3">
        <f t="shared" si="351"/>
        <v>42790.129724792867</v>
      </c>
      <c r="AL376" s="323">
        <f t="shared" si="352"/>
        <v>1711.6051889917146</v>
      </c>
    </row>
    <row r="377" spans="1:38" x14ac:dyDescent="0.2">
      <c r="A377" s="61">
        <v>5</v>
      </c>
      <c r="B377" s="28" t="s">
        <v>249</v>
      </c>
      <c r="C377" s="28" t="str">
        <f>VLOOKUP(B377,Valores!$A$2:$F$223,5,FALSE)</f>
        <v>kg</v>
      </c>
      <c r="D377" s="281">
        <v>0</v>
      </c>
      <c r="E377" s="209">
        <f>VLOOKUP($B377,Valores!$A$2:$G$300,6,FALSE)*VLOOKUP(VLOOKUP($B377,Indices_Poder!$B$5:$E$250,3,FALSE),Indices_Poder!$G$6:$N$28,4,FALSE)</f>
        <v>63.149084067654321</v>
      </c>
      <c r="F377" s="289">
        <f>$E377*VLOOKUP(F$372,Regional!$A$2:$B$7,2,FALSE)</f>
        <v>63.9384476185</v>
      </c>
      <c r="G377" s="289">
        <f>$E377*VLOOKUP(G$372,Regional!$A$2:$B$7,2,FALSE)</f>
        <v>61.450373706234416</v>
      </c>
      <c r="H377" s="289">
        <f>$E377*VLOOKUP(H$372,Regional!$A$2:$B$7,2,FALSE)</f>
        <v>64.854109337480978</v>
      </c>
      <c r="I377" s="289">
        <f>$E377*VLOOKUP(I$372,Regional!$A$2:$B$7,2,FALSE)</f>
        <v>63.51534875524672</v>
      </c>
      <c r="J377" s="290">
        <f>$E377*VLOOKUP(J$372,Regional!$A$2:$B$7,2,FALSE)</f>
        <v>64.071060695042078</v>
      </c>
      <c r="K377" s="97">
        <f t="shared" si="353"/>
        <v>0</v>
      </c>
      <c r="L377" s="63">
        <f t="shared" si="354"/>
        <v>0</v>
      </c>
      <c r="M377" s="63">
        <f t="shared" si="355"/>
        <v>0</v>
      </c>
      <c r="N377" s="63">
        <f t="shared" si="356"/>
        <v>0</v>
      </c>
      <c r="O377" s="63">
        <f t="shared" si="357"/>
        <v>0</v>
      </c>
      <c r="P377" s="64">
        <f t="shared" si="358"/>
        <v>0</v>
      </c>
      <c r="Q377" s="330">
        <f>VLOOKUP(B377,Valores!$A$2:$O$300,14,FALSE)</f>
        <v>2.5000000000000001E-2</v>
      </c>
      <c r="R377" s="330" t="str">
        <f>VLOOKUP(B377,Valores!$A$2:$O$300,15,FALSE)</f>
        <v>UAR</v>
      </c>
      <c r="S377" s="322">
        <f t="shared" si="359"/>
        <v>0</v>
      </c>
      <c r="T377" s="322">
        <f t="shared" si="339"/>
        <v>0</v>
      </c>
      <c r="U377" s="322">
        <f t="shared" si="340"/>
        <v>0</v>
      </c>
      <c r="V377" s="322">
        <f t="shared" si="341"/>
        <v>0</v>
      </c>
      <c r="W377" s="322">
        <f t="shared" si="342"/>
        <v>0</v>
      </c>
      <c r="Y377" s="3">
        <f t="shared" si="343"/>
        <v>0</v>
      </c>
      <c r="Z377" s="323">
        <f t="shared" si="344"/>
        <v>0</v>
      </c>
      <c r="AB377" s="3">
        <f t="shared" si="345"/>
        <v>0</v>
      </c>
      <c r="AC377" s="323">
        <f t="shared" si="346"/>
        <v>0</v>
      </c>
      <c r="AE377" s="3">
        <f t="shared" si="347"/>
        <v>0</v>
      </c>
      <c r="AF377" s="323">
        <f t="shared" si="348"/>
        <v>0</v>
      </c>
      <c r="AH377" s="3">
        <f t="shared" si="349"/>
        <v>0</v>
      </c>
      <c r="AI377" s="323">
        <f t="shared" si="350"/>
        <v>0</v>
      </c>
      <c r="AK377" s="3">
        <f t="shared" si="351"/>
        <v>0</v>
      </c>
      <c r="AL377" s="323">
        <f t="shared" si="352"/>
        <v>0</v>
      </c>
    </row>
    <row r="378" spans="1:38" x14ac:dyDescent="0.2">
      <c r="A378" s="61">
        <v>6</v>
      </c>
      <c r="B378" s="28" t="s">
        <v>4</v>
      </c>
      <c r="C378" s="28" t="str">
        <f>VLOOKUP(B378,Valores!$A$2:$F$223,5,FALSE)</f>
        <v>kg</v>
      </c>
      <c r="D378" s="281">
        <v>0</v>
      </c>
      <c r="E378" s="209">
        <f>VLOOKUP($B378,Valores!$A$2:$G$300,6,FALSE)*VLOOKUP(VLOOKUP($B378,Indices_Poder!$B$5:$E$250,3,FALSE),Indices_Poder!$G$6:$N$28,4,FALSE)</f>
        <v>50.884983367545722</v>
      </c>
      <c r="F378" s="289">
        <f>$E378*VLOOKUP(F$372,Regional!$A$2:$B$7,2,FALSE)</f>
        <v>51.521045659640038</v>
      </c>
      <c r="G378" s="289">
        <f>$E378*VLOOKUP(G$372,Regional!$A$2:$B$7,2,FALSE)</f>
        <v>49.516177314958739</v>
      </c>
      <c r="H378" s="289">
        <f>$E378*VLOOKUP(H$372,Regional!$A$2:$B$7,2,FALSE)</f>
        <v>52.258877918469452</v>
      </c>
      <c r="I378" s="289">
        <f>$E378*VLOOKUP(I$372,Regional!$A$2:$B$7,2,FALSE)</f>
        <v>51.180116271077488</v>
      </c>
      <c r="J378" s="290">
        <f>$E378*VLOOKUP(J$372,Regional!$A$2:$B$7,2,FALSE)</f>
        <v>51.62790412471189</v>
      </c>
      <c r="K378" s="97">
        <f t="shared" si="353"/>
        <v>0</v>
      </c>
      <c r="L378" s="63">
        <f t="shared" si="354"/>
        <v>0</v>
      </c>
      <c r="M378" s="63">
        <f t="shared" si="355"/>
        <v>0</v>
      </c>
      <c r="N378" s="63">
        <f t="shared" si="356"/>
        <v>0</v>
      </c>
      <c r="O378" s="63">
        <f t="shared" si="357"/>
        <v>0</v>
      </c>
      <c r="P378" s="64">
        <f t="shared" si="358"/>
        <v>0</v>
      </c>
      <c r="Q378" s="330" t="str">
        <f>VLOOKUP(B378,Valores!$A$2:$O$300,14,FALSE)</f>
        <v>Rateio</v>
      </c>
      <c r="R378" s="330" t="str">
        <f>VLOOKUP(B378,Valores!$A$2:$O$300,15,FALSE)</f>
        <v>COM</v>
      </c>
      <c r="S378" s="322">
        <f t="shared" si="359"/>
        <v>0</v>
      </c>
      <c r="T378" s="322">
        <f t="shared" si="339"/>
        <v>0</v>
      </c>
      <c r="U378" s="322">
        <f t="shared" si="340"/>
        <v>0</v>
      </c>
      <c r="V378" s="322">
        <f t="shared" si="341"/>
        <v>0</v>
      </c>
      <c r="W378" s="322">
        <f t="shared" si="342"/>
        <v>0</v>
      </c>
      <c r="Y378" s="3">
        <f t="shared" si="343"/>
        <v>0</v>
      </c>
      <c r="Z378" s="323">
        <f t="shared" si="344"/>
        <v>0</v>
      </c>
      <c r="AB378" s="3">
        <f t="shared" si="345"/>
        <v>0</v>
      </c>
      <c r="AC378" s="323">
        <f t="shared" si="346"/>
        <v>0</v>
      </c>
      <c r="AE378" s="3">
        <f t="shared" si="347"/>
        <v>0</v>
      </c>
      <c r="AF378" s="323">
        <f t="shared" si="348"/>
        <v>0</v>
      </c>
      <c r="AH378" s="3">
        <f t="shared" si="349"/>
        <v>0</v>
      </c>
      <c r="AI378" s="323">
        <f t="shared" si="350"/>
        <v>0</v>
      </c>
      <c r="AK378" s="3">
        <f t="shared" si="351"/>
        <v>0</v>
      </c>
      <c r="AL378" s="323">
        <f t="shared" si="352"/>
        <v>0</v>
      </c>
    </row>
    <row r="379" spans="1:38" x14ac:dyDescent="0.2">
      <c r="A379" s="61">
        <v>7</v>
      </c>
      <c r="B379" s="28" t="s">
        <v>452</v>
      </c>
      <c r="C379" s="28" t="str">
        <f>VLOOKUP(B379,Valores!$A$2:$F$223,5,FALSE)</f>
        <v>unid.</v>
      </c>
      <c r="D379" s="281">
        <v>0</v>
      </c>
      <c r="E379" s="209">
        <f>VLOOKUP($B379,Valores!$A$2:$G$300,6,FALSE)*VLOOKUP(VLOOKUP($B379,Indices_Poder!$B$5:$E$250,3,FALSE),Indices_Poder!$G$6:$N$28,4,FALSE)</f>
        <v>151.61455081445314</v>
      </c>
      <c r="F379" s="289">
        <f>$E379*VLOOKUP(F$372,Regional!$A$2:$B$7,2,FALSE)</f>
        <v>153.50973269963379</v>
      </c>
      <c r="G379" s="289">
        <f>$E379*VLOOKUP(G$372,Regional!$A$2:$B$7,2,FALSE)</f>
        <v>147.53611939754435</v>
      </c>
      <c r="H379" s="289">
        <f>$E379*VLOOKUP(H$372,Regional!$A$2:$B$7,2,FALSE)</f>
        <v>155.70814368644335</v>
      </c>
      <c r="I379" s="289">
        <f>$E379*VLOOKUP(I$372,Regional!$A$2:$B$7,2,FALSE)</f>
        <v>152.49391520917698</v>
      </c>
      <c r="J379" s="290">
        <f>$E379*VLOOKUP(J$372,Regional!$A$2:$B$7,2,FALSE)</f>
        <v>153.82812325634416</v>
      </c>
      <c r="K379" s="97">
        <f t="shared" si="353"/>
        <v>0</v>
      </c>
      <c r="L379" s="63">
        <f t="shared" si="354"/>
        <v>0</v>
      </c>
      <c r="M379" s="63">
        <f t="shared" si="355"/>
        <v>0</v>
      </c>
      <c r="N379" s="63">
        <f t="shared" si="356"/>
        <v>0</v>
      </c>
      <c r="O379" s="63">
        <f t="shared" si="357"/>
        <v>0</v>
      </c>
      <c r="P379" s="64">
        <f t="shared" si="358"/>
        <v>0</v>
      </c>
      <c r="Q379" s="330">
        <f>VLOOKUP(B379,Valores!$A$2:$O$300,14,FALSE)</f>
        <v>2.5000000000000001E-2</v>
      </c>
      <c r="R379" s="330" t="str">
        <f>VLOOKUP(B379,Valores!$A$2:$O$300,15,FALSE)</f>
        <v>COM</v>
      </c>
      <c r="S379" s="322">
        <f t="shared" si="359"/>
        <v>0</v>
      </c>
      <c r="T379" s="322">
        <f t="shared" si="339"/>
        <v>0</v>
      </c>
      <c r="U379" s="322">
        <f t="shared" si="340"/>
        <v>0</v>
      </c>
      <c r="V379" s="322">
        <f t="shared" si="341"/>
        <v>0</v>
      </c>
      <c r="W379" s="322">
        <f t="shared" si="342"/>
        <v>0</v>
      </c>
      <c r="Y379" s="3">
        <f t="shared" si="343"/>
        <v>0</v>
      </c>
      <c r="Z379" s="323">
        <f t="shared" si="344"/>
        <v>0</v>
      </c>
      <c r="AB379" s="3">
        <f t="shared" si="345"/>
        <v>0</v>
      </c>
      <c r="AC379" s="323">
        <f t="shared" si="346"/>
        <v>0</v>
      </c>
      <c r="AE379" s="3">
        <f t="shared" si="347"/>
        <v>0</v>
      </c>
      <c r="AF379" s="323">
        <f t="shared" si="348"/>
        <v>0</v>
      </c>
      <c r="AH379" s="3">
        <f t="shared" si="349"/>
        <v>0</v>
      </c>
      <c r="AI379" s="323">
        <f t="shared" si="350"/>
        <v>0</v>
      </c>
      <c r="AK379" s="3">
        <f t="shared" si="351"/>
        <v>0</v>
      </c>
      <c r="AL379" s="323">
        <f t="shared" si="352"/>
        <v>0</v>
      </c>
    </row>
    <row r="380" spans="1:38" x14ac:dyDescent="0.2">
      <c r="A380" s="61">
        <v>8</v>
      </c>
      <c r="B380" s="28" t="s">
        <v>394</v>
      </c>
      <c r="C380" s="28" t="str">
        <f>VLOOKUP(B380,Valores!$A$2:$F$223,5,FALSE)</f>
        <v>kg</v>
      </c>
      <c r="D380" s="281">
        <v>0</v>
      </c>
      <c r="E380" s="209">
        <f>VLOOKUP($B380,Valores!$A$2:$G$300,6,FALSE)*VLOOKUP(VLOOKUP($B380,Indices_Poder!$B$5:$E$250,3,FALSE),Indices_Poder!$G$6:$N$28,4,FALSE)</f>
        <v>46.114880431832724</v>
      </c>
      <c r="F380" s="289">
        <f>$E380*VLOOKUP(F$372,Regional!$A$2:$B$7,2,FALSE)</f>
        <v>46.691316437230633</v>
      </c>
      <c r="G380" s="289">
        <f>$E380*VLOOKUP(G$372,Regional!$A$2:$B$7,2,FALSE)</f>
        <v>44.87439014821642</v>
      </c>
      <c r="H380" s="289">
        <f>$E380*VLOOKUP(H$372,Regional!$A$2:$B$7,2,FALSE)</f>
        <v>47.359982203492201</v>
      </c>
      <c r="I380" s="289">
        <f>$E380*VLOOKUP(I$372,Regional!$A$2:$B$7,2,FALSE)</f>
        <v>46.382346738337354</v>
      </c>
      <c r="J380" s="290">
        <f>$E380*VLOOKUP(J$372,Regional!$A$2:$B$7,2,FALSE)</f>
        <v>46.788157686137481</v>
      </c>
      <c r="K380" s="97">
        <f>D380*E380</f>
        <v>0</v>
      </c>
      <c r="L380" s="63">
        <f t="shared" si="354"/>
        <v>0</v>
      </c>
      <c r="M380" s="63">
        <f t="shared" si="355"/>
        <v>0</v>
      </c>
      <c r="N380" s="63">
        <f t="shared" si="356"/>
        <v>0</v>
      </c>
      <c r="O380" s="63">
        <f t="shared" si="357"/>
        <v>0</v>
      </c>
      <c r="P380" s="64">
        <f t="shared" si="358"/>
        <v>0</v>
      </c>
      <c r="Q380" s="330">
        <f>VLOOKUP(B380,Valores!$A$2:$O$300,14,FALSE)</f>
        <v>3.1300000000000001E-2</v>
      </c>
      <c r="R380" s="330" t="str">
        <f>VLOOKUP(B380,Valores!$A$2:$O$300,15,FALSE)</f>
        <v>UAR</v>
      </c>
      <c r="S380" s="322">
        <f t="shared" si="359"/>
        <v>0</v>
      </c>
      <c r="T380" s="322">
        <f t="shared" si="339"/>
        <v>0</v>
      </c>
      <c r="U380" s="322">
        <f t="shared" si="340"/>
        <v>0</v>
      </c>
      <c r="V380" s="322">
        <f t="shared" si="341"/>
        <v>0</v>
      </c>
      <c r="W380" s="322">
        <f t="shared" si="342"/>
        <v>0</v>
      </c>
      <c r="Y380" s="3">
        <f t="shared" si="343"/>
        <v>0</v>
      </c>
      <c r="Z380" s="323">
        <f t="shared" si="344"/>
        <v>0</v>
      </c>
      <c r="AB380" s="3">
        <f t="shared" si="345"/>
        <v>0</v>
      </c>
      <c r="AC380" s="323">
        <f t="shared" si="346"/>
        <v>0</v>
      </c>
      <c r="AE380" s="3">
        <f t="shared" si="347"/>
        <v>0</v>
      </c>
      <c r="AF380" s="323">
        <f t="shared" si="348"/>
        <v>0</v>
      </c>
      <c r="AH380" s="3">
        <f t="shared" si="349"/>
        <v>0</v>
      </c>
      <c r="AI380" s="323">
        <f t="shared" si="350"/>
        <v>0</v>
      </c>
      <c r="AK380" s="3">
        <f t="shared" si="351"/>
        <v>0</v>
      </c>
      <c r="AL380" s="323">
        <f t="shared" si="352"/>
        <v>0</v>
      </c>
    </row>
    <row r="381" spans="1:38" x14ac:dyDescent="0.2">
      <c r="A381" s="61">
        <v>9</v>
      </c>
      <c r="B381" s="28" t="s">
        <v>395</v>
      </c>
      <c r="C381" s="28" t="str">
        <f>VLOOKUP(B381,Valores!$A$2:$F$223,5,FALSE)</f>
        <v>kg</v>
      </c>
      <c r="D381" s="281">
        <v>0</v>
      </c>
      <c r="E381" s="209">
        <f>VLOOKUP($B381,Valores!$A$2:$G$300,6,FALSE)*VLOOKUP(VLOOKUP($B381,Indices_Poder!$B$5:$E$250,3,FALSE),Indices_Poder!$G$6:$N$28,4,FALSE)</f>
        <v>46.114880431832724</v>
      </c>
      <c r="F381" s="289">
        <f>$E381*VLOOKUP(F$372,Regional!$A$2:$B$7,2,FALSE)</f>
        <v>46.691316437230633</v>
      </c>
      <c r="G381" s="289">
        <f>$E381*VLOOKUP(G$372,Regional!$A$2:$B$7,2,FALSE)</f>
        <v>44.87439014821642</v>
      </c>
      <c r="H381" s="289">
        <f>$E381*VLOOKUP(H$372,Regional!$A$2:$B$7,2,FALSE)</f>
        <v>47.359982203492201</v>
      </c>
      <c r="I381" s="289">
        <f>$E381*VLOOKUP(I$372,Regional!$A$2:$B$7,2,FALSE)</f>
        <v>46.382346738337354</v>
      </c>
      <c r="J381" s="290">
        <f>$E381*VLOOKUP(J$372,Regional!$A$2:$B$7,2,FALSE)</f>
        <v>46.788157686137481</v>
      </c>
      <c r="K381" s="97">
        <f t="shared" si="353"/>
        <v>0</v>
      </c>
      <c r="L381" s="63">
        <f t="shared" si="354"/>
        <v>0</v>
      </c>
      <c r="M381" s="63">
        <f t="shared" si="355"/>
        <v>0</v>
      </c>
      <c r="N381" s="63">
        <f t="shared" si="356"/>
        <v>0</v>
      </c>
      <c r="O381" s="63">
        <f t="shared" si="357"/>
        <v>0</v>
      </c>
      <c r="P381" s="64">
        <f t="shared" si="358"/>
        <v>0</v>
      </c>
      <c r="Q381" s="330">
        <f>VLOOKUP(B381,Valores!$A$2:$O$300,14,FALSE)</f>
        <v>3.1300000000000001E-2</v>
      </c>
      <c r="R381" s="330" t="str">
        <f>VLOOKUP(B381,Valores!$A$2:$O$300,15,FALSE)</f>
        <v>UAR</v>
      </c>
      <c r="S381" s="322">
        <f t="shared" si="359"/>
        <v>0</v>
      </c>
      <c r="T381" s="322">
        <f t="shared" si="339"/>
        <v>0</v>
      </c>
      <c r="U381" s="322">
        <f t="shared" si="340"/>
        <v>0</v>
      </c>
      <c r="V381" s="322">
        <f t="shared" si="341"/>
        <v>0</v>
      </c>
      <c r="W381" s="322">
        <f t="shared" si="342"/>
        <v>0</v>
      </c>
      <c r="Y381" s="3">
        <f t="shared" si="343"/>
        <v>0</v>
      </c>
      <c r="Z381" s="323">
        <f t="shared" si="344"/>
        <v>0</v>
      </c>
      <c r="AB381" s="3">
        <f t="shared" si="345"/>
        <v>0</v>
      </c>
      <c r="AC381" s="323">
        <f t="shared" si="346"/>
        <v>0</v>
      </c>
      <c r="AE381" s="3">
        <f t="shared" si="347"/>
        <v>0</v>
      </c>
      <c r="AF381" s="323">
        <f t="shared" si="348"/>
        <v>0</v>
      </c>
      <c r="AH381" s="3">
        <f t="shared" si="349"/>
        <v>0</v>
      </c>
      <c r="AI381" s="323">
        <f t="shared" si="350"/>
        <v>0</v>
      </c>
      <c r="AK381" s="3">
        <f t="shared" si="351"/>
        <v>0</v>
      </c>
      <c r="AL381" s="323">
        <f t="shared" si="352"/>
        <v>0</v>
      </c>
    </row>
    <row r="382" spans="1:38" x14ac:dyDescent="0.2">
      <c r="A382" s="61">
        <v>10</v>
      </c>
      <c r="B382" s="28" t="s">
        <v>415</v>
      </c>
      <c r="C382" s="28" t="str">
        <f>VLOOKUP(B382,Valores!$A$2:$F$223,5,FALSE)</f>
        <v>m³</v>
      </c>
      <c r="D382" s="281">
        <v>25.2</v>
      </c>
      <c r="E382" s="209">
        <f>VLOOKUP($B382,Valores!$A$2:$G$300,6,FALSE)*VLOOKUP(VLOOKUP($B382,Indices_Poder!$B$5:$E$250,3,FALSE),Indices_Poder!$G$6:$N$28,4,FALSE)</f>
        <v>3532.8480140991414</v>
      </c>
      <c r="F382" s="289">
        <f>$E382*VLOOKUP(F$372,Regional!$A$2:$B$7,2,FALSE)</f>
        <v>3577.0086142753808</v>
      </c>
      <c r="G382" s="289">
        <f>$E382*VLOOKUP(G$372,Regional!$A$2:$B$7,2,FALSE)</f>
        <v>3437.8144025198744</v>
      </c>
      <c r="H382" s="289">
        <f>$E382*VLOOKUP(H$372,Regional!$A$2:$B$7,2,FALSE)</f>
        <v>3628.2349104798182</v>
      </c>
      <c r="I382" s="289">
        <f>$E382*VLOOKUP(I$372,Regional!$A$2:$B$7,2,FALSE)</f>
        <v>3553.3385325809168</v>
      </c>
      <c r="J382" s="290">
        <f>$E382*VLOOKUP(J$372,Regional!$A$2:$B$7,2,FALSE)</f>
        <v>3584.4275951049885</v>
      </c>
      <c r="K382" s="97">
        <f t="shared" si="353"/>
        <v>89027.769955298369</v>
      </c>
      <c r="L382" s="63">
        <f t="shared" si="354"/>
        <v>90140.61707973959</v>
      </c>
      <c r="M382" s="63">
        <f t="shared" si="355"/>
        <v>86632.922943500831</v>
      </c>
      <c r="N382" s="63">
        <f t="shared" si="356"/>
        <v>91431.51974409142</v>
      </c>
      <c r="O382" s="63">
        <f t="shared" si="357"/>
        <v>89544.131021039095</v>
      </c>
      <c r="P382" s="64">
        <f t="shared" si="358"/>
        <v>90327.575396645712</v>
      </c>
      <c r="Q382" s="330">
        <f>VLOOKUP(B382,Valores!$A$2:$O$300,14,FALSE)</f>
        <v>3.1300000000000001E-2</v>
      </c>
      <c r="R382" s="330" t="str">
        <f>VLOOKUP(B382,Valores!$A$2:$O$300,15,FALSE)</f>
        <v>COM</v>
      </c>
      <c r="S382" s="322">
        <f t="shared" si="359"/>
        <v>0</v>
      </c>
      <c r="T382" s="322">
        <f t="shared" si="339"/>
        <v>0</v>
      </c>
      <c r="U382" s="322">
        <f t="shared" si="340"/>
        <v>0</v>
      </c>
      <c r="V382" s="322">
        <f t="shared" si="341"/>
        <v>0</v>
      </c>
      <c r="W382" s="322">
        <f t="shared" si="342"/>
        <v>0</v>
      </c>
      <c r="Y382" s="3">
        <f t="shared" si="343"/>
        <v>90140.61707973959</v>
      </c>
      <c r="Z382" s="323">
        <f t="shared" si="344"/>
        <v>2821.4013145958493</v>
      </c>
      <c r="AB382" s="3">
        <f t="shared" si="345"/>
        <v>86632.922943500831</v>
      </c>
      <c r="AC382" s="323">
        <f t="shared" si="346"/>
        <v>2711.6104881315759</v>
      </c>
      <c r="AE382" s="3">
        <f t="shared" si="347"/>
        <v>91431.51974409142</v>
      </c>
      <c r="AF382" s="323">
        <f t="shared" si="348"/>
        <v>2861.8065679900615</v>
      </c>
      <c r="AH382" s="3">
        <f t="shared" si="349"/>
        <v>89544.131021039095</v>
      </c>
      <c r="AI382" s="323">
        <f t="shared" si="350"/>
        <v>2802.7313009585237</v>
      </c>
      <c r="AK382" s="3">
        <f t="shared" si="351"/>
        <v>90327.575396645712</v>
      </c>
      <c r="AL382" s="323">
        <f t="shared" si="352"/>
        <v>2827.253109915011</v>
      </c>
    </row>
    <row r="383" spans="1:38" x14ac:dyDescent="0.2">
      <c r="A383" s="61">
        <v>11</v>
      </c>
      <c r="B383" s="28" t="s">
        <v>387</v>
      </c>
      <c r="C383" s="28" t="str">
        <f>VLOOKUP(B383,Valores!$A$2:$F$223,5,FALSE)</f>
        <v>m³</v>
      </c>
      <c r="D383" s="280">
        <v>26.91</v>
      </c>
      <c r="E383" s="209">
        <f>VLOOKUP($B383,Valores!$A$2:$G$300,6,FALSE)*VLOOKUP(VLOOKUP($B383,Indices_Poder!$B$5:$E$250,3,FALSE),Indices_Poder!$G$6:$N$28,4,FALSE)</f>
        <v>3532.8480140991414</v>
      </c>
      <c r="F383" s="289">
        <f>$E383*VLOOKUP(F$372,Regional!$A$2:$B$7,2,FALSE)</f>
        <v>3577.0086142753808</v>
      </c>
      <c r="G383" s="289">
        <f>$E383*VLOOKUP(G$372,Regional!$A$2:$B$7,2,FALSE)</f>
        <v>3437.8144025198744</v>
      </c>
      <c r="H383" s="289">
        <f>$E383*VLOOKUP(H$372,Regional!$A$2:$B$7,2,FALSE)</f>
        <v>3628.2349104798182</v>
      </c>
      <c r="I383" s="289">
        <f>$E383*VLOOKUP(I$372,Regional!$A$2:$B$7,2,FALSE)</f>
        <v>3553.3385325809168</v>
      </c>
      <c r="J383" s="290">
        <f>$E383*VLOOKUP(J$372,Regional!$A$2:$B$7,2,FALSE)</f>
        <v>3584.4275951049885</v>
      </c>
      <c r="K383" s="97">
        <f t="shared" si="353"/>
        <v>95068.940059407891</v>
      </c>
      <c r="L383" s="63">
        <f t="shared" si="354"/>
        <v>96257.3018101505</v>
      </c>
      <c r="M383" s="63">
        <f t="shared" si="355"/>
        <v>92511.585571809817</v>
      </c>
      <c r="N383" s="63">
        <f t="shared" si="356"/>
        <v>97635.801441011907</v>
      </c>
      <c r="O383" s="63">
        <f t="shared" si="357"/>
        <v>95620.339911752468</v>
      </c>
      <c r="P383" s="64">
        <f t="shared" si="358"/>
        <v>96456.94658427524</v>
      </c>
      <c r="Q383" s="330">
        <f>VLOOKUP(B383,Valores!$A$2:$O$300,14,FALSE)</f>
        <v>3.1300000000000001E-2</v>
      </c>
      <c r="R383" s="330" t="str">
        <f>VLOOKUP(B383,Valores!$A$2:$O$300,15,FALSE)</f>
        <v>COM</v>
      </c>
      <c r="S383" s="322">
        <f t="shared" si="359"/>
        <v>0</v>
      </c>
      <c r="T383" s="322">
        <f t="shared" si="339"/>
        <v>0</v>
      </c>
      <c r="U383" s="322">
        <f t="shared" si="340"/>
        <v>0</v>
      </c>
      <c r="V383" s="322">
        <f t="shared" si="341"/>
        <v>0</v>
      </c>
      <c r="W383" s="322">
        <f t="shared" si="342"/>
        <v>0</v>
      </c>
      <c r="Y383" s="3">
        <f t="shared" si="343"/>
        <v>96257.3018101505</v>
      </c>
      <c r="Z383" s="323">
        <f t="shared" si="344"/>
        <v>3012.8535466577109</v>
      </c>
      <c r="AB383" s="3">
        <f t="shared" si="345"/>
        <v>92511.585571809817</v>
      </c>
      <c r="AC383" s="323">
        <f t="shared" si="346"/>
        <v>2895.6126283976473</v>
      </c>
      <c r="AE383" s="3">
        <f t="shared" si="347"/>
        <v>97635.801441011907</v>
      </c>
      <c r="AF383" s="323">
        <f t="shared" si="348"/>
        <v>3056.0005851036726</v>
      </c>
      <c r="AH383" s="3">
        <f t="shared" si="349"/>
        <v>95620.339911752468</v>
      </c>
      <c r="AI383" s="323">
        <f t="shared" si="350"/>
        <v>2992.9166392378525</v>
      </c>
      <c r="AK383" s="3">
        <f t="shared" si="351"/>
        <v>96456.94658427524</v>
      </c>
      <c r="AL383" s="323">
        <f t="shared" si="352"/>
        <v>3019.102428087815</v>
      </c>
    </row>
    <row r="384" spans="1:38" x14ac:dyDescent="0.2">
      <c r="A384" s="61">
        <v>12</v>
      </c>
      <c r="B384" s="28" t="s">
        <v>409</v>
      </c>
      <c r="C384" s="28" t="str">
        <f>VLOOKUP(B384,Valores!$A$2:$F$223,5,FALSE)</f>
        <v>m³</v>
      </c>
      <c r="D384" s="281">
        <v>0</v>
      </c>
      <c r="E384" s="209">
        <f>VLOOKUP($B384,Valores!$A$2:$G$300,6,FALSE)*VLOOKUP(VLOOKUP($B384,Indices_Poder!$B$5:$E$250,3,FALSE),Indices_Poder!$G$6:$N$28,4,FALSE)</f>
        <v>3532.8480140991414</v>
      </c>
      <c r="F384" s="289">
        <f>$E384*VLOOKUP(F$372,Regional!$A$2:$B$7,2,FALSE)</f>
        <v>3577.0086142753808</v>
      </c>
      <c r="G384" s="289">
        <f>$E384*VLOOKUP(G$372,Regional!$A$2:$B$7,2,FALSE)</f>
        <v>3437.8144025198744</v>
      </c>
      <c r="H384" s="289">
        <f>$E384*VLOOKUP(H$372,Regional!$A$2:$B$7,2,FALSE)</f>
        <v>3628.2349104798182</v>
      </c>
      <c r="I384" s="289">
        <f>$E384*VLOOKUP(I$372,Regional!$A$2:$B$7,2,FALSE)</f>
        <v>3553.3385325809168</v>
      </c>
      <c r="J384" s="290">
        <f>$E384*VLOOKUP(J$372,Regional!$A$2:$B$7,2,FALSE)</f>
        <v>3584.4275951049885</v>
      </c>
      <c r="K384" s="97">
        <f t="shared" si="353"/>
        <v>0</v>
      </c>
      <c r="L384" s="63">
        <f t="shared" si="354"/>
        <v>0</v>
      </c>
      <c r="M384" s="63">
        <f t="shared" si="355"/>
        <v>0</v>
      </c>
      <c r="N384" s="63">
        <f t="shared" si="356"/>
        <v>0</v>
      </c>
      <c r="O384" s="63">
        <f t="shared" si="357"/>
        <v>0</v>
      </c>
      <c r="P384" s="64">
        <f t="shared" si="358"/>
        <v>0</v>
      </c>
      <c r="Q384" s="330">
        <f>VLOOKUP(B384,Valores!$A$2:$O$300,14,FALSE)</f>
        <v>3.1300000000000001E-2</v>
      </c>
      <c r="R384" s="330" t="str">
        <f>VLOOKUP(B384,Valores!$A$2:$O$300,15,FALSE)</f>
        <v>COM</v>
      </c>
      <c r="S384" s="322">
        <f t="shared" si="359"/>
        <v>0</v>
      </c>
      <c r="T384" s="322">
        <f t="shared" si="339"/>
        <v>0</v>
      </c>
      <c r="U384" s="322">
        <f t="shared" si="340"/>
        <v>0</v>
      </c>
      <c r="V384" s="322">
        <f t="shared" si="341"/>
        <v>0</v>
      </c>
      <c r="W384" s="322">
        <f t="shared" si="342"/>
        <v>0</v>
      </c>
      <c r="Y384" s="3">
        <f t="shared" si="343"/>
        <v>0</v>
      </c>
      <c r="Z384" s="323">
        <f t="shared" si="344"/>
        <v>0</v>
      </c>
      <c r="AB384" s="3">
        <f t="shared" si="345"/>
        <v>0</v>
      </c>
      <c r="AC384" s="323">
        <f t="shared" si="346"/>
        <v>0</v>
      </c>
      <c r="AE384" s="3">
        <f t="shared" si="347"/>
        <v>0</v>
      </c>
      <c r="AF384" s="323">
        <f t="shared" si="348"/>
        <v>0</v>
      </c>
      <c r="AH384" s="3">
        <f t="shared" si="349"/>
        <v>0</v>
      </c>
      <c r="AI384" s="323">
        <f t="shared" si="350"/>
        <v>0</v>
      </c>
      <c r="AK384" s="3">
        <f t="shared" si="351"/>
        <v>0</v>
      </c>
      <c r="AL384" s="323">
        <f t="shared" si="352"/>
        <v>0</v>
      </c>
    </row>
    <row r="385" spans="1:38" x14ac:dyDescent="0.2">
      <c r="A385" s="61">
        <v>13</v>
      </c>
      <c r="B385" s="28" t="s">
        <v>411</v>
      </c>
      <c r="C385" s="28" t="str">
        <f>VLOOKUP(B385,Valores!$A$2:$F$223,5,FALSE)</f>
        <v>m³</v>
      </c>
      <c r="D385" s="281">
        <v>0</v>
      </c>
      <c r="E385" s="209">
        <f>VLOOKUP($B385,Valores!$A$2:$G$300,6,FALSE)*VLOOKUP(VLOOKUP($B385,Indices_Poder!$B$5:$E$250,3,FALSE),Indices_Poder!$G$6:$N$28,4,FALSE)</f>
        <v>3532.8480140991414</v>
      </c>
      <c r="F385" s="289">
        <f>$E385*VLOOKUP(F$372,Regional!$A$2:$B$7,2,FALSE)</f>
        <v>3577.0086142753808</v>
      </c>
      <c r="G385" s="289">
        <f>$E385*VLOOKUP(G$372,Regional!$A$2:$B$7,2,FALSE)</f>
        <v>3437.8144025198744</v>
      </c>
      <c r="H385" s="289">
        <f>$E385*VLOOKUP(H$372,Regional!$A$2:$B$7,2,FALSE)</f>
        <v>3628.2349104798182</v>
      </c>
      <c r="I385" s="289">
        <f>$E385*VLOOKUP(I$372,Regional!$A$2:$B$7,2,FALSE)</f>
        <v>3553.3385325809168</v>
      </c>
      <c r="J385" s="290">
        <f>$E385*VLOOKUP(J$372,Regional!$A$2:$B$7,2,FALSE)</f>
        <v>3584.4275951049885</v>
      </c>
      <c r="K385" s="97">
        <f t="shared" si="353"/>
        <v>0</v>
      </c>
      <c r="L385" s="63">
        <f t="shared" si="354"/>
        <v>0</v>
      </c>
      <c r="M385" s="63">
        <f t="shared" si="355"/>
        <v>0</v>
      </c>
      <c r="N385" s="63">
        <f t="shared" si="356"/>
        <v>0</v>
      </c>
      <c r="O385" s="63">
        <f t="shared" si="357"/>
        <v>0</v>
      </c>
      <c r="P385" s="64">
        <f t="shared" si="358"/>
        <v>0</v>
      </c>
      <c r="Q385" s="330">
        <f>VLOOKUP(B385,Valores!$A$2:$O$300,14,FALSE)</f>
        <v>3.1300000000000001E-2</v>
      </c>
      <c r="R385" s="330" t="str">
        <f>VLOOKUP(B385,Valores!$A$2:$O$300,15,FALSE)</f>
        <v>COM</v>
      </c>
      <c r="S385" s="322">
        <f t="shared" si="359"/>
        <v>0</v>
      </c>
      <c r="T385" s="322">
        <f t="shared" si="339"/>
        <v>0</v>
      </c>
      <c r="U385" s="322">
        <f t="shared" si="340"/>
        <v>0</v>
      </c>
      <c r="V385" s="322">
        <f t="shared" si="341"/>
        <v>0</v>
      </c>
      <c r="W385" s="322">
        <f t="shared" si="342"/>
        <v>0</v>
      </c>
      <c r="Y385" s="3">
        <f t="shared" si="343"/>
        <v>0</v>
      </c>
      <c r="Z385" s="323">
        <f t="shared" si="344"/>
        <v>0</v>
      </c>
      <c r="AB385" s="3">
        <f t="shared" si="345"/>
        <v>0</v>
      </c>
      <c r="AC385" s="323">
        <f t="shared" si="346"/>
        <v>0</v>
      </c>
      <c r="AE385" s="3">
        <f t="shared" si="347"/>
        <v>0</v>
      </c>
      <c r="AF385" s="323">
        <f t="shared" si="348"/>
        <v>0</v>
      </c>
      <c r="AH385" s="3">
        <f t="shared" si="349"/>
        <v>0</v>
      </c>
      <c r="AI385" s="323">
        <f t="shared" si="350"/>
        <v>0</v>
      </c>
      <c r="AK385" s="3">
        <f t="shared" si="351"/>
        <v>0</v>
      </c>
      <c r="AL385" s="323">
        <f t="shared" si="352"/>
        <v>0</v>
      </c>
    </row>
    <row r="386" spans="1:38" x14ac:dyDescent="0.2">
      <c r="A386" s="61">
        <v>14</v>
      </c>
      <c r="B386" s="28" t="s">
        <v>391</v>
      </c>
      <c r="C386" s="28" t="str">
        <f>VLOOKUP(B386,Valores!$A$2:$F$223,5,FALSE)</f>
        <v>m³</v>
      </c>
      <c r="D386" s="283">
        <v>60</v>
      </c>
      <c r="E386" s="209">
        <f>VLOOKUP($B386,Valores!$A$2:$G$300,6,FALSE)*VLOOKUP(VLOOKUP($B386,Indices_Poder!$B$5:$E$250,3,FALSE),Indices_Poder!$G$6:$N$28,4,FALSE)</f>
        <v>3532.8480140991414</v>
      </c>
      <c r="F386" s="289">
        <f>$E386*VLOOKUP(F$372,Regional!$A$2:$B$7,2,FALSE)</f>
        <v>3577.0086142753808</v>
      </c>
      <c r="G386" s="289">
        <f>$E386*VLOOKUP(G$372,Regional!$A$2:$B$7,2,FALSE)</f>
        <v>3437.8144025198744</v>
      </c>
      <c r="H386" s="289">
        <f>$E386*VLOOKUP(H$372,Regional!$A$2:$B$7,2,FALSE)</f>
        <v>3628.2349104798182</v>
      </c>
      <c r="I386" s="289">
        <f>$E386*VLOOKUP(I$372,Regional!$A$2:$B$7,2,FALSE)</f>
        <v>3553.3385325809168</v>
      </c>
      <c r="J386" s="290">
        <f>$E386*VLOOKUP(J$372,Regional!$A$2:$B$7,2,FALSE)</f>
        <v>3584.4275951049885</v>
      </c>
      <c r="K386" s="98">
        <f t="shared" si="353"/>
        <v>211970.88084594847</v>
      </c>
      <c r="L386" s="67">
        <f t="shared" si="354"/>
        <v>214620.51685652285</v>
      </c>
      <c r="M386" s="67">
        <f t="shared" si="355"/>
        <v>206268.86415119248</v>
      </c>
      <c r="N386" s="67">
        <f t="shared" si="356"/>
        <v>217694.09462878908</v>
      </c>
      <c r="O386" s="67">
        <f t="shared" si="357"/>
        <v>213200.31195485502</v>
      </c>
      <c r="P386" s="68">
        <f t="shared" si="358"/>
        <v>215065.65570629932</v>
      </c>
      <c r="Q386" s="330">
        <f>VLOOKUP(B386,Valores!$A$2:$O$300,14,FALSE)</f>
        <v>3.1300000000000001E-2</v>
      </c>
      <c r="R386" s="330" t="str">
        <f>VLOOKUP(B386,Valores!$A$2:$O$300,15,FALSE)</f>
        <v>COM</v>
      </c>
      <c r="S386" s="322">
        <f t="shared" si="359"/>
        <v>0</v>
      </c>
      <c r="T386" s="322">
        <f t="shared" si="339"/>
        <v>0</v>
      </c>
      <c r="U386" s="322">
        <f t="shared" si="340"/>
        <v>0</v>
      </c>
      <c r="V386" s="322">
        <f t="shared" si="341"/>
        <v>0</v>
      </c>
      <c r="W386" s="322">
        <f t="shared" si="342"/>
        <v>0</v>
      </c>
      <c r="Y386" s="3">
        <f t="shared" si="343"/>
        <v>214620.51685652285</v>
      </c>
      <c r="Z386" s="323">
        <f t="shared" si="344"/>
        <v>6717.6221776091652</v>
      </c>
      <c r="AB386" s="3">
        <f t="shared" si="345"/>
        <v>206268.86415119248</v>
      </c>
      <c r="AC386" s="323">
        <f t="shared" si="346"/>
        <v>6456.2154479323253</v>
      </c>
      <c r="AE386" s="3">
        <f t="shared" si="347"/>
        <v>217694.09462878908</v>
      </c>
      <c r="AF386" s="323">
        <f t="shared" si="348"/>
        <v>6813.8251618810982</v>
      </c>
      <c r="AH386" s="3">
        <f t="shared" si="349"/>
        <v>213200.31195485502</v>
      </c>
      <c r="AI386" s="323">
        <f t="shared" si="350"/>
        <v>6673.1697641869623</v>
      </c>
      <c r="AK386" s="3">
        <f t="shared" si="351"/>
        <v>215065.65570629932</v>
      </c>
      <c r="AL386" s="323">
        <f t="shared" si="352"/>
        <v>6731.5550236071695</v>
      </c>
    </row>
    <row r="387" spans="1:38" s="41" customFormat="1" x14ac:dyDescent="0.2">
      <c r="A387" s="36"/>
      <c r="B387" s="45" t="s">
        <v>20</v>
      </c>
      <c r="C387" s="37"/>
      <c r="D387" s="129"/>
      <c r="E387" s="94"/>
      <c r="F387" s="38"/>
      <c r="G387" s="38"/>
      <c r="H387" s="38"/>
      <c r="I387" s="38"/>
      <c r="J387" s="38"/>
      <c r="K387" s="95">
        <f>SUM(K373:K386)</f>
        <v>7044760.9515186511</v>
      </c>
      <c r="L387" s="38">
        <f>SUM(L373:L386)</f>
        <v>7132820.463412635</v>
      </c>
      <c r="M387" s="38">
        <f t="shared" ref="M387:P387" si="360">SUM(M373:M386)</f>
        <v>6855256.8819228001</v>
      </c>
      <c r="N387" s="38">
        <f t="shared" si="360"/>
        <v>7234969.4972096551</v>
      </c>
      <c r="O387" s="38">
        <f t="shared" si="360"/>
        <v>7085620.5650374591</v>
      </c>
      <c r="P387" s="38">
        <f t="shared" si="360"/>
        <v>7147614.4614108242</v>
      </c>
      <c r="S387" s="313">
        <f>SUMIF($Q373:$Q386,"&lt;&gt;Rateio",Z373:Z386)</f>
        <v>337276.84085068962</v>
      </c>
      <c r="T387" s="313">
        <f>SUMIF($Q373:$Q386,"&lt;&gt;Rateio",AC373:AC386)</f>
        <v>324152.19143882074</v>
      </c>
      <c r="U387" s="313">
        <f>SUMIF($Q373:$Q386,"&lt;&gt;Rateio",AF373:AF386)</f>
        <v>342106.97832460073</v>
      </c>
      <c r="V387" s="313">
        <f>SUMIF($Q373:$Q386,"&lt;&gt;Rateio",AI373:AI386)</f>
        <v>335044.98422481347</v>
      </c>
      <c r="W387" s="313">
        <f>SUMIF($Q373:$Q386,"&lt;&gt;Rateio",AL373:AL386)</f>
        <v>337976.37800208357</v>
      </c>
      <c r="Z387" s="325"/>
      <c r="AC387" s="325"/>
      <c r="AF387" s="325"/>
      <c r="AI387" s="325"/>
      <c r="AL387" s="325"/>
    </row>
    <row r="388" spans="1:38" s="41" customFormat="1" ht="12.75" hidden="1" customHeight="1" x14ac:dyDescent="0.2">
      <c r="A388" s="36"/>
      <c r="B388" s="37"/>
      <c r="C388" s="37"/>
      <c r="D388" s="129"/>
      <c r="E388" s="93" t="s">
        <v>58</v>
      </c>
      <c r="F388" s="84" t="s">
        <v>11</v>
      </c>
      <c r="G388" s="84" t="s">
        <v>12</v>
      </c>
      <c r="H388" s="84" t="s">
        <v>13</v>
      </c>
      <c r="I388" s="84" t="s">
        <v>14</v>
      </c>
      <c r="J388" s="84" t="s">
        <v>15</v>
      </c>
      <c r="K388" s="121"/>
      <c r="L388" s="38"/>
      <c r="M388" s="38"/>
      <c r="N388" s="38"/>
      <c r="O388" s="38"/>
      <c r="P388" s="38"/>
      <c r="S388" s="326"/>
      <c r="T388" s="326"/>
      <c r="U388" s="326"/>
      <c r="V388" s="326"/>
      <c r="W388" s="326"/>
      <c r="Z388" s="325"/>
      <c r="AC388" s="325"/>
      <c r="AF388" s="325"/>
      <c r="AI388" s="325"/>
      <c r="AL388" s="325"/>
    </row>
    <row r="389" spans="1:38" s="2" customFormat="1" ht="12.75" hidden="1" customHeight="1" x14ac:dyDescent="0.2">
      <c r="A389" s="11"/>
      <c r="B389" s="12" t="s">
        <v>163</v>
      </c>
      <c r="C389" s="12"/>
      <c r="D389" s="130"/>
      <c r="E389" s="99" t="e">
        <f>(SUMIF(#REF!,"Obras civis",K373:K386)+#REF!)*3.98%</f>
        <v>#REF!</v>
      </c>
      <c r="F389" s="14" t="e">
        <f>(SUMIF(#REF!,"Obras civis",L373:L386)+#REF!)*3.98%</f>
        <v>#REF!</v>
      </c>
      <c r="G389" s="14" t="e">
        <f>(SUMIF(#REF!,"Obras civis",M373:M386)+#REF!)*3.98%</f>
        <v>#REF!</v>
      </c>
      <c r="H389" s="14" t="e">
        <f>(SUMIF(#REF!,"Obras civis",N373:N386)+#REF!)*3.98%</f>
        <v>#REF!</v>
      </c>
      <c r="I389" s="14" t="e">
        <f>(SUMIF(#REF!,"Obras civis",O373:O386)+#REF!)*3.98%</f>
        <v>#REF!</v>
      </c>
      <c r="J389" s="14" t="e">
        <f>(SUMIF(#REF!,"Obras civis",P373:P386)+#REF!)*3.98%</f>
        <v>#REF!</v>
      </c>
      <c r="K389" s="99"/>
      <c r="L389" s="14"/>
      <c r="M389" s="14"/>
      <c r="N389" s="14"/>
      <c r="O389" s="14"/>
      <c r="P389" s="14"/>
      <c r="Q389" s="41"/>
      <c r="R389" s="41"/>
      <c r="S389" s="322"/>
      <c r="T389" s="322"/>
      <c r="U389" s="322"/>
      <c r="V389" s="322"/>
      <c r="W389" s="322"/>
      <c r="Z389" s="323"/>
      <c r="AC389" s="323"/>
      <c r="AF389" s="323"/>
      <c r="AI389" s="323"/>
      <c r="AL389" s="323"/>
    </row>
    <row r="390" spans="1:38" s="2" customFormat="1" ht="12.75" hidden="1" customHeight="1" x14ac:dyDescent="0.2">
      <c r="A390" s="11"/>
      <c r="B390" s="12" t="s">
        <v>22</v>
      </c>
      <c r="C390" s="31"/>
      <c r="D390" s="131"/>
      <c r="E390" s="100" t="e">
        <f>K387+#REF!+E389</f>
        <v>#REF!</v>
      </c>
      <c r="F390" s="32" t="e">
        <f>L387+#REF!+F389</f>
        <v>#REF!</v>
      </c>
      <c r="G390" s="32" t="e">
        <f>M387+#REF!+G389</f>
        <v>#REF!</v>
      </c>
      <c r="H390" s="32" t="e">
        <f>N387+#REF!+H389</f>
        <v>#REF!</v>
      </c>
      <c r="I390" s="32" t="e">
        <f>O387+#REF!+I389</f>
        <v>#REF!</v>
      </c>
      <c r="J390" s="32" t="e">
        <f>P387+#REF!+J389</f>
        <v>#REF!</v>
      </c>
      <c r="K390" s="100"/>
      <c r="L390" s="32"/>
      <c r="M390" s="32"/>
      <c r="N390" s="32"/>
      <c r="O390" s="32"/>
      <c r="P390" s="32"/>
      <c r="Q390" s="41"/>
      <c r="R390" s="41"/>
      <c r="S390" s="322"/>
      <c r="T390" s="322"/>
      <c r="U390" s="322"/>
      <c r="V390" s="322"/>
      <c r="W390" s="322"/>
      <c r="Z390" s="323"/>
      <c r="AC390" s="323"/>
      <c r="AF390" s="323"/>
      <c r="AI390" s="323"/>
      <c r="AL390" s="323"/>
    </row>
    <row r="391" spans="1:38" s="2" customFormat="1" ht="12.75" hidden="1" customHeight="1" x14ac:dyDescent="0.2">
      <c r="A391" s="11"/>
      <c r="B391" s="12" t="s">
        <v>155</v>
      </c>
      <c r="C391" s="12"/>
      <c r="D391" s="130"/>
      <c r="E391" s="99" t="e">
        <f>E390*2.7%</f>
        <v>#REF!</v>
      </c>
      <c r="F391" s="14" t="e">
        <f>F390*2.7%</f>
        <v>#REF!</v>
      </c>
      <c r="G391" s="14" t="e">
        <f t="shared" ref="G391" si="361">G390*2.7%</f>
        <v>#REF!</v>
      </c>
      <c r="H391" s="14" t="e">
        <f t="shared" ref="H391" si="362">H390*2.7%</f>
        <v>#REF!</v>
      </c>
      <c r="I391" s="14" t="e">
        <f t="shared" ref="I391" si="363">I390*2.7%</f>
        <v>#REF!</v>
      </c>
      <c r="J391" s="14" t="e">
        <f t="shared" ref="J391" si="364">J390*2.7%</f>
        <v>#REF!</v>
      </c>
      <c r="K391" s="99"/>
      <c r="L391" s="14"/>
      <c r="M391" s="14"/>
      <c r="N391" s="14"/>
      <c r="O391" s="14"/>
      <c r="P391" s="14"/>
      <c r="Q391" s="41"/>
      <c r="R391" s="41"/>
      <c r="S391" s="322"/>
      <c r="T391" s="322"/>
      <c r="U391" s="322"/>
      <c r="V391" s="322"/>
      <c r="W391" s="322"/>
      <c r="Z391" s="323"/>
      <c r="AC391" s="323"/>
      <c r="AF391" s="323"/>
      <c r="AI391" s="323"/>
      <c r="AL391" s="323"/>
    </row>
    <row r="392" spans="1:38" s="2" customFormat="1" ht="12.75" hidden="1" customHeight="1" x14ac:dyDescent="0.2">
      <c r="A392" s="11"/>
      <c r="B392" s="12" t="s">
        <v>156</v>
      </c>
      <c r="C392" s="31"/>
      <c r="D392" s="131"/>
      <c r="E392" s="100" t="e">
        <f>E390*1.4%</f>
        <v>#REF!</v>
      </c>
      <c r="F392" s="32" t="e">
        <f>F390*1.4%</f>
        <v>#REF!</v>
      </c>
      <c r="G392" s="32" t="e">
        <f t="shared" ref="G392:J392" si="365">G390*1.4%</f>
        <v>#REF!</v>
      </c>
      <c r="H392" s="32" t="e">
        <f t="shared" si="365"/>
        <v>#REF!</v>
      </c>
      <c r="I392" s="32" t="e">
        <f t="shared" si="365"/>
        <v>#REF!</v>
      </c>
      <c r="J392" s="32" t="e">
        <f t="shared" si="365"/>
        <v>#REF!</v>
      </c>
      <c r="K392" s="100"/>
      <c r="L392" s="32"/>
      <c r="M392" s="32"/>
      <c r="N392" s="32"/>
      <c r="O392" s="32"/>
      <c r="P392" s="32"/>
      <c r="Q392" s="41"/>
      <c r="R392" s="41"/>
      <c r="S392" s="322"/>
      <c r="T392" s="322"/>
      <c r="U392" s="322"/>
      <c r="V392" s="322"/>
      <c r="W392" s="322"/>
      <c r="Z392" s="323"/>
      <c r="AC392" s="323"/>
      <c r="AF392" s="323"/>
      <c r="AI392" s="323"/>
      <c r="AL392" s="323"/>
    </row>
    <row r="393" spans="1:38" s="2" customFormat="1" ht="12.75" hidden="1" customHeight="1" x14ac:dyDescent="0.2">
      <c r="A393" s="11"/>
      <c r="B393" s="12" t="s">
        <v>160</v>
      </c>
      <c r="C393" s="12"/>
      <c r="D393" s="12"/>
      <c r="E393" s="99" t="e">
        <f>E390*3.99%</f>
        <v>#REF!</v>
      </c>
      <c r="F393" s="14" t="e">
        <f>F390*3.99%</f>
        <v>#REF!</v>
      </c>
      <c r="G393" s="14" t="e">
        <f t="shared" ref="G393:J393" si="366">G390*3.99%</f>
        <v>#REF!</v>
      </c>
      <c r="H393" s="14" t="e">
        <f t="shared" si="366"/>
        <v>#REF!</v>
      </c>
      <c r="I393" s="14" t="e">
        <f t="shared" si="366"/>
        <v>#REF!</v>
      </c>
      <c r="J393" s="14" t="e">
        <f t="shared" si="366"/>
        <v>#REF!</v>
      </c>
      <c r="K393" s="99"/>
      <c r="L393" s="14"/>
      <c r="M393" s="14"/>
      <c r="N393" s="14"/>
      <c r="O393" s="14"/>
      <c r="P393" s="14"/>
      <c r="Q393" s="41"/>
      <c r="R393" s="41"/>
      <c r="S393" s="322"/>
      <c r="T393" s="322"/>
      <c r="U393" s="322"/>
      <c r="V393" s="322"/>
      <c r="W393" s="322"/>
      <c r="Z393" s="323"/>
      <c r="AC393" s="323"/>
      <c r="AF393" s="323"/>
      <c r="AI393" s="323"/>
      <c r="AL393" s="323"/>
    </row>
    <row r="394" spans="1:38" s="2" customFormat="1" ht="12.75" hidden="1" customHeight="1" x14ac:dyDescent="0.2">
      <c r="A394" s="11"/>
      <c r="B394" s="33" t="s">
        <v>157</v>
      </c>
      <c r="C394" s="33"/>
      <c r="D394" s="132"/>
      <c r="E394" s="101" t="e">
        <f>E390*2.7%</f>
        <v>#REF!</v>
      </c>
      <c r="F394" s="34" t="e">
        <f>F390*2.7%</f>
        <v>#REF!</v>
      </c>
      <c r="G394" s="34" t="e">
        <f t="shared" ref="G394:J394" si="367">G390*2.7%</f>
        <v>#REF!</v>
      </c>
      <c r="H394" s="34" t="e">
        <f t="shared" si="367"/>
        <v>#REF!</v>
      </c>
      <c r="I394" s="34" t="e">
        <f t="shared" si="367"/>
        <v>#REF!</v>
      </c>
      <c r="J394" s="34" t="e">
        <f t="shared" si="367"/>
        <v>#REF!</v>
      </c>
      <c r="K394" s="101"/>
      <c r="L394" s="34"/>
      <c r="M394" s="34"/>
      <c r="N394" s="34"/>
      <c r="O394" s="34"/>
      <c r="P394" s="34"/>
      <c r="Q394" s="41"/>
      <c r="R394" s="41"/>
      <c r="S394" s="322"/>
      <c r="T394" s="322"/>
      <c r="U394" s="322"/>
      <c r="V394" s="322"/>
      <c r="W394" s="322"/>
      <c r="Z394" s="323"/>
      <c r="AC394" s="323"/>
      <c r="AF394" s="323"/>
      <c r="AI394" s="323"/>
      <c r="AL394" s="323"/>
    </row>
    <row r="395" spans="1:38" s="2" customFormat="1" ht="12.75" hidden="1" customHeight="1" x14ac:dyDescent="0.2">
      <c r="A395" s="11"/>
      <c r="B395" s="12" t="s">
        <v>23</v>
      </c>
      <c r="C395" s="12"/>
      <c r="D395" s="130"/>
      <c r="E395" s="101" t="e">
        <f>E390+E391+E392+E393+E394</f>
        <v>#REF!</v>
      </c>
      <c r="F395" s="14" t="e">
        <f>F390+F391+F392+F393+F394</f>
        <v>#REF!</v>
      </c>
      <c r="G395" s="14" t="e">
        <f t="shared" ref="G395:J395" si="368">G390+G391+G392+G393+G394</f>
        <v>#REF!</v>
      </c>
      <c r="H395" s="14" t="e">
        <f t="shared" si="368"/>
        <v>#REF!</v>
      </c>
      <c r="I395" s="14" t="e">
        <f t="shared" si="368"/>
        <v>#REF!</v>
      </c>
      <c r="J395" s="14" t="e">
        <f t="shared" si="368"/>
        <v>#REF!</v>
      </c>
      <c r="K395" s="99"/>
      <c r="L395" s="14"/>
      <c r="M395" s="14"/>
      <c r="N395" s="14"/>
      <c r="O395" s="14"/>
      <c r="P395" s="14"/>
      <c r="Q395" s="41"/>
      <c r="R395" s="41"/>
      <c r="S395" s="322"/>
      <c r="T395" s="322"/>
      <c r="U395" s="322"/>
      <c r="V395" s="322"/>
      <c r="W395" s="322"/>
      <c r="Z395" s="323"/>
      <c r="AC395" s="323"/>
      <c r="AF395" s="323"/>
      <c r="AI395" s="323"/>
      <c r="AL395" s="323"/>
    </row>
    <row r="396" spans="1:38" s="2" customFormat="1" ht="12.75" hidden="1" customHeight="1" x14ac:dyDescent="0.2">
      <c r="A396" s="12"/>
      <c r="B396" s="12" t="s">
        <v>24</v>
      </c>
      <c r="C396" s="12"/>
      <c r="D396" s="130"/>
      <c r="E396" s="99" t="e">
        <f t="shared" ref="E396:J396" si="369">E395*3%</f>
        <v>#REF!</v>
      </c>
      <c r="F396" s="14" t="e">
        <f t="shared" si="369"/>
        <v>#REF!</v>
      </c>
      <c r="G396" s="14" t="e">
        <f t="shared" si="369"/>
        <v>#REF!</v>
      </c>
      <c r="H396" s="14" t="e">
        <f t="shared" si="369"/>
        <v>#REF!</v>
      </c>
      <c r="I396" s="14" t="e">
        <f t="shared" si="369"/>
        <v>#REF!</v>
      </c>
      <c r="J396" s="14" t="e">
        <f t="shared" si="369"/>
        <v>#REF!</v>
      </c>
      <c r="K396" s="99"/>
      <c r="L396" s="14"/>
      <c r="M396" s="14"/>
      <c r="N396" s="14"/>
      <c r="O396" s="14"/>
      <c r="P396" s="14"/>
      <c r="Q396" s="41"/>
      <c r="R396" s="41"/>
      <c r="S396" s="322"/>
      <c r="T396" s="322"/>
      <c r="U396" s="322"/>
      <c r="V396" s="322"/>
      <c r="W396" s="322"/>
      <c r="Z396" s="323"/>
      <c r="AC396" s="323"/>
      <c r="AF396" s="323"/>
      <c r="AI396" s="323"/>
      <c r="AL396" s="323"/>
    </row>
    <row r="397" spans="1:38" s="2" customFormat="1" ht="12.75" hidden="1" customHeight="1" x14ac:dyDescent="0.2">
      <c r="A397" s="35"/>
      <c r="B397" s="35" t="s">
        <v>158</v>
      </c>
      <c r="C397" s="35"/>
      <c r="D397" s="133"/>
      <c r="E397" s="102" t="e">
        <f>E395*2.7%</f>
        <v>#REF!</v>
      </c>
      <c r="F397" s="13" t="e">
        <f>F395*2.7%</f>
        <v>#REF!</v>
      </c>
      <c r="G397" s="13" t="e">
        <f t="shared" ref="G397:J397" si="370">G395*2.7%</f>
        <v>#REF!</v>
      </c>
      <c r="H397" s="13" t="e">
        <f t="shared" si="370"/>
        <v>#REF!</v>
      </c>
      <c r="I397" s="13" t="e">
        <f t="shared" si="370"/>
        <v>#REF!</v>
      </c>
      <c r="J397" s="13" t="e">
        <f t="shared" si="370"/>
        <v>#REF!</v>
      </c>
      <c r="K397" s="102"/>
      <c r="L397" s="13"/>
      <c r="M397" s="13"/>
      <c r="N397" s="13"/>
      <c r="O397" s="13"/>
      <c r="P397" s="13"/>
      <c r="Q397" s="41"/>
      <c r="R397" s="41"/>
      <c r="S397" s="322"/>
      <c r="T397" s="322"/>
      <c r="U397" s="322"/>
      <c r="V397" s="322"/>
      <c r="W397" s="322"/>
      <c r="Z397" s="323"/>
      <c r="AC397" s="323"/>
      <c r="AF397" s="323"/>
      <c r="AI397" s="323"/>
      <c r="AL397" s="323"/>
    </row>
    <row r="398" spans="1:38" s="41" customFormat="1" x14ac:dyDescent="0.2">
      <c r="A398" s="36"/>
      <c r="B398" s="37" t="s">
        <v>25</v>
      </c>
      <c r="C398" s="37"/>
      <c r="D398" s="129"/>
      <c r="E398" s="94">
        <f>K387*(1+Entrada!$J$13)</f>
        <v>9718952.2087151315</v>
      </c>
      <c r="F398" s="38">
        <f>L387*(1+Entrada!$J$13)</f>
        <v>9840439.11132407</v>
      </c>
      <c r="G398" s="38">
        <f>M387*(1+Entrada!$J$13)</f>
        <v>9457512.3943006955</v>
      </c>
      <c r="H398" s="38">
        <f>N387*(1+Entrada!$J$13)</f>
        <v>9981363.9183504395</v>
      </c>
      <c r="I398" s="38">
        <f>O387*(1+Entrada!$J$13)</f>
        <v>9775322.1315256786</v>
      </c>
      <c r="J398" s="38">
        <f>P387*(1+Entrada!$J$13)</f>
        <v>9860848.910962373</v>
      </c>
      <c r="K398" s="94"/>
      <c r="L398" s="38"/>
      <c r="M398" s="38"/>
      <c r="N398" s="38"/>
      <c r="O398" s="38"/>
      <c r="P398" s="38"/>
      <c r="S398" s="313">
        <f>SUMIF($Q373:$Q386,"&lt;&gt;Rateio",Y373:Y386)</f>
        <v>11738017.246505525</v>
      </c>
      <c r="T398" s="313">
        <f>SUMIF($Q373:$Q386,"&lt;&gt;Rateio",AB373:AB386)</f>
        <v>11281248.970443975</v>
      </c>
      <c r="U398" s="313">
        <f>SUMIF($Q373:$Q386,"&lt;&gt;Rateio",AE373:AE386)</f>
        <v>11906117.246578934</v>
      </c>
      <c r="V398" s="313">
        <f>SUMIF($Q373:$Q386,"&lt;&gt;Rateio",AH373:AH386)</f>
        <v>11660343.453368155</v>
      </c>
      <c r="W398" s="313">
        <f>SUMIF($Q373:$Q386,"&lt;&gt;Rateio",AK373:AK386)</f>
        <v>11762362.763757534</v>
      </c>
      <c r="Z398" s="325"/>
      <c r="AC398" s="325"/>
      <c r="AF398" s="325"/>
      <c r="AI398" s="325"/>
      <c r="AL398" s="325"/>
    </row>
    <row r="399" spans="1:38" s="2" customFormat="1" x14ac:dyDescent="0.2">
      <c r="C399" s="52"/>
      <c r="E399" s="88">
        <f>AVERAGE(F399:J399)</f>
        <v>2.8733714882817951E-2</v>
      </c>
      <c r="F399" s="327">
        <f>S399</f>
        <v>2.8733714882817955E-2</v>
      </c>
      <c r="G399" s="328">
        <f>T399</f>
        <v>2.8733714882817951E-2</v>
      </c>
      <c r="H399" s="328">
        <f>U399</f>
        <v>2.8733714882817962E-2</v>
      </c>
      <c r="I399" s="328">
        <f>V399</f>
        <v>2.8733714882817955E-2</v>
      </c>
      <c r="J399" s="329">
        <f>W399</f>
        <v>2.8733714882817951E-2</v>
      </c>
      <c r="K399" s="87"/>
      <c r="L399" s="87"/>
      <c r="M399" s="87"/>
      <c r="N399" s="3"/>
      <c r="O399" s="3"/>
      <c r="P399" s="3"/>
      <c r="Q399" s="364"/>
      <c r="R399" s="41"/>
      <c r="S399" s="308">
        <f>S387/S398</f>
        <v>2.8733714882817955E-2</v>
      </c>
      <c r="T399" s="308">
        <f>T387/T398</f>
        <v>2.8733714882817951E-2</v>
      </c>
      <c r="U399" s="308">
        <f>U387/U398</f>
        <v>2.8733714882817962E-2</v>
      </c>
      <c r="V399" s="308">
        <f>V387/V398</f>
        <v>2.8733714882817955E-2</v>
      </c>
      <c r="W399" s="308">
        <f>W387/W398</f>
        <v>2.8733714882817951E-2</v>
      </c>
      <c r="Y399" s="324"/>
      <c r="Z399" s="309"/>
      <c r="AB399" s="324"/>
      <c r="AC399" s="309"/>
      <c r="AE399" s="324"/>
      <c r="AF399" s="309"/>
      <c r="AH399" s="324"/>
      <c r="AI399" s="309"/>
      <c r="AK399" s="324"/>
      <c r="AL399" s="309"/>
    </row>
    <row r="400" spans="1:38" s="41" customFormat="1" x14ac:dyDescent="0.2">
      <c r="C400" s="366"/>
      <c r="E400" s="362"/>
      <c r="F400" s="363"/>
      <c r="G400" s="363"/>
      <c r="H400" s="363"/>
      <c r="I400" s="363"/>
      <c r="J400" s="363"/>
      <c r="K400" s="367"/>
      <c r="L400" s="367"/>
      <c r="M400" s="367"/>
      <c r="N400" s="364"/>
      <c r="O400" s="364"/>
      <c r="P400" s="364"/>
      <c r="Q400" s="364"/>
    </row>
    <row r="401" spans="1:38" s="2" customFormat="1" x14ac:dyDescent="0.2">
      <c r="C401" s="52"/>
      <c r="E401" s="85"/>
      <c r="F401" s="86"/>
      <c r="G401" s="87"/>
      <c r="H401" s="87"/>
      <c r="I401" s="87"/>
      <c r="J401" s="87"/>
      <c r="K401" s="87"/>
      <c r="L401" s="87"/>
      <c r="M401" s="87"/>
      <c r="N401" s="3"/>
      <c r="O401" s="3"/>
      <c r="P401" s="3"/>
      <c r="Q401" s="364"/>
      <c r="R401" s="41"/>
    </row>
    <row r="402" spans="1:38" s="5" customFormat="1" ht="12.75" customHeight="1" x14ac:dyDescent="0.2">
      <c r="B402" s="523" t="s">
        <v>416</v>
      </c>
      <c r="C402" s="70"/>
      <c r="D402" s="52"/>
      <c r="E402" s="87"/>
      <c r="F402" s="123"/>
      <c r="G402" s="52"/>
      <c r="H402" s="53"/>
      <c r="I402" s="54"/>
      <c r="J402" s="6"/>
      <c r="K402" s="6"/>
      <c r="L402" s="112"/>
      <c r="M402" s="6"/>
      <c r="N402" s="6"/>
      <c r="Q402" s="382"/>
      <c r="R402" s="382"/>
      <c r="S402" s="359" t="s">
        <v>11</v>
      </c>
      <c r="T402" s="359" t="s">
        <v>12</v>
      </c>
      <c r="U402" s="359" t="s">
        <v>13</v>
      </c>
      <c r="V402" s="359" t="s">
        <v>14</v>
      </c>
      <c r="W402" s="359" t="s">
        <v>15</v>
      </c>
      <c r="Y402" s="360"/>
      <c r="Z402" s="361"/>
      <c r="AB402" s="360"/>
      <c r="AC402" s="361"/>
      <c r="AE402" s="360"/>
      <c r="AF402" s="361"/>
      <c r="AH402" s="360"/>
      <c r="AI402" s="361"/>
      <c r="AK402" s="360"/>
      <c r="AL402" s="361"/>
    </row>
    <row r="403" spans="1:38" s="5" customFormat="1" ht="12.75" customHeight="1" x14ac:dyDescent="0.2">
      <c r="B403" s="523"/>
      <c r="C403" s="71"/>
      <c r="D403" s="55"/>
      <c r="E403" s="89"/>
      <c r="F403" s="87"/>
      <c r="G403" s="55"/>
      <c r="H403" s="56"/>
      <c r="I403" s="56"/>
      <c r="J403" s="6"/>
      <c r="K403" s="6"/>
      <c r="L403" s="112"/>
      <c r="M403" s="6"/>
      <c r="N403" s="6"/>
      <c r="Q403" s="41" t="s">
        <v>535</v>
      </c>
      <c r="R403" s="382"/>
      <c r="S403" s="313">
        <f>SUMIF($Q406:$Q419,"Rateio",L406:L419)+F431</f>
        <v>11255389.856445124</v>
      </c>
      <c r="T403" s="313">
        <f>SUMIF($Q406:$Q419,"Rateio",M406:M419)+G431</f>
        <v>10817402.340056051</v>
      </c>
      <c r="U403" s="313">
        <f>SUMIF($Q406:$Q419,"Rateio",N406:N419)+H431</f>
        <v>11416578.155623844</v>
      </c>
      <c r="V403" s="313">
        <f>SUMIF($Q406:$Q419,"Rateio",O406:O419)+I431</f>
        <v>11180909.74579013</v>
      </c>
      <c r="W403" s="313">
        <f>SUMIF($Q406:$Q419,"Rateio",P406:P419)+J431</f>
        <v>11278734.368739974</v>
      </c>
      <c r="Z403" s="314"/>
      <c r="AC403" s="314"/>
      <c r="AF403" s="314"/>
      <c r="AI403" s="314"/>
      <c r="AL403" s="314"/>
    </row>
    <row r="404" spans="1:38" s="8" customFormat="1" x14ac:dyDescent="0.2">
      <c r="A404" s="512" t="s">
        <v>16</v>
      </c>
      <c r="B404" s="526" t="s">
        <v>17</v>
      </c>
      <c r="C404" s="512" t="s">
        <v>0</v>
      </c>
      <c r="D404" s="527" t="s">
        <v>18</v>
      </c>
      <c r="E404" s="92">
        <f>$E$8</f>
        <v>42917</v>
      </c>
      <c r="F404" s="518" t="str">
        <f>$F$8</f>
        <v>Preço Unitário</v>
      </c>
      <c r="G404" s="518"/>
      <c r="H404" s="518"/>
      <c r="I404" s="518"/>
      <c r="J404" s="518"/>
      <c r="K404" s="92">
        <f>$K$8</f>
        <v>42917</v>
      </c>
      <c r="L404" s="516" t="str">
        <f>$L$8</f>
        <v>Preço Total</v>
      </c>
      <c r="M404" s="516"/>
      <c r="N404" s="516"/>
      <c r="O404" s="516"/>
      <c r="P404" s="516"/>
      <c r="Q404" s="424" t="s">
        <v>536</v>
      </c>
      <c r="R404" s="383"/>
      <c r="S404" s="313">
        <f>SUMIF($R406:$R419,"UAR",L406:L419)</f>
        <v>7732486.562837488</v>
      </c>
      <c r="T404" s="313">
        <f>SUMIF($R406:$R419,"UAR",M406:M419)</f>
        <v>7431587.8264663303</v>
      </c>
      <c r="U404" s="313">
        <f>SUMIF($R406:$R419,"UAR",N406:N419)</f>
        <v>7843223.4074410852</v>
      </c>
      <c r="V404" s="313">
        <f>SUMIF($R406:$R419,"UAR",O406:O419)</f>
        <v>7681318.5036068587</v>
      </c>
      <c r="W404" s="313">
        <f>SUMIF($R406:$R419,"UAR",P406:P419)</f>
        <v>7748524.3127455954</v>
      </c>
      <c r="Z404" s="316"/>
      <c r="AC404" s="316"/>
      <c r="AF404" s="316"/>
      <c r="AI404" s="316"/>
      <c r="AL404" s="316"/>
    </row>
    <row r="405" spans="1:38" s="9" customFormat="1" x14ac:dyDescent="0.2">
      <c r="A405" s="512"/>
      <c r="B405" s="513"/>
      <c r="C405" s="512"/>
      <c r="D405" s="528"/>
      <c r="E405" s="90" t="s">
        <v>58</v>
      </c>
      <c r="F405" s="285" t="s">
        <v>11</v>
      </c>
      <c r="G405" s="285" t="s">
        <v>12</v>
      </c>
      <c r="H405" s="285" t="s">
        <v>13</v>
      </c>
      <c r="I405" s="285" t="s">
        <v>14</v>
      </c>
      <c r="J405" s="285" t="s">
        <v>15</v>
      </c>
      <c r="K405" s="90" t="s">
        <v>58</v>
      </c>
      <c r="L405" s="42" t="s">
        <v>11</v>
      </c>
      <c r="M405" s="42" t="s">
        <v>12</v>
      </c>
      <c r="N405" s="42" t="s">
        <v>13</v>
      </c>
      <c r="O405" s="42" t="s">
        <v>14</v>
      </c>
      <c r="P405" s="42" t="s">
        <v>15</v>
      </c>
      <c r="Q405" s="424" t="s">
        <v>537</v>
      </c>
      <c r="R405" s="425"/>
      <c r="S405" s="317">
        <f>S404/S403</f>
        <v>0.68700299691615463</v>
      </c>
      <c r="T405" s="317">
        <f>T404/T403</f>
        <v>0.68700299691615463</v>
      </c>
      <c r="U405" s="317">
        <f>U404/U403</f>
        <v>0.68700299691615452</v>
      </c>
      <c r="V405" s="317">
        <f>V404/V403</f>
        <v>0.68700299691615452</v>
      </c>
      <c r="W405" s="317">
        <f>W404/W403</f>
        <v>0.68700299691615463</v>
      </c>
      <c r="Y405" s="318"/>
      <c r="Z405" s="319"/>
      <c r="AB405" s="318"/>
      <c r="AC405" s="319"/>
      <c r="AE405" s="318"/>
      <c r="AF405" s="319"/>
      <c r="AH405" s="318"/>
      <c r="AI405" s="319"/>
      <c r="AL405" s="320"/>
    </row>
    <row r="406" spans="1:38" x14ac:dyDescent="0.2">
      <c r="A406" s="57">
        <v>1</v>
      </c>
      <c r="B406" s="40" t="s">
        <v>10</v>
      </c>
      <c r="C406" s="28" t="str">
        <f>VLOOKUP(B406,Valores!$A$2:$F$223,5,FALSE)</f>
        <v>unid.</v>
      </c>
      <c r="D406" s="279">
        <v>1</v>
      </c>
      <c r="E406" s="178">
        <f>EXP(10.90679)*POWER(Resumo!$C$45,0.38282)*POWER(Resumo!$D$45,0.00247)*POWER(Resumo!$E$45,0.45363)*(IF(Resumo!$F$45="ONAN/ONAF",0.8,IF(Resumo!$F$45="ONAN/ONAF/ONAF",1,1.1)))*1.024659*(1+Valores!$H$164)*(1+Valores!$I$164)*(1+Valores!$J$164)*VLOOKUP(VLOOKUP($B406,Indices_Poder!$B$5:$E$250,3,FALSE),Indices_Poder!$G$6:$N$28,8,FALSE)</f>
        <v>7611981.0179802747</v>
      </c>
      <c r="F406" s="289">
        <f>$E406*VLOOKUP(F$405,Regional!$A$2:$B$7,2,FALSE)</f>
        <v>7707130.7807050282</v>
      </c>
      <c r="G406" s="289">
        <f>$E406*VLOOKUP(G$405,Regional!$A$2:$B$7,2,FALSE)</f>
        <v>7407218.7285966054</v>
      </c>
      <c r="H406" s="289">
        <f>$E406*VLOOKUP(H$405,Regional!$A$2:$B$7,2,FALSE)</f>
        <v>7817504.5054657413</v>
      </c>
      <c r="I406" s="289">
        <f>$E406*VLOOKUP(I$405,Regional!$A$2:$B$7,2,FALSE)</f>
        <v>7656130.5078845602</v>
      </c>
      <c r="J406" s="290">
        <f>$E406*VLOOKUP(J$405,Regional!$A$2:$B$7,2,FALSE)</f>
        <v>7723115.9408427868</v>
      </c>
      <c r="K406" s="96">
        <f>D406*E406</f>
        <v>7611981.0179802747</v>
      </c>
      <c r="L406" s="58">
        <f>D406*F406</f>
        <v>7707130.7807050282</v>
      </c>
      <c r="M406" s="58">
        <f>D406*G406</f>
        <v>7407218.7285966054</v>
      </c>
      <c r="N406" s="58">
        <f>D406*H406</f>
        <v>7817504.5054657413</v>
      </c>
      <c r="O406" s="58">
        <f>D406*I406</f>
        <v>7656130.5078845602</v>
      </c>
      <c r="P406" s="59">
        <f>D406*J406</f>
        <v>7723115.9408427868</v>
      </c>
      <c r="Q406" s="330">
        <f>VLOOKUP(B406,Valores!$A$2:$O$300,14,FALSE)</f>
        <v>2.86E-2</v>
      </c>
      <c r="R406" s="330" t="str">
        <f>VLOOKUP(B406,Valores!$A$2:$O$300,15,FALSE)</f>
        <v>UAR</v>
      </c>
      <c r="S406" s="322">
        <f>IF($R406="UAR",L406*S$405,0)</f>
        <v>5294821.943969097</v>
      </c>
      <c r="T406" s="322">
        <f t="shared" ref="T406:T419" si="371">IF($R406="UAR",M406*T$405,0)</f>
        <v>5088781.4653593367</v>
      </c>
      <c r="U406" s="322">
        <f t="shared" ref="U406:U419" si="372">IF($R406="UAR",N406*U$405,0)</f>
        <v>5370649.0236605043</v>
      </c>
      <c r="V406" s="322">
        <f t="shared" ref="V406:V419" si="373">IF($R406="UAR",O406*V$405,0)</f>
        <v>5259784.6036978932</v>
      </c>
      <c r="W406" s="322">
        <f t="shared" ref="W406:W419" si="374">IF($R406="UAR",P406*W$405,0)</f>
        <v>5305803.7968899217</v>
      </c>
      <c r="Y406" s="3">
        <f t="shared" ref="Y406:Y419" si="375">L406+S406</f>
        <v>13001952.724674124</v>
      </c>
      <c r="Z406" s="323">
        <f t="shared" ref="Z406:Z419" si="376">IF($Q406="rateio",0,Y406*$Q406)</f>
        <v>371855.84792567993</v>
      </c>
      <c r="AB406" s="3">
        <f t="shared" ref="AB406:AB419" si="377">M406+T406</f>
        <v>12496000.193955943</v>
      </c>
      <c r="AC406" s="323">
        <f t="shared" ref="AC406:AC419" si="378">IF($Q406="rateio",0,AB406*$Q406)</f>
        <v>357385.60554714</v>
      </c>
      <c r="AE406" s="3">
        <f t="shared" ref="AE406:AE419" si="379">N406+U406</f>
        <v>13188153.529126246</v>
      </c>
      <c r="AF406" s="323">
        <f t="shared" ref="AF406:AF419" si="380">IF($Q406="rateio",0,AE406*$Q406)</f>
        <v>377181.1909330106</v>
      </c>
      <c r="AH406" s="3">
        <f t="shared" ref="AH406:AH419" si="381">V406+O406</f>
        <v>12915915.111582454</v>
      </c>
      <c r="AI406" s="323">
        <f t="shared" ref="AI406:AI419" si="382">IF($Q406="rateio",0,AH406*$Q406)</f>
        <v>369395.17219125817</v>
      </c>
      <c r="AK406" s="3">
        <f t="shared" ref="AK406:AK419" si="383">P406+W406</f>
        <v>13028919.737732708</v>
      </c>
      <c r="AL406" s="323">
        <f t="shared" ref="AL406:AL419" si="384">IF($Q406="rateio",0,AK406*$Q406)</f>
        <v>372627.10449915548</v>
      </c>
    </row>
    <row r="407" spans="1:38" x14ac:dyDescent="0.2">
      <c r="A407" s="61">
        <v>2</v>
      </c>
      <c r="B407" s="28" t="s">
        <v>410</v>
      </c>
      <c r="C407" s="28" t="str">
        <f>VLOOKUP(B407,Valores!$A$2:$F$223,5,FALSE)</f>
        <v>unid.</v>
      </c>
      <c r="D407" s="281">
        <v>0</v>
      </c>
      <c r="E407" s="209">
        <f>VLOOKUP($B407,Valores!$A$2:$G$300,6,FALSE)*VLOOKUP(VLOOKUP($B407,Indices_Poder!$B$5:$E$250,3,FALSE),Indices_Poder!$G$6:$N$28,4,FALSE)</f>
        <v>1568.6315587113145</v>
      </c>
      <c r="F407" s="289">
        <f>$E407*VLOOKUP(F$405,Regional!$A$2:$B$7,2,FALSE)</f>
        <v>1588.2394531952059</v>
      </c>
      <c r="G407" s="289">
        <f>$E407*VLOOKUP(G$405,Regional!$A$2:$B$7,2,FALSE)</f>
        <v>1526.4353697819802</v>
      </c>
      <c r="H407" s="289">
        <f>$E407*VLOOKUP(H$405,Regional!$A$2:$B$7,2,FALSE)</f>
        <v>1610.9846107965197</v>
      </c>
      <c r="I407" s="289">
        <f>$E407*VLOOKUP(I$405,Regional!$A$2:$B$7,2,FALSE)</f>
        <v>1577.7296217518401</v>
      </c>
      <c r="J407" s="290">
        <f>$E407*VLOOKUP(J$405,Regional!$A$2:$B$7,2,FALSE)</f>
        <v>1591.5335794684995</v>
      </c>
      <c r="K407" s="97">
        <f t="shared" ref="K407:K419" si="385">D407*E407</f>
        <v>0</v>
      </c>
      <c r="L407" s="63">
        <f t="shared" ref="L407:L419" si="386">$D407*F407</f>
        <v>0</v>
      </c>
      <c r="M407" s="63">
        <f t="shared" ref="M407:M419" si="387">$D407*G407</f>
        <v>0</v>
      </c>
      <c r="N407" s="63">
        <f t="shared" ref="N407:N419" si="388">$D407*H407</f>
        <v>0</v>
      </c>
      <c r="O407" s="63">
        <f t="shared" ref="O407:O419" si="389">$D407*I407</f>
        <v>0</v>
      </c>
      <c r="P407" s="64">
        <f t="shared" ref="P407:P419" si="390">$D407*J407</f>
        <v>0</v>
      </c>
      <c r="Q407" s="330">
        <f>VLOOKUP(B407,Valores!$A$2:$O$300,14,FALSE)</f>
        <v>2.7E-2</v>
      </c>
      <c r="R407" s="330" t="str">
        <f>VLOOKUP(B407,Valores!$A$2:$O$300,15,FALSE)</f>
        <v>COM</v>
      </c>
      <c r="S407" s="322">
        <f t="shared" ref="S407:S419" si="391">IF($R407="UAR",L407*S$405,0)</f>
        <v>0</v>
      </c>
      <c r="T407" s="322">
        <f t="shared" si="371"/>
        <v>0</v>
      </c>
      <c r="U407" s="322">
        <f t="shared" si="372"/>
        <v>0</v>
      </c>
      <c r="V407" s="322">
        <f t="shared" si="373"/>
        <v>0</v>
      </c>
      <c r="W407" s="322">
        <f t="shared" si="374"/>
        <v>0</v>
      </c>
      <c r="Y407" s="3">
        <f t="shared" si="375"/>
        <v>0</v>
      </c>
      <c r="Z407" s="323">
        <f t="shared" si="376"/>
        <v>0</v>
      </c>
      <c r="AB407" s="3">
        <f t="shared" si="377"/>
        <v>0</v>
      </c>
      <c r="AC407" s="323">
        <f t="shared" si="378"/>
        <v>0</v>
      </c>
      <c r="AE407" s="3">
        <f t="shared" si="379"/>
        <v>0</v>
      </c>
      <c r="AF407" s="323">
        <f t="shared" si="380"/>
        <v>0</v>
      </c>
      <c r="AH407" s="3">
        <f t="shared" si="381"/>
        <v>0</v>
      </c>
      <c r="AI407" s="323">
        <f t="shared" si="382"/>
        <v>0</v>
      </c>
      <c r="AK407" s="3">
        <f t="shared" si="383"/>
        <v>0</v>
      </c>
      <c r="AL407" s="323">
        <f t="shared" si="384"/>
        <v>0</v>
      </c>
    </row>
    <row r="408" spans="1:38" x14ac:dyDescent="0.2">
      <c r="A408" s="61">
        <v>3</v>
      </c>
      <c r="B408" s="28" t="s">
        <v>408</v>
      </c>
      <c r="C408" s="28" t="str">
        <f>VLOOKUP(B408,Valores!$A$2:$F$223,5,FALSE)</f>
        <v>unid.</v>
      </c>
      <c r="D408" s="281">
        <v>0</v>
      </c>
      <c r="E408" s="209">
        <f>VLOOKUP($B408,Valores!$A$2:$G$300,6,FALSE)*VLOOKUP(VLOOKUP($B408,Indices_Poder!$B$5:$E$250,3,FALSE),Indices_Poder!$G$6:$N$28,4,FALSE)</f>
        <v>1568.6315587113145</v>
      </c>
      <c r="F408" s="289">
        <f>$E408*VLOOKUP(F$405,Regional!$A$2:$B$7,2,FALSE)</f>
        <v>1588.2394531952059</v>
      </c>
      <c r="G408" s="289">
        <f>$E408*VLOOKUP(G$405,Regional!$A$2:$B$7,2,FALSE)</f>
        <v>1526.4353697819802</v>
      </c>
      <c r="H408" s="289">
        <f>$E408*VLOOKUP(H$405,Regional!$A$2:$B$7,2,FALSE)</f>
        <v>1610.9846107965197</v>
      </c>
      <c r="I408" s="289">
        <f>$E408*VLOOKUP(I$405,Regional!$A$2:$B$7,2,FALSE)</f>
        <v>1577.7296217518401</v>
      </c>
      <c r="J408" s="290">
        <f>$E408*VLOOKUP(J$405,Regional!$A$2:$B$7,2,FALSE)</f>
        <v>1591.5335794684995</v>
      </c>
      <c r="K408" s="97">
        <f t="shared" si="385"/>
        <v>0</v>
      </c>
      <c r="L408" s="63">
        <f t="shared" si="386"/>
        <v>0</v>
      </c>
      <c r="M408" s="63">
        <f t="shared" si="387"/>
        <v>0</v>
      </c>
      <c r="N408" s="63">
        <f t="shared" si="388"/>
        <v>0</v>
      </c>
      <c r="O408" s="63">
        <f t="shared" si="389"/>
        <v>0</v>
      </c>
      <c r="P408" s="64">
        <f t="shared" si="390"/>
        <v>0</v>
      </c>
      <c r="Q408" s="330">
        <f>VLOOKUP(B408,Valores!$A$2:$O$300,14,FALSE)</f>
        <v>2.7E-2</v>
      </c>
      <c r="R408" s="330" t="str">
        <f>VLOOKUP(B408,Valores!$A$2:$O$300,15,FALSE)</f>
        <v>COM</v>
      </c>
      <c r="S408" s="322">
        <f t="shared" si="391"/>
        <v>0</v>
      </c>
      <c r="T408" s="322">
        <f t="shared" si="371"/>
        <v>0</v>
      </c>
      <c r="U408" s="322">
        <f t="shared" si="372"/>
        <v>0</v>
      </c>
      <c r="V408" s="322">
        <f t="shared" si="373"/>
        <v>0</v>
      </c>
      <c r="W408" s="322">
        <f t="shared" si="374"/>
        <v>0</v>
      </c>
      <c r="Y408" s="3">
        <f t="shared" si="375"/>
        <v>0</v>
      </c>
      <c r="Z408" s="323">
        <f t="shared" si="376"/>
        <v>0</v>
      </c>
      <c r="AB408" s="3">
        <f t="shared" si="377"/>
        <v>0</v>
      </c>
      <c r="AC408" s="323">
        <f t="shared" si="378"/>
        <v>0</v>
      </c>
      <c r="AE408" s="3">
        <f t="shared" si="379"/>
        <v>0</v>
      </c>
      <c r="AF408" s="323">
        <f t="shared" si="380"/>
        <v>0</v>
      </c>
      <c r="AH408" s="3">
        <f t="shared" si="381"/>
        <v>0</v>
      </c>
      <c r="AI408" s="323">
        <f t="shared" si="382"/>
        <v>0</v>
      </c>
      <c r="AK408" s="3">
        <f t="shared" si="383"/>
        <v>0</v>
      </c>
      <c r="AL408" s="323">
        <f t="shared" si="384"/>
        <v>0</v>
      </c>
    </row>
    <row r="409" spans="1:38" x14ac:dyDescent="0.2">
      <c r="A409" s="61">
        <v>4</v>
      </c>
      <c r="B409" s="28" t="s">
        <v>2</v>
      </c>
      <c r="C409" s="28" t="str">
        <f>VLOOKUP(B409,Valores!$A$2:$F$223,5,FALSE)</f>
        <v>unid.</v>
      </c>
      <c r="D409" s="281">
        <v>1</v>
      </c>
      <c r="E409" s="209">
        <f>VLOOKUP($B409,Valores!$A$2:$G$300,6,FALSE)*VLOOKUP(VLOOKUP($B409,Indices_Poder!$B$5:$E$250,3,FALSE),Indices_Poder!$G$6:$N$28,4,FALSE)</f>
        <v>25042.747785145042</v>
      </c>
      <c r="F409" s="289">
        <f>$E409*VLOOKUP(F$405,Regional!$A$2:$B$7,2,FALSE)</f>
        <v>25355.782132459353</v>
      </c>
      <c r="G409" s="289">
        <f>$E409*VLOOKUP(G$405,Regional!$A$2:$B$7,2,FALSE)</f>
        <v>24369.097869724639</v>
      </c>
      <c r="H409" s="289">
        <f>$E409*VLOOKUP(H$405,Regional!$A$2:$B$7,2,FALSE)</f>
        <v>25718.901975343957</v>
      </c>
      <c r="I409" s="289">
        <f>$E409*VLOOKUP(I$405,Regional!$A$2:$B$7,2,FALSE)</f>
        <v>25187.995722298885</v>
      </c>
      <c r="J409" s="290">
        <f>$E409*VLOOKUP(J$405,Regional!$A$2:$B$7,2,FALSE)</f>
        <v>25408.371902808158</v>
      </c>
      <c r="K409" s="97">
        <f>D409*E409</f>
        <v>25042.747785145042</v>
      </c>
      <c r="L409" s="63">
        <f t="shared" si="386"/>
        <v>25355.782132459353</v>
      </c>
      <c r="M409" s="63">
        <f t="shared" si="387"/>
        <v>24369.097869724639</v>
      </c>
      <c r="N409" s="63">
        <f t="shared" si="388"/>
        <v>25718.901975343957</v>
      </c>
      <c r="O409" s="63">
        <f t="shared" si="389"/>
        <v>25187.995722298885</v>
      </c>
      <c r="P409" s="64">
        <f t="shared" si="390"/>
        <v>25408.371902808158</v>
      </c>
      <c r="Q409" s="330">
        <f>VLOOKUP(B409,Valores!$A$2:$O$300,14,FALSE)</f>
        <v>0.04</v>
      </c>
      <c r="R409" s="330" t="str">
        <f>VLOOKUP(B409,Valores!$A$2:$O$300,15,FALSE)</f>
        <v>UAR</v>
      </c>
      <c r="S409" s="322">
        <f t="shared" si="391"/>
        <v>17419.498314152661</v>
      </c>
      <c r="T409" s="322">
        <f t="shared" si="371"/>
        <v>16741.643268643908</v>
      </c>
      <c r="U409" s="322">
        <f t="shared" si="372"/>
        <v>17668.962734454104</v>
      </c>
      <c r="V409" s="322">
        <f t="shared" si="373"/>
        <v>17304.228547530613</v>
      </c>
      <c r="W409" s="322">
        <f t="shared" si="374"/>
        <v>17455.627643989425</v>
      </c>
      <c r="Y409" s="3">
        <f t="shared" si="375"/>
        <v>42775.280446612014</v>
      </c>
      <c r="Z409" s="323">
        <f t="shared" si="376"/>
        <v>1711.0112178644806</v>
      </c>
      <c r="AB409" s="3">
        <f t="shared" si="377"/>
        <v>41110.741138368547</v>
      </c>
      <c r="AC409" s="323">
        <f t="shared" si="378"/>
        <v>1644.4296455347419</v>
      </c>
      <c r="AE409" s="3">
        <f t="shared" si="379"/>
        <v>43387.864709798057</v>
      </c>
      <c r="AF409" s="323">
        <f t="shared" si="380"/>
        <v>1735.5145883919224</v>
      </c>
      <c r="AH409" s="3">
        <f t="shared" si="381"/>
        <v>42492.224269829501</v>
      </c>
      <c r="AI409" s="323">
        <f t="shared" si="382"/>
        <v>1699.68897079318</v>
      </c>
      <c r="AK409" s="3">
        <f t="shared" si="383"/>
        <v>42863.999546797582</v>
      </c>
      <c r="AL409" s="323">
        <f t="shared" si="384"/>
        <v>1714.5599818719033</v>
      </c>
    </row>
    <row r="410" spans="1:38" x14ac:dyDescent="0.2">
      <c r="A410" s="61">
        <v>5</v>
      </c>
      <c r="B410" s="28" t="s">
        <v>249</v>
      </c>
      <c r="C410" s="28" t="str">
        <f>VLOOKUP(B410,Valores!$A$2:$F$223,5,FALSE)</f>
        <v>kg</v>
      </c>
      <c r="D410" s="281">
        <v>0</v>
      </c>
      <c r="E410" s="209">
        <f>VLOOKUP($B410,Valores!$A$2:$G$300,6,FALSE)*VLOOKUP(VLOOKUP($B410,Indices_Poder!$B$5:$E$250,3,FALSE),Indices_Poder!$G$6:$N$28,4,FALSE)</f>
        <v>63.149084067654321</v>
      </c>
      <c r="F410" s="289">
        <f>$E410*VLOOKUP(F$405,Regional!$A$2:$B$7,2,FALSE)</f>
        <v>63.9384476185</v>
      </c>
      <c r="G410" s="289">
        <f>$E410*VLOOKUP(G$405,Regional!$A$2:$B$7,2,FALSE)</f>
        <v>61.450373706234416</v>
      </c>
      <c r="H410" s="289">
        <f>$E410*VLOOKUP(H$405,Regional!$A$2:$B$7,2,FALSE)</f>
        <v>64.854109337480978</v>
      </c>
      <c r="I410" s="289">
        <f>$E410*VLOOKUP(I$405,Regional!$A$2:$B$7,2,FALSE)</f>
        <v>63.51534875524672</v>
      </c>
      <c r="J410" s="290">
        <f>$E410*VLOOKUP(J$405,Regional!$A$2:$B$7,2,FALSE)</f>
        <v>64.071060695042078</v>
      </c>
      <c r="K410" s="97">
        <f t="shared" si="385"/>
        <v>0</v>
      </c>
      <c r="L410" s="63">
        <f t="shared" si="386"/>
        <v>0</v>
      </c>
      <c r="M410" s="63">
        <f t="shared" si="387"/>
        <v>0</v>
      </c>
      <c r="N410" s="63">
        <f t="shared" si="388"/>
        <v>0</v>
      </c>
      <c r="O410" s="63">
        <f t="shared" si="389"/>
        <v>0</v>
      </c>
      <c r="P410" s="64">
        <f t="shared" si="390"/>
        <v>0</v>
      </c>
      <c r="Q410" s="330">
        <f>VLOOKUP(B410,Valores!$A$2:$O$300,14,FALSE)</f>
        <v>2.5000000000000001E-2</v>
      </c>
      <c r="R410" s="330" t="str">
        <f>VLOOKUP(B410,Valores!$A$2:$O$300,15,FALSE)</f>
        <v>UAR</v>
      </c>
      <c r="S410" s="322">
        <f t="shared" si="391"/>
        <v>0</v>
      </c>
      <c r="T410" s="322">
        <f t="shared" si="371"/>
        <v>0</v>
      </c>
      <c r="U410" s="322">
        <f t="shared" si="372"/>
        <v>0</v>
      </c>
      <c r="V410" s="322">
        <f t="shared" si="373"/>
        <v>0</v>
      </c>
      <c r="W410" s="322">
        <f t="shared" si="374"/>
        <v>0</v>
      </c>
      <c r="Y410" s="3">
        <f t="shared" si="375"/>
        <v>0</v>
      </c>
      <c r="Z410" s="323">
        <f t="shared" si="376"/>
        <v>0</v>
      </c>
      <c r="AB410" s="3">
        <f t="shared" si="377"/>
        <v>0</v>
      </c>
      <c r="AC410" s="323">
        <f t="shared" si="378"/>
        <v>0</v>
      </c>
      <c r="AE410" s="3">
        <f t="shared" si="379"/>
        <v>0</v>
      </c>
      <c r="AF410" s="323">
        <f t="shared" si="380"/>
        <v>0</v>
      </c>
      <c r="AH410" s="3">
        <f t="shared" si="381"/>
        <v>0</v>
      </c>
      <c r="AI410" s="323">
        <f t="shared" si="382"/>
        <v>0</v>
      </c>
      <c r="AK410" s="3">
        <f t="shared" si="383"/>
        <v>0</v>
      </c>
      <c r="AL410" s="323">
        <f t="shared" si="384"/>
        <v>0</v>
      </c>
    </row>
    <row r="411" spans="1:38" x14ac:dyDescent="0.2">
      <c r="A411" s="61">
        <v>6</v>
      </c>
      <c r="B411" s="28" t="s">
        <v>4</v>
      </c>
      <c r="C411" s="28" t="str">
        <f>VLOOKUP(B411,Valores!$A$2:$F$223,5,FALSE)</f>
        <v>kg</v>
      </c>
      <c r="D411" s="281">
        <v>0</v>
      </c>
      <c r="E411" s="209">
        <f>VLOOKUP($B411,Valores!$A$2:$G$300,6,FALSE)*VLOOKUP(VLOOKUP($B411,Indices_Poder!$B$5:$E$250,3,FALSE),Indices_Poder!$G$6:$N$28,4,FALSE)</f>
        <v>50.884983367545722</v>
      </c>
      <c r="F411" s="289">
        <f>$E411*VLOOKUP(F$405,Regional!$A$2:$B$7,2,FALSE)</f>
        <v>51.521045659640038</v>
      </c>
      <c r="G411" s="289">
        <f>$E411*VLOOKUP(G$405,Regional!$A$2:$B$7,2,FALSE)</f>
        <v>49.516177314958739</v>
      </c>
      <c r="H411" s="289">
        <f>$E411*VLOOKUP(H$405,Regional!$A$2:$B$7,2,FALSE)</f>
        <v>52.258877918469452</v>
      </c>
      <c r="I411" s="289">
        <f>$E411*VLOOKUP(I$405,Regional!$A$2:$B$7,2,FALSE)</f>
        <v>51.180116271077488</v>
      </c>
      <c r="J411" s="290">
        <f>$E411*VLOOKUP(J$405,Regional!$A$2:$B$7,2,FALSE)</f>
        <v>51.62790412471189</v>
      </c>
      <c r="K411" s="97">
        <f t="shared" si="385"/>
        <v>0</v>
      </c>
      <c r="L411" s="63">
        <f t="shared" si="386"/>
        <v>0</v>
      </c>
      <c r="M411" s="63">
        <f t="shared" si="387"/>
        <v>0</v>
      </c>
      <c r="N411" s="63">
        <f t="shared" si="388"/>
        <v>0</v>
      </c>
      <c r="O411" s="63">
        <f t="shared" si="389"/>
        <v>0</v>
      </c>
      <c r="P411" s="64">
        <f t="shared" si="390"/>
        <v>0</v>
      </c>
      <c r="Q411" s="330" t="str">
        <f>VLOOKUP(B411,Valores!$A$2:$O$300,14,FALSE)</f>
        <v>Rateio</v>
      </c>
      <c r="R411" s="330" t="str">
        <f>VLOOKUP(B411,Valores!$A$2:$O$300,15,FALSE)</f>
        <v>COM</v>
      </c>
      <c r="S411" s="322">
        <f t="shared" si="391"/>
        <v>0</v>
      </c>
      <c r="T411" s="322">
        <f t="shared" si="371"/>
        <v>0</v>
      </c>
      <c r="U411" s="322">
        <f t="shared" si="372"/>
        <v>0</v>
      </c>
      <c r="V411" s="322">
        <f t="shared" si="373"/>
        <v>0</v>
      </c>
      <c r="W411" s="322">
        <f t="shared" si="374"/>
        <v>0</v>
      </c>
      <c r="Y411" s="3">
        <f t="shared" si="375"/>
        <v>0</v>
      </c>
      <c r="Z411" s="323">
        <f t="shared" si="376"/>
        <v>0</v>
      </c>
      <c r="AB411" s="3">
        <f t="shared" si="377"/>
        <v>0</v>
      </c>
      <c r="AC411" s="323">
        <f t="shared" si="378"/>
        <v>0</v>
      </c>
      <c r="AE411" s="3">
        <f t="shared" si="379"/>
        <v>0</v>
      </c>
      <c r="AF411" s="323">
        <f t="shared" si="380"/>
        <v>0</v>
      </c>
      <c r="AH411" s="3">
        <f t="shared" si="381"/>
        <v>0</v>
      </c>
      <c r="AI411" s="323">
        <f t="shared" si="382"/>
        <v>0</v>
      </c>
      <c r="AK411" s="3">
        <f t="shared" si="383"/>
        <v>0</v>
      </c>
      <c r="AL411" s="323">
        <f t="shared" si="384"/>
        <v>0</v>
      </c>
    </row>
    <row r="412" spans="1:38" x14ac:dyDescent="0.2">
      <c r="A412" s="61">
        <v>7</v>
      </c>
      <c r="B412" s="28" t="s">
        <v>452</v>
      </c>
      <c r="C412" s="28" t="str">
        <f>VLOOKUP(B412,Valores!$A$2:$F$223,5,FALSE)</f>
        <v>unid.</v>
      </c>
      <c r="D412" s="281">
        <v>0</v>
      </c>
      <c r="E412" s="209">
        <f>VLOOKUP($B412,Valores!$A$2:$G$300,6,FALSE)*VLOOKUP(VLOOKUP($B412,Indices_Poder!$B$5:$E$250,3,FALSE),Indices_Poder!$G$6:$N$28,4,FALSE)</f>
        <v>151.61455081445314</v>
      </c>
      <c r="F412" s="289">
        <f>$E412*VLOOKUP(F$405,Regional!$A$2:$B$7,2,FALSE)</f>
        <v>153.50973269963379</v>
      </c>
      <c r="G412" s="289">
        <f>$E412*VLOOKUP(G$405,Regional!$A$2:$B$7,2,FALSE)</f>
        <v>147.53611939754435</v>
      </c>
      <c r="H412" s="289">
        <f>$E412*VLOOKUP(H$405,Regional!$A$2:$B$7,2,FALSE)</f>
        <v>155.70814368644335</v>
      </c>
      <c r="I412" s="289">
        <f>$E412*VLOOKUP(I$405,Regional!$A$2:$B$7,2,FALSE)</f>
        <v>152.49391520917698</v>
      </c>
      <c r="J412" s="290">
        <f>$E412*VLOOKUP(J$405,Regional!$A$2:$B$7,2,FALSE)</f>
        <v>153.82812325634416</v>
      </c>
      <c r="K412" s="97">
        <f t="shared" si="385"/>
        <v>0</v>
      </c>
      <c r="L412" s="63">
        <f t="shared" si="386"/>
        <v>0</v>
      </c>
      <c r="M412" s="63">
        <f t="shared" si="387"/>
        <v>0</v>
      </c>
      <c r="N412" s="63">
        <f t="shared" si="388"/>
        <v>0</v>
      </c>
      <c r="O412" s="63">
        <f t="shared" si="389"/>
        <v>0</v>
      </c>
      <c r="P412" s="64">
        <f t="shared" si="390"/>
        <v>0</v>
      </c>
      <c r="Q412" s="330">
        <f>VLOOKUP(B412,Valores!$A$2:$O$300,14,FALSE)</f>
        <v>2.5000000000000001E-2</v>
      </c>
      <c r="R412" s="330" t="str">
        <f>VLOOKUP(B412,Valores!$A$2:$O$300,15,FALSE)</f>
        <v>COM</v>
      </c>
      <c r="S412" s="322">
        <f t="shared" si="391"/>
        <v>0</v>
      </c>
      <c r="T412" s="322">
        <f t="shared" si="371"/>
        <v>0</v>
      </c>
      <c r="U412" s="322">
        <f t="shared" si="372"/>
        <v>0</v>
      </c>
      <c r="V412" s="322">
        <f t="shared" si="373"/>
        <v>0</v>
      </c>
      <c r="W412" s="322">
        <f t="shared" si="374"/>
        <v>0</v>
      </c>
      <c r="Y412" s="3">
        <f t="shared" si="375"/>
        <v>0</v>
      </c>
      <c r="Z412" s="323">
        <f t="shared" si="376"/>
        <v>0</v>
      </c>
      <c r="AB412" s="3">
        <f t="shared" si="377"/>
        <v>0</v>
      </c>
      <c r="AC412" s="323">
        <f t="shared" si="378"/>
        <v>0</v>
      </c>
      <c r="AE412" s="3">
        <f t="shared" si="379"/>
        <v>0</v>
      </c>
      <c r="AF412" s="323">
        <f t="shared" si="380"/>
        <v>0</v>
      </c>
      <c r="AH412" s="3">
        <f t="shared" si="381"/>
        <v>0</v>
      </c>
      <c r="AI412" s="323">
        <f t="shared" si="382"/>
        <v>0</v>
      </c>
      <c r="AK412" s="3">
        <f t="shared" si="383"/>
        <v>0</v>
      </c>
      <c r="AL412" s="323">
        <f t="shared" si="384"/>
        <v>0</v>
      </c>
    </row>
    <row r="413" spans="1:38" x14ac:dyDescent="0.2">
      <c r="A413" s="61">
        <v>8</v>
      </c>
      <c r="B413" s="28" t="s">
        <v>394</v>
      </c>
      <c r="C413" s="28" t="str">
        <f>VLOOKUP(B413,Valores!$A$2:$F$223,5,FALSE)</f>
        <v>kg</v>
      </c>
      <c r="D413" s="281">
        <v>0</v>
      </c>
      <c r="E413" s="209">
        <f>VLOOKUP($B413,Valores!$A$2:$G$300,6,FALSE)*VLOOKUP(VLOOKUP($B413,Indices_Poder!$B$5:$E$250,3,FALSE),Indices_Poder!$G$6:$N$28,4,FALSE)</f>
        <v>46.114880431832724</v>
      </c>
      <c r="F413" s="289">
        <f>$E413*VLOOKUP(F$405,Regional!$A$2:$B$7,2,FALSE)</f>
        <v>46.691316437230633</v>
      </c>
      <c r="G413" s="289">
        <f>$E413*VLOOKUP(G$405,Regional!$A$2:$B$7,2,FALSE)</f>
        <v>44.87439014821642</v>
      </c>
      <c r="H413" s="289">
        <f>$E413*VLOOKUP(H$405,Regional!$A$2:$B$7,2,FALSE)</f>
        <v>47.359982203492201</v>
      </c>
      <c r="I413" s="289">
        <f>$E413*VLOOKUP(I$405,Regional!$A$2:$B$7,2,FALSE)</f>
        <v>46.382346738337354</v>
      </c>
      <c r="J413" s="290">
        <f>$E413*VLOOKUP(J$405,Regional!$A$2:$B$7,2,FALSE)</f>
        <v>46.788157686137481</v>
      </c>
      <c r="K413" s="97">
        <f>D413*E413</f>
        <v>0</v>
      </c>
      <c r="L413" s="63">
        <f t="shared" si="386"/>
        <v>0</v>
      </c>
      <c r="M413" s="63">
        <f t="shared" si="387"/>
        <v>0</v>
      </c>
      <c r="N413" s="63">
        <f t="shared" si="388"/>
        <v>0</v>
      </c>
      <c r="O413" s="63">
        <f t="shared" si="389"/>
        <v>0</v>
      </c>
      <c r="P413" s="64">
        <f t="shared" si="390"/>
        <v>0</v>
      </c>
      <c r="Q413" s="330">
        <f>VLOOKUP(B413,Valores!$A$2:$O$300,14,FALSE)</f>
        <v>3.1300000000000001E-2</v>
      </c>
      <c r="R413" s="330" t="str">
        <f>VLOOKUP(B413,Valores!$A$2:$O$300,15,FALSE)</f>
        <v>UAR</v>
      </c>
      <c r="S413" s="322">
        <f t="shared" si="391"/>
        <v>0</v>
      </c>
      <c r="T413" s="322">
        <f t="shared" si="371"/>
        <v>0</v>
      </c>
      <c r="U413" s="322">
        <f t="shared" si="372"/>
        <v>0</v>
      </c>
      <c r="V413" s="322">
        <f t="shared" si="373"/>
        <v>0</v>
      </c>
      <c r="W413" s="322">
        <f t="shared" si="374"/>
        <v>0</v>
      </c>
      <c r="Y413" s="3">
        <f t="shared" si="375"/>
        <v>0</v>
      </c>
      <c r="Z413" s="323">
        <f t="shared" si="376"/>
        <v>0</v>
      </c>
      <c r="AB413" s="3">
        <f t="shared" si="377"/>
        <v>0</v>
      </c>
      <c r="AC413" s="323">
        <f t="shared" si="378"/>
        <v>0</v>
      </c>
      <c r="AE413" s="3">
        <f t="shared" si="379"/>
        <v>0</v>
      </c>
      <c r="AF413" s="323">
        <f t="shared" si="380"/>
        <v>0</v>
      </c>
      <c r="AH413" s="3">
        <f t="shared" si="381"/>
        <v>0</v>
      </c>
      <c r="AI413" s="323">
        <f t="shared" si="382"/>
        <v>0</v>
      </c>
      <c r="AK413" s="3">
        <f t="shared" si="383"/>
        <v>0</v>
      </c>
      <c r="AL413" s="323">
        <f t="shared" si="384"/>
        <v>0</v>
      </c>
    </row>
    <row r="414" spans="1:38" x14ac:dyDescent="0.2">
      <c r="A414" s="61">
        <v>9</v>
      </c>
      <c r="B414" s="28" t="s">
        <v>395</v>
      </c>
      <c r="C414" s="28" t="str">
        <f>VLOOKUP(B414,Valores!$A$2:$F$223,5,FALSE)</f>
        <v>kg</v>
      </c>
      <c r="D414" s="281">
        <v>0</v>
      </c>
      <c r="E414" s="209">
        <f>VLOOKUP($B414,Valores!$A$2:$G$300,6,FALSE)*VLOOKUP(VLOOKUP($B414,Indices_Poder!$B$5:$E$250,3,FALSE),Indices_Poder!$G$6:$N$28,4,FALSE)</f>
        <v>46.114880431832724</v>
      </c>
      <c r="F414" s="289">
        <f>$E414*VLOOKUP(F$405,Regional!$A$2:$B$7,2,FALSE)</f>
        <v>46.691316437230633</v>
      </c>
      <c r="G414" s="289">
        <f>$E414*VLOOKUP(G$405,Regional!$A$2:$B$7,2,FALSE)</f>
        <v>44.87439014821642</v>
      </c>
      <c r="H414" s="289">
        <f>$E414*VLOOKUP(H$405,Regional!$A$2:$B$7,2,FALSE)</f>
        <v>47.359982203492201</v>
      </c>
      <c r="I414" s="289">
        <f>$E414*VLOOKUP(I$405,Regional!$A$2:$B$7,2,FALSE)</f>
        <v>46.382346738337354</v>
      </c>
      <c r="J414" s="290">
        <f>$E414*VLOOKUP(J$405,Regional!$A$2:$B$7,2,FALSE)</f>
        <v>46.788157686137481</v>
      </c>
      <c r="K414" s="97">
        <f t="shared" si="385"/>
        <v>0</v>
      </c>
      <c r="L414" s="63">
        <f t="shared" si="386"/>
        <v>0</v>
      </c>
      <c r="M414" s="63">
        <f t="shared" si="387"/>
        <v>0</v>
      </c>
      <c r="N414" s="63">
        <f t="shared" si="388"/>
        <v>0</v>
      </c>
      <c r="O414" s="63">
        <f t="shared" si="389"/>
        <v>0</v>
      </c>
      <c r="P414" s="64">
        <f t="shared" si="390"/>
        <v>0</v>
      </c>
      <c r="Q414" s="330">
        <f>VLOOKUP(B414,Valores!$A$2:$O$300,14,FALSE)</f>
        <v>3.1300000000000001E-2</v>
      </c>
      <c r="R414" s="330" t="str">
        <f>VLOOKUP(B414,Valores!$A$2:$O$300,15,FALSE)</f>
        <v>UAR</v>
      </c>
      <c r="S414" s="322">
        <f t="shared" si="391"/>
        <v>0</v>
      </c>
      <c r="T414" s="322">
        <f t="shared" si="371"/>
        <v>0</v>
      </c>
      <c r="U414" s="322">
        <f t="shared" si="372"/>
        <v>0</v>
      </c>
      <c r="V414" s="322">
        <f t="shared" si="373"/>
        <v>0</v>
      </c>
      <c r="W414" s="322">
        <f t="shared" si="374"/>
        <v>0</v>
      </c>
      <c r="Y414" s="3">
        <f t="shared" si="375"/>
        <v>0</v>
      </c>
      <c r="Z414" s="323">
        <f t="shared" si="376"/>
        <v>0</v>
      </c>
      <c r="AB414" s="3">
        <f t="shared" si="377"/>
        <v>0</v>
      </c>
      <c r="AC414" s="323">
        <f t="shared" si="378"/>
        <v>0</v>
      </c>
      <c r="AE414" s="3">
        <f t="shared" si="379"/>
        <v>0</v>
      </c>
      <c r="AF414" s="323">
        <f t="shared" si="380"/>
        <v>0</v>
      </c>
      <c r="AH414" s="3">
        <f t="shared" si="381"/>
        <v>0</v>
      </c>
      <c r="AI414" s="323">
        <f t="shared" si="382"/>
        <v>0</v>
      </c>
      <c r="AK414" s="3">
        <f t="shared" si="383"/>
        <v>0</v>
      </c>
      <c r="AL414" s="323">
        <f t="shared" si="384"/>
        <v>0</v>
      </c>
    </row>
    <row r="415" spans="1:38" x14ac:dyDescent="0.2">
      <c r="A415" s="61">
        <v>10</v>
      </c>
      <c r="B415" s="28" t="s">
        <v>415</v>
      </c>
      <c r="C415" s="28" t="str">
        <f>VLOOKUP(B415,Valores!$A$2:$F$223,5,FALSE)</f>
        <v>m³</v>
      </c>
      <c r="D415" s="281">
        <v>38.4</v>
      </c>
      <c r="E415" s="209">
        <f>VLOOKUP($B415,Valores!$A$2:$G$300,6,FALSE)*VLOOKUP(VLOOKUP($B415,Indices_Poder!$B$5:$E$250,3,FALSE),Indices_Poder!$G$6:$N$28,4,FALSE)</f>
        <v>3532.8480140991414</v>
      </c>
      <c r="F415" s="289">
        <f>$E415*VLOOKUP(F$405,Regional!$A$2:$B$7,2,FALSE)</f>
        <v>3577.0086142753808</v>
      </c>
      <c r="G415" s="289">
        <f>$E415*VLOOKUP(G$405,Regional!$A$2:$B$7,2,FALSE)</f>
        <v>3437.8144025198744</v>
      </c>
      <c r="H415" s="289">
        <f>$E415*VLOOKUP(H$405,Regional!$A$2:$B$7,2,FALSE)</f>
        <v>3628.2349104798182</v>
      </c>
      <c r="I415" s="289">
        <f>$E415*VLOOKUP(I$405,Regional!$A$2:$B$7,2,FALSE)</f>
        <v>3553.3385325809168</v>
      </c>
      <c r="J415" s="290">
        <f>$E415*VLOOKUP(J$405,Regional!$A$2:$B$7,2,FALSE)</f>
        <v>3584.4275951049885</v>
      </c>
      <c r="K415" s="97">
        <f t="shared" si="385"/>
        <v>135661.36374140703</v>
      </c>
      <c r="L415" s="63">
        <f t="shared" si="386"/>
        <v>137357.1307881746</v>
      </c>
      <c r="M415" s="63">
        <f t="shared" si="387"/>
        <v>132012.07305676318</v>
      </c>
      <c r="N415" s="63">
        <f t="shared" si="388"/>
        <v>139324.22056242501</v>
      </c>
      <c r="O415" s="63">
        <f t="shared" si="389"/>
        <v>136448.19965110719</v>
      </c>
      <c r="P415" s="64">
        <f t="shared" si="390"/>
        <v>137642.01965203157</v>
      </c>
      <c r="Q415" s="330">
        <f>VLOOKUP(B415,Valores!$A$2:$O$300,14,FALSE)</f>
        <v>3.1300000000000001E-2</v>
      </c>
      <c r="R415" s="330" t="str">
        <f>VLOOKUP(B415,Valores!$A$2:$O$300,15,FALSE)</f>
        <v>COM</v>
      </c>
      <c r="S415" s="322">
        <f t="shared" si="391"/>
        <v>0</v>
      </c>
      <c r="T415" s="322">
        <f t="shared" si="371"/>
        <v>0</v>
      </c>
      <c r="U415" s="322">
        <f t="shared" si="372"/>
        <v>0</v>
      </c>
      <c r="V415" s="322">
        <f t="shared" si="373"/>
        <v>0</v>
      </c>
      <c r="W415" s="322">
        <f t="shared" si="374"/>
        <v>0</v>
      </c>
      <c r="Y415" s="3">
        <f t="shared" si="375"/>
        <v>137357.1307881746</v>
      </c>
      <c r="Z415" s="323">
        <f t="shared" si="376"/>
        <v>4299.2781936698657</v>
      </c>
      <c r="AB415" s="3">
        <f t="shared" si="377"/>
        <v>132012.07305676318</v>
      </c>
      <c r="AC415" s="323">
        <f t="shared" si="378"/>
        <v>4131.9778866766883</v>
      </c>
      <c r="AE415" s="3">
        <f t="shared" si="379"/>
        <v>139324.22056242501</v>
      </c>
      <c r="AF415" s="323">
        <f t="shared" si="380"/>
        <v>4360.8481036039029</v>
      </c>
      <c r="AH415" s="3">
        <f t="shared" si="381"/>
        <v>136448.19965110719</v>
      </c>
      <c r="AI415" s="323">
        <f t="shared" si="382"/>
        <v>4270.8286490796554</v>
      </c>
      <c r="AK415" s="3">
        <f t="shared" si="383"/>
        <v>137642.01965203157</v>
      </c>
      <c r="AL415" s="323">
        <f t="shared" si="384"/>
        <v>4308.1952151085879</v>
      </c>
    </row>
    <row r="416" spans="1:38" x14ac:dyDescent="0.2">
      <c r="A416" s="61">
        <v>11</v>
      </c>
      <c r="B416" s="28" t="s">
        <v>387</v>
      </c>
      <c r="C416" s="28" t="str">
        <f>VLOOKUP(B416,Valores!$A$2:$F$223,5,FALSE)</f>
        <v>m³</v>
      </c>
      <c r="D416" s="280">
        <v>38.51</v>
      </c>
      <c r="E416" s="209">
        <f>VLOOKUP($B416,Valores!$A$2:$G$300,6,FALSE)*VLOOKUP(VLOOKUP($B416,Indices_Poder!$B$5:$E$250,3,FALSE),Indices_Poder!$G$6:$N$28,4,FALSE)</f>
        <v>3532.8480140991414</v>
      </c>
      <c r="F416" s="289">
        <f>$E416*VLOOKUP(F$405,Regional!$A$2:$B$7,2,FALSE)</f>
        <v>3577.0086142753808</v>
      </c>
      <c r="G416" s="289">
        <f>$E416*VLOOKUP(G$405,Regional!$A$2:$B$7,2,FALSE)</f>
        <v>3437.8144025198744</v>
      </c>
      <c r="H416" s="289">
        <f>$E416*VLOOKUP(H$405,Regional!$A$2:$B$7,2,FALSE)</f>
        <v>3628.2349104798182</v>
      </c>
      <c r="I416" s="289">
        <f>$E416*VLOOKUP(I$405,Regional!$A$2:$B$7,2,FALSE)</f>
        <v>3553.3385325809168</v>
      </c>
      <c r="J416" s="290">
        <f>$E416*VLOOKUP(J$405,Regional!$A$2:$B$7,2,FALSE)</f>
        <v>3584.4275951049885</v>
      </c>
      <c r="K416" s="97">
        <f t="shared" si="385"/>
        <v>136049.97702295793</v>
      </c>
      <c r="L416" s="63">
        <f t="shared" si="386"/>
        <v>137750.60173574492</v>
      </c>
      <c r="M416" s="63">
        <f t="shared" si="387"/>
        <v>132390.23264104035</v>
      </c>
      <c r="N416" s="63">
        <f t="shared" si="388"/>
        <v>139723.3264025778</v>
      </c>
      <c r="O416" s="63">
        <f t="shared" si="389"/>
        <v>136839.06688969111</v>
      </c>
      <c r="P416" s="64">
        <f t="shared" si="390"/>
        <v>138036.30668749311</v>
      </c>
      <c r="Q416" s="330">
        <f>VLOOKUP(B416,Valores!$A$2:$O$300,14,FALSE)</f>
        <v>3.1300000000000001E-2</v>
      </c>
      <c r="R416" s="330" t="str">
        <f>VLOOKUP(B416,Valores!$A$2:$O$300,15,FALSE)</f>
        <v>COM</v>
      </c>
      <c r="S416" s="322">
        <f t="shared" si="391"/>
        <v>0</v>
      </c>
      <c r="T416" s="322">
        <f t="shared" si="371"/>
        <v>0</v>
      </c>
      <c r="U416" s="322">
        <f t="shared" si="372"/>
        <v>0</v>
      </c>
      <c r="V416" s="322">
        <f t="shared" si="373"/>
        <v>0</v>
      </c>
      <c r="W416" s="322">
        <f t="shared" si="374"/>
        <v>0</v>
      </c>
      <c r="Y416" s="3">
        <f t="shared" si="375"/>
        <v>137750.60173574492</v>
      </c>
      <c r="Z416" s="323">
        <f t="shared" si="376"/>
        <v>4311.5938343288162</v>
      </c>
      <c r="AB416" s="3">
        <f t="shared" si="377"/>
        <v>132390.23264104035</v>
      </c>
      <c r="AC416" s="323">
        <f t="shared" si="378"/>
        <v>4143.8142816645632</v>
      </c>
      <c r="AE416" s="3">
        <f t="shared" si="379"/>
        <v>139723.3264025778</v>
      </c>
      <c r="AF416" s="323">
        <f t="shared" si="380"/>
        <v>4373.3401164006855</v>
      </c>
      <c r="AH416" s="3">
        <f t="shared" si="381"/>
        <v>136839.06688969111</v>
      </c>
      <c r="AI416" s="323">
        <f t="shared" si="382"/>
        <v>4283.062793647332</v>
      </c>
      <c r="AK416" s="3">
        <f t="shared" si="383"/>
        <v>138036.30668749311</v>
      </c>
      <c r="AL416" s="323">
        <f t="shared" si="384"/>
        <v>4320.5363993185347</v>
      </c>
    </row>
    <row r="417" spans="1:38" x14ac:dyDescent="0.2">
      <c r="A417" s="61">
        <v>12</v>
      </c>
      <c r="B417" s="28" t="s">
        <v>409</v>
      </c>
      <c r="C417" s="28" t="str">
        <f>VLOOKUP(B417,Valores!$A$2:$F$223,5,FALSE)</f>
        <v>m³</v>
      </c>
      <c r="D417" s="281">
        <v>0</v>
      </c>
      <c r="E417" s="209">
        <f>VLOOKUP($B417,Valores!$A$2:$G$300,6,FALSE)*VLOOKUP(VLOOKUP($B417,Indices_Poder!$B$5:$E$250,3,FALSE),Indices_Poder!$G$6:$N$28,4,FALSE)</f>
        <v>3532.8480140991414</v>
      </c>
      <c r="F417" s="289">
        <f>$E417*VLOOKUP(F$405,Regional!$A$2:$B$7,2,FALSE)</f>
        <v>3577.0086142753808</v>
      </c>
      <c r="G417" s="289">
        <f>$E417*VLOOKUP(G$405,Regional!$A$2:$B$7,2,FALSE)</f>
        <v>3437.8144025198744</v>
      </c>
      <c r="H417" s="289">
        <f>$E417*VLOOKUP(H$405,Regional!$A$2:$B$7,2,FALSE)</f>
        <v>3628.2349104798182</v>
      </c>
      <c r="I417" s="289">
        <f>$E417*VLOOKUP(I$405,Regional!$A$2:$B$7,2,FALSE)</f>
        <v>3553.3385325809168</v>
      </c>
      <c r="J417" s="290">
        <f>$E417*VLOOKUP(J$405,Regional!$A$2:$B$7,2,FALSE)</f>
        <v>3584.4275951049885</v>
      </c>
      <c r="K417" s="97">
        <f t="shared" si="385"/>
        <v>0</v>
      </c>
      <c r="L417" s="63">
        <f t="shared" si="386"/>
        <v>0</v>
      </c>
      <c r="M417" s="63">
        <f t="shared" si="387"/>
        <v>0</v>
      </c>
      <c r="N417" s="63">
        <f t="shared" si="388"/>
        <v>0</v>
      </c>
      <c r="O417" s="63">
        <f t="shared" si="389"/>
        <v>0</v>
      </c>
      <c r="P417" s="64">
        <f t="shared" si="390"/>
        <v>0</v>
      </c>
      <c r="Q417" s="330">
        <f>VLOOKUP(B417,Valores!$A$2:$O$300,14,FALSE)</f>
        <v>3.1300000000000001E-2</v>
      </c>
      <c r="R417" s="330" t="str">
        <f>VLOOKUP(B417,Valores!$A$2:$O$300,15,FALSE)</f>
        <v>COM</v>
      </c>
      <c r="S417" s="322">
        <f t="shared" si="391"/>
        <v>0</v>
      </c>
      <c r="T417" s="322">
        <f t="shared" si="371"/>
        <v>0</v>
      </c>
      <c r="U417" s="322">
        <f t="shared" si="372"/>
        <v>0</v>
      </c>
      <c r="V417" s="322">
        <f t="shared" si="373"/>
        <v>0</v>
      </c>
      <c r="W417" s="322">
        <f t="shared" si="374"/>
        <v>0</v>
      </c>
      <c r="Y417" s="3">
        <f t="shared" si="375"/>
        <v>0</v>
      </c>
      <c r="Z417" s="323">
        <f t="shared" si="376"/>
        <v>0</v>
      </c>
      <c r="AB417" s="3">
        <f t="shared" si="377"/>
        <v>0</v>
      </c>
      <c r="AC417" s="323">
        <f t="shared" si="378"/>
        <v>0</v>
      </c>
      <c r="AE417" s="3">
        <f t="shared" si="379"/>
        <v>0</v>
      </c>
      <c r="AF417" s="323">
        <f t="shared" si="380"/>
        <v>0</v>
      </c>
      <c r="AH417" s="3">
        <f t="shared" si="381"/>
        <v>0</v>
      </c>
      <c r="AI417" s="323">
        <f t="shared" si="382"/>
        <v>0</v>
      </c>
      <c r="AK417" s="3">
        <f t="shared" si="383"/>
        <v>0</v>
      </c>
      <c r="AL417" s="323">
        <f t="shared" si="384"/>
        <v>0</v>
      </c>
    </row>
    <row r="418" spans="1:38" x14ac:dyDescent="0.2">
      <c r="A418" s="61">
        <v>13</v>
      </c>
      <c r="B418" s="28" t="s">
        <v>411</v>
      </c>
      <c r="C418" s="28" t="str">
        <f>VLOOKUP(B418,Valores!$A$2:$F$223,5,FALSE)</f>
        <v>m³</v>
      </c>
      <c r="D418" s="281">
        <v>0</v>
      </c>
      <c r="E418" s="209">
        <f>VLOOKUP($B418,Valores!$A$2:$G$300,6,FALSE)*VLOOKUP(VLOOKUP($B418,Indices_Poder!$B$5:$E$250,3,FALSE),Indices_Poder!$G$6:$N$28,4,FALSE)</f>
        <v>3532.8480140991414</v>
      </c>
      <c r="F418" s="289">
        <f>$E418*VLOOKUP(F$405,Regional!$A$2:$B$7,2,FALSE)</f>
        <v>3577.0086142753808</v>
      </c>
      <c r="G418" s="289">
        <f>$E418*VLOOKUP(G$405,Regional!$A$2:$B$7,2,FALSE)</f>
        <v>3437.8144025198744</v>
      </c>
      <c r="H418" s="289">
        <f>$E418*VLOOKUP(H$405,Regional!$A$2:$B$7,2,FALSE)</f>
        <v>3628.2349104798182</v>
      </c>
      <c r="I418" s="289">
        <f>$E418*VLOOKUP(I$405,Regional!$A$2:$B$7,2,FALSE)</f>
        <v>3553.3385325809168</v>
      </c>
      <c r="J418" s="290">
        <f>$E418*VLOOKUP(J$405,Regional!$A$2:$B$7,2,FALSE)</f>
        <v>3584.4275951049885</v>
      </c>
      <c r="K418" s="97">
        <f t="shared" si="385"/>
        <v>0</v>
      </c>
      <c r="L418" s="63">
        <f t="shared" si="386"/>
        <v>0</v>
      </c>
      <c r="M418" s="63">
        <f t="shared" si="387"/>
        <v>0</v>
      </c>
      <c r="N418" s="63">
        <f t="shared" si="388"/>
        <v>0</v>
      </c>
      <c r="O418" s="63">
        <f t="shared" si="389"/>
        <v>0</v>
      </c>
      <c r="P418" s="64">
        <f t="shared" si="390"/>
        <v>0</v>
      </c>
      <c r="Q418" s="330">
        <f>VLOOKUP(B418,Valores!$A$2:$O$300,14,FALSE)</f>
        <v>3.1300000000000001E-2</v>
      </c>
      <c r="R418" s="330" t="str">
        <f>VLOOKUP(B418,Valores!$A$2:$O$300,15,FALSE)</f>
        <v>COM</v>
      </c>
      <c r="S418" s="322">
        <f t="shared" si="391"/>
        <v>0</v>
      </c>
      <c r="T418" s="322">
        <f t="shared" si="371"/>
        <v>0</v>
      </c>
      <c r="U418" s="322">
        <f t="shared" si="372"/>
        <v>0</v>
      </c>
      <c r="V418" s="322">
        <f t="shared" si="373"/>
        <v>0</v>
      </c>
      <c r="W418" s="322">
        <f t="shared" si="374"/>
        <v>0</v>
      </c>
      <c r="Y418" s="3">
        <f t="shared" si="375"/>
        <v>0</v>
      </c>
      <c r="Z418" s="323">
        <f t="shared" si="376"/>
        <v>0</v>
      </c>
      <c r="AB418" s="3">
        <f t="shared" si="377"/>
        <v>0</v>
      </c>
      <c r="AC418" s="323">
        <f t="shared" si="378"/>
        <v>0</v>
      </c>
      <c r="AE418" s="3">
        <f t="shared" si="379"/>
        <v>0</v>
      </c>
      <c r="AF418" s="323">
        <f t="shared" si="380"/>
        <v>0</v>
      </c>
      <c r="AH418" s="3">
        <f t="shared" si="381"/>
        <v>0</v>
      </c>
      <c r="AI418" s="323">
        <f t="shared" si="382"/>
        <v>0</v>
      </c>
      <c r="AK418" s="3">
        <f t="shared" si="383"/>
        <v>0</v>
      </c>
      <c r="AL418" s="323">
        <f t="shared" si="384"/>
        <v>0</v>
      </c>
    </row>
    <row r="419" spans="1:38" x14ac:dyDescent="0.2">
      <c r="A419" s="61">
        <v>14</v>
      </c>
      <c r="B419" s="28" t="s">
        <v>391</v>
      </c>
      <c r="C419" s="28" t="str">
        <f>VLOOKUP(B419,Valores!$A$2:$F$223,5,FALSE)</f>
        <v>m³</v>
      </c>
      <c r="D419" s="283">
        <v>60</v>
      </c>
      <c r="E419" s="209">
        <f>VLOOKUP($B419,Valores!$A$2:$G$300,6,FALSE)*VLOOKUP(VLOOKUP($B419,Indices_Poder!$B$5:$E$250,3,FALSE),Indices_Poder!$G$6:$N$28,4,FALSE)</f>
        <v>3532.8480140991414</v>
      </c>
      <c r="F419" s="289">
        <f>$E419*VLOOKUP(F$405,Regional!$A$2:$B$7,2,FALSE)</f>
        <v>3577.0086142753808</v>
      </c>
      <c r="G419" s="289">
        <f>$E419*VLOOKUP(G$405,Regional!$A$2:$B$7,2,FALSE)</f>
        <v>3437.8144025198744</v>
      </c>
      <c r="H419" s="289">
        <f>$E419*VLOOKUP(H$405,Regional!$A$2:$B$7,2,FALSE)</f>
        <v>3628.2349104798182</v>
      </c>
      <c r="I419" s="289">
        <f>$E419*VLOOKUP(I$405,Regional!$A$2:$B$7,2,FALSE)</f>
        <v>3553.3385325809168</v>
      </c>
      <c r="J419" s="290">
        <f>$E419*VLOOKUP(J$405,Regional!$A$2:$B$7,2,FALSE)</f>
        <v>3584.4275951049885</v>
      </c>
      <c r="K419" s="98">
        <f t="shared" si="385"/>
        <v>211970.88084594847</v>
      </c>
      <c r="L419" s="67">
        <f t="shared" si="386"/>
        <v>214620.51685652285</v>
      </c>
      <c r="M419" s="67">
        <f t="shared" si="387"/>
        <v>206268.86415119248</v>
      </c>
      <c r="N419" s="67">
        <f t="shared" si="388"/>
        <v>217694.09462878908</v>
      </c>
      <c r="O419" s="67">
        <f t="shared" si="389"/>
        <v>213200.31195485502</v>
      </c>
      <c r="P419" s="68">
        <f t="shared" si="390"/>
        <v>215065.65570629932</v>
      </c>
      <c r="Q419" s="330">
        <f>VLOOKUP(B419,Valores!$A$2:$O$300,14,FALSE)</f>
        <v>3.1300000000000001E-2</v>
      </c>
      <c r="R419" s="330" t="str">
        <f>VLOOKUP(B419,Valores!$A$2:$O$300,15,FALSE)</f>
        <v>COM</v>
      </c>
      <c r="S419" s="322">
        <f t="shared" si="391"/>
        <v>0</v>
      </c>
      <c r="T419" s="322">
        <f t="shared" si="371"/>
        <v>0</v>
      </c>
      <c r="U419" s="322">
        <f t="shared" si="372"/>
        <v>0</v>
      </c>
      <c r="V419" s="322">
        <f t="shared" si="373"/>
        <v>0</v>
      </c>
      <c r="W419" s="322">
        <f t="shared" si="374"/>
        <v>0</v>
      </c>
      <c r="Y419" s="3">
        <f t="shared" si="375"/>
        <v>214620.51685652285</v>
      </c>
      <c r="Z419" s="323">
        <f t="shared" si="376"/>
        <v>6717.6221776091652</v>
      </c>
      <c r="AB419" s="3">
        <f t="shared" si="377"/>
        <v>206268.86415119248</v>
      </c>
      <c r="AC419" s="323">
        <f t="shared" si="378"/>
        <v>6456.2154479323253</v>
      </c>
      <c r="AE419" s="3">
        <f t="shared" si="379"/>
        <v>217694.09462878908</v>
      </c>
      <c r="AF419" s="323">
        <f t="shared" si="380"/>
        <v>6813.8251618810982</v>
      </c>
      <c r="AH419" s="3">
        <f t="shared" si="381"/>
        <v>213200.31195485502</v>
      </c>
      <c r="AI419" s="323">
        <f t="shared" si="382"/>
        <v>6673.1697641869623</v>
      </c>
      <c r="AK419" s="3">
        <f t="shared" si="383"/>
        <v>215065.65570629932</v>
      </c>
      <c r="AL419" s="323">
        <f t="shared" si="384"/>
        <v>6731.5550236071695</v>
      </c>
    </row>
    <row r="420" spans="1:38" s="41" customFormat="1" x14ac:dyDescent="0.2">
      <c r="A420" s="36"/>
      <c r="B420" s="45" t="s">
        <v>20</v>
      </c>
      <c r="C420" s="37"/>
      <c r="D420" s="129"/>
      <c r="E420" s="94"/>
      <c r="F420" s="38"/>
      <c r="G420" s="38"/>
      <c r="H420" s="38"/>
      <c r="I420" s="38"/>
      <c r="J420" s="38"/>
      <c r="K420" s="95">
        <f t="shared" ref="K420:P420" si="392">SUM(K406:K419)</f>
        <v>8120705.9873757334</v>
      </c>
      <c r="L420" s="38">
        <f t="shared" si="392"/>
        <v>8222214.8122179303</v>
      </c>
      <c r="M420" s="38">
        <f t="shared" si="392"/>
        <v>7902258.9963153265</v>
      </c>
      <c r="N420" s="38">
        <f t="shared" si="392"/>
        <v>8339965.0490348777</v>
      </c>
      <c r="O420" s="38">
        <f t="shared" si="392"/>
        <v>8167806.082102512</v>
      </c>
      <c r="P420" s="38">
        <f t="shared" si="392"/>
        <v>8239268.2947914191</v>
      </c>
      <c r="S420" s="313">
        <f>SUMIF($Q406:$Q419,"&lt;&gt;Rateio",Z406:Z419)</f>
        <v>388895.35334915225</v>
      </c>
      <c r="T420" s="313">
        <f>SUMIF($Q406:$Q419,"&lt;&gt;Rateio",AC406:AC419)</f>
        <v>373762.04280894826</v>
      </c>
      <c r="U420" s="313">
        <f>SUMIF($Q406:$Q419,"&lt;&gt;Rateio",AF406:AF419)</f>
        <v>394464.71890328825</v>
      </c>
      <c r="V420" s="313">
        <f>SUMIF($Q406:$Q419,"&lt;&gt;Rateio",AI406:AI419)</f>
        <v>386321.92236896529</v>
      </c>
      <c r="W420" s="313">
        <f>SUMIF($Q406:$Q419,"&lt;&gt;Rateio",AL406:AL419)</f>
        <v>389701.95111906168</v>
      </c>
      <c r="Z420" s="325"/>
      <c r="AC420" s="325"/>
      <c r="AF420" s="325"/>
      <c r="AI420" s="325"/>
      <c r="AL420" s="325"/>
    </row>
    <row r="421" spans="1:38" s="41" customFormat="1" ht="12.75" hidden="1" customHeight="1" x14ac:dyDescent="0.2">
      <c r="A421" s="36"/>
      <c r="B421" s="37"/>
      <c r="C421" s="37"/>
      <c r="D421" s="129"/>
      <c r="E421" s="93" t="s">
        <v>58</v>
      </c>
      <c r="F421" s="84" t="s">
        <v>11</v>
      </c>
      <c r="G421" s="84" t="s">
        <v>12</v>
      </c>
      <c r="H421" s="84" t="s">
        <v>13</v>
      </c>
      <c r="I421" s="84" t="s">
        <v>14</v>
      </c>
      <c r="J421" s="84" t="s">
        <v>15</v>
      </c>
      <c r="K421" s="121"/>
      <c r="L421" s="38"/>
      <c r="M421" s="38"/>
      <c r="N421" s="38"/>
      <c r="O421" s="38"/>
      <c r="P421" s="38"/>
      <c r="S421" s="326"/>
      <c r="T421" s="326"/>
      <c r="U421" s="326"/>
      <c r="V421" s="326"/>
      <c r="W421" s="326"/>
      <c r="Z421" s="325"/>
      <c r="AC421" s="325"/>
      <c r="AF421" s="325"/>
      <c r="AI421" s="325"/>
      <c r="AL421" s="325"/>
    </row>
    <row r="422" spans="1:38" s="2" customFormat="1" ht="12.75" hidden="1" customHeight="1" x14ac:dyDescent="0.2">
      <c r="A422" s="11"/>
      <c r="B422" s="12" t="s">
        <v>163</v>
      </c>
      <c r="C422" s="12"/>
      <c r="D422" s="130"/>
      <c r="E422" s="99" t="e">
        <f>(SUMIF(#REF!,"Obras civis",K406:K419)+#REF!)*3.98%</f>
        <v>#REF!</v>
      </c>
      <c r="F422" s="14" t="e">
        <f>(SUMIF(#REF!,"Obras civis",L406:L419)+#REF!)*3.98%</f>
        <v>#REF!</v>
      </c>
      <c r="G422" s="14" t="e">
        <f>(SUMIF(#REF!,"Obras civis",M406:M419)+#REF!)*3.98%</f>
        <v>#REF!</v>
      </c>
      <c r="H422" s="14" t="e">
        <f>(SUMIF(#REF!,"Obras civis",N406:N419)+#REF!)*3.98%</f>
        <v>#REF!</v>
      </c>
      <c r="I422" s="14" t="e">
        <f>(SUMIF(#REF!,"Obras civis",O406:O419)+#REF!)*3.98%</f>
        <v>#REF!</v>
      </c>
      <c r="J422" s="14" t="e">
        <f>(SUMIF(#REF!,"Obras civis",P406:P419)+#REF!)*3.98%</f>
        <v>#REF!</v>
      </c>
      <c r="K422" s="99"/>
      <c r="L422" s="14"/>
      <c r="M422" s="14"/>
      <c r="N422" s="14"/>
      <c r="O422" s="14"/>
      <c r="P422" s="14"/>
      <c r="Q422" s="41"/>
      <c r="R422" s="41"/>
      <c r="S422" s="322"/>
      <c r="T422" s="322"/>
      <c r="U422" s="322"/>
      <c r="V422" s="322"/>
      <c r="W422" s="322"/>
      <c r="Z422" s="323"/>
      <c r="AC422" s="323"/>
      <c r="AF422" s="323"/>
      <c r="AI422" s="323"/>
      <c r="AL422" s="323"/>
    </row>
    <row r="423" spans="1:38" s="2" customFormat="1" ht="12.75" hidden="1" customHeight="1" x14ac:dyDescent="0.2">
      <c r="A423" s="11"/>
      <c r="B423" s="12" t="s">
        <v>22</v>
      </c>
      <c r="C423" s="31"/>
      <c r="D423" s="131"/>
      <c r="E423" s="100" t="e">
        <f>K420+#REF!+E422</f>
        <v>#REF!</v>
      </c>
      <c r="F423" s="32" t="e">
        <f>L420+#REF!+F422</f>
        <v>#REF!</v>
      </c>
      <c r="G423" s="32" t="e">
        <f>M420+#REF!+G422</f>
        <v>#REF!</v>
      </c>
      <c r="H423" s="32" t="e">
        <f>N420+#REF!+H422</f>
        <v>#REF!</v>
      </c>
      <c r="I423" s="32" t="e">
        <f>O420+#REF!+I422</f>
        <v>#REF!</v>
      </c>
      <c r="J423" s="32" t="e">
        <f>P420+#REF!+J422</f>
        <v>#REF!</v>
      </c>
      <c r="K423" s="100"/>
      <c r="L423" s="32"/>
      <c r="M423" s="32"/>
      <c r="N423" s="32"/>
      <c r="O423" s="32"/>
      <c r="P423" s="32"/>
      <c r="Q423" s="41"/>
      <c r="R423" s="41"/>
      <c r="S423" s="322"/>
      <c r="T423" s="322"/>
      <c r="U423" s="322"/>
      <c r="V423" s="322"/>
      <c r="W423" s="322"/>
      <c r="Z423" s="323"/>
      <c r="AC423" s="323"/>
      <c r="AF423" s="323"/>
      <c r="AI423" s="323"/>
      <c r="AL423" s="323"/>
    </row>
    <row r="424" spans="1:38" s="2" customFormat="1" ht="12.75" hidden="1" customHeight="1" x14ac:dyDescent="0.2">
      <c r="A424" s="11"/>
      <c r="B424" s="12" t="s">
        <v>155</v>
      </c>
      <c r="C424" s="12"/>
      <c r="D424" s="130"/>
      <c r="E424" s="99" t="e">
        <f>E423*2.7%</f>
        <v>#REF!</v>
      </c>
      <c r="F424" s="14" t="e">
        <f>F423*2.7%</f>
        <v>#REF!</v>
      </c>
      <c r="G424" s="14" t="e">
        <f t="shared" ref="G424" si="393">G423*2.7%</f>
        <v>#REF!</v>
      </c>
      <c r="H424" s="14" t="e">
        <f t="shared" ref="H424" si="394">H423*2.7%</f>
        <v>#REF!</v>
      </c>
      <c r="I424" s="14" t="e">
        <f t="shared" ref="I424" si="395">I423*2.7%</f>
        <v>#REF!</v>
      </c>
      <c r="J424" s="14" t="e">
        <f t="shared" ref="J424" si="396">J423*2.7%</f>
        <v>#REF!</v>
      </c>
      <c r="K424" s="99"/>
      <c r="L424" s="14"/>
      <c r="M424" s="14"/>
      <c r="N424" s="14"/>
      <c r="O424" s="14"/>
      <c r="P424" s="14"/>
      <c r="Q424" s="41"/>
      <c r="R424" s="41"/>
      <c r="S424" s="322"/>
      <c r="T424" s="322"/>
      <c r="U424" s="322"/>
      <c r="V424" s="322"/>
      <c r="W424" s="322"/>
      <c r="Z424" s="323"/>
      <c r="AC424" s="323"/>
      <c r="AF424" s="323"/>
      <c r="AI424" s="323"/>
      <c r="AL424" s="323"/>
    </row>
    <row r="425" spans="1:38" s="2" customFormat="1" ht="12.75" hidden="1" customHeight="1" x14ac:dyDescent="0.2">
      <c r="A425" s="11"/>
      <c r="B425" s="12" t="s">
        <v>156</v>
      </c>
      <c r="C425" s="31"/>
      <c r="D425" s="131"/>
      <c r="E425" s="100" t="e">
        <f>E423*1.4%</f>
        <v>#REF!</v>
      </c>
      <c r="F425" s="32" t="e">
        <f>F423*1.4%</f>
        <v>#REF!</v>
      </c>
      <c r="G425" s="32" t="e">
        <f t="shared" ref="G425:J425" si="397">G423*1.4%</f>
        <v>#REF!</v>
      </c>
      <c r="H425" s="32" t="e">
        <f t="shared" si="397"/>
        <v>#REF!</v>
      </c>
      <c r="I425" s="32" t="e">
        <f t="shared" si="397"/>
        <v>#REF!</v>
      </c>
      <c r="J425" s="32" t="e">
        <f t="shared" si="397"/>
        <v>#REF!</v>
      </c>
      <c r="K425" s="100"/>
      <c r="L425" s="32"/>
      <c r="M425" s="32"/>
      <c r="N425" s="32"/>
      <c r="O425" s="32"/>
      <c r="P425" s="32"/>
      <c r="Q425" s="41"/>
      <c r="R425" s="41"/>
      <c r="S425" s="322"/>
      <c r="T425" s="322"/>
      <c r="U425" s="322"/>
      <c r="V425" s="322"/>
      <c r="W425" s="322"/>
      <c r="Z425" s="323"/>
      <c r="AC425" s="323"/>
      <c r="AF425" s="323"/>
      <c r="AI425" s="323"/>
      <c r="AL425" s="323"/>
    </row>
    <row r="426" spans="1:38" s="2" customFormat="1" ht="12.75" hidden="1" customHeight="1" x14ac:dyDescent="0.2">
      <c r="A426" s="11"/>
      <c r="B426" s="12" t="s">
        <v>160</v>
      </c>
      <c r="C426" s="12"/>
      <c r="D426" s="12"/>
      <c r="E426" s="99" t="e">
        <f>E423*3.99%</f>
        <v>#REF!</v>
      </c>
      <c r="F426" s="14" t="e">
        <f>F423*3.99%</f>
        <v>#REF!</v>
      </c>
      <c r="G426" s="14" t="e">
        <f t="shared" ref="G426:J426" si="398">G423*3.99%</f>
        <v>#REF!</v>
      </c>
      <c r="H426" s="14" t="e">
        <f t="shared" si="398"/>
        <v>#REF!</v>
      </c>
      <c r="I426" s="14" t="e">
        <f t="shared" si="398"/>
        <v>#REF!</v>
      </c>
      <c r="J426" s="14" t="e">
        <f t="shared" si="398"/>
        <v>#REF!</v>
      </c>
      <c r="K426" s="99"/>
      <c r="L426" s="14"/>
      <c r="M426" s="14"/>
      <c r="N426" s="14"/>
      <c r="O426" s="14"/>
      <c r="P426" s="14"/>
      <c r="Q426" s="41"/>
      <c r="R426" s="41"/>
      <c r="S426" s="322"/>
      <c r="T426" s="322"/>
      <c r="U426" s="322"/>
      <c r="V426" s="322"/>
      <c r="W426" s="322"/>
      <c r="Z426" s="323"/>
      <c r="AC426" s="323"/>
      <c r="AF426" s="323"/>
      <c r="AI426" s="323"/>
      <c r="AL426" s="323"/>
    </row>
    <row r="427" spans="1:38" s="2" customFormat="1" ht="12.75" hidden="1" customHeight="1" x14ac:dyDescent="0.2">
      <c r="A427" s="11"/>
      <c r="B427" s="33" t="s">
        <v>157</v>
      </c>
      <c r="C427" s="33"/>
      <c r="D427" s="132"/>
      <c r="E427" s="101" t="e">
        <f>E423*2.7%</f>
        <v>#REF!</v>
      </c>
      <c r="F427" s="34" t="e">
        <f>F423*2.7%</f>
        <v>#REF!</v>
      </c>
      <c r="G427" s="34" t="e">
        <f t="shared" ref="G427:J427" si="399">G423*2.7%</f>
        <v>#REF!</v>
      </c>
      <c r="H427" s="34" t="e">
        <f t="shared" si="399"/>
        <v>#REF!</v>
      </c>
      <c r="I427" s="34" t="e">
        <f t="shared" si="399"/>
        <v>#REF!</v>
      </c>
      <c r="J427" s="34" t="e">
        <f t="shared" si="399"/>
        <v>#REF!</v>
      </c>
      <c r="K427" s="101"/>
      <c r="L427" s="34"/>
      <c r="M427" s="34"/>
      <c r="N427" s="34"/>
      <c r="O427" s="34"/>
      <c r="P427" s="34"/>
      <c r="Q427" s="41"/>
      <c r="R427" s="41"/>
      <c r="S427" s="322"/>
      <c r="T427" s="322"/>
      <c r="U427" s="322"/>
      <c r="V427" s="322"/>
      <c r="W427" s="322"/>
      <c r="Z427" s="323"/>
      <c r="AC427" s="323"/>
      <c r="AF427" s="323"/>
      <c r="AI427" s="323"/>
      <c r="AL427" s="323"/>
    </row>
    <row r="428" spans="1:38" s="2" customFormat="1" ht="12.75" hidden="1" customHeight="1" x14ac:dyDescent="0.2">
      <c r="A428" s="11"/>
      <c r="B428" s="12" t="s">
        <v>23</v>
      </c>
      <c r="C428" s="12"/>
      <c r="D428" s="130"/>
      <c r="E428" s="101" t="e">
        <f>E423+E424+E425+E426+E427</f>
        <v>#REF!</v>
      </c>
      <c r="F428" s="14" t="e">
        <f>F423+F424+F425+F426+F427</f>
        <v>#REF!</v>
      </c>
      <c r="G428" s="14" t="e">
        <f t="shared" ref="G428:J428" si="400">G423+G424+G425+G426+G427</f>
        <v>#REF!</v>
      </c>
      <c r="H428" s="14" t="e">
        <f t="shared" si="400"/>
        <v>#REF!</v>
      </c>
      <c r="I428" s="14" t="e">
        <f t="shared" si="400"/>
        <v>#REF!</v>
      </c>
      <c r="J428" s="14" t="e">
        <f t="shared" si="400"/>
        <v>#REF!</v>
      </c>
      <c r="K428" s="99"/>
      <c r="L428" s="14"/>
      <c r="M428" s="14"/>
      <c r="N428" s="14"/>
      <c r="O428" s="14"/>
      <c r="P428" s="14"/>
      <c r="Q428" s="41"/>
      <c r="R428" s="41"/>
      <c r="S428" s="322"/>
      <c r="T428" s="322"/>
      <c r="U428" s="322"/>
      <c r="V428" s="322"/>
      <c r="W428" s="322"/>
      <c r="Z428" s="323"/>
      <c r="AC428" s="323"/>
      <c r="AF428" s="323"/>
      <c r="AI428" s="323"/>
      <c r="AL428" s="323"/>
    </row>
    <row r="429" spans="1:38" s="2" customFormat="1" ht="12.75" hidden="1" customHeight="1" x14ac:dyDescent="0.2">
      <c r="A429" s="12"/>
      <c r="B429" s="12" t="s">
        <v>24</v>
      </c>
      <c r="C429" s="12"/>
      <c r="D429" s="130"/>
      <c r="E429" s="99" t="e">
        <f t="shared" ref="E429:J429" si="401">E428*3%</f>
        <v>#REF!</v>
      </c>
      <c r="F429" s="14" t="e">
        <f t="shared" si="401"/>
        <v>#REF!</v>
      </c>
      <c r="G429" s="14" t="e">
        <f t="shared" si="401"/>
        <v>#REF!</v>
      </c>
      <c r="H429" s="14" t="e">
        <f t="shared" si="401"/>
        <v>#REF!</v>
      </c>
      <c r="I429" s="14" t="e">
        <f t="shared" si="401"/>
        <v>#REF!</v>
      </c>
      <c r="J429" s="14" t="e">
        <f t="shared" si="401"/>
        <v>#REF!</v>
      </c>
      <c r="K429" s="99"/>
      <c r="L429" s="14"/>
      <c r="M429" s="14"/>
      <c r="N429" s="14"/>
      <c r="O429" s="14"/>
      <c r="P429" s="14"/>
      <c r="Q429" s="41"/>
      <c r="R429" s="41"/>
      <c r="S429" s="322"/>
      <c r="T429" s="322"/>
      <c r="U429" s="322"/>
      <c r="V429" s="322"/>
      <c r="W429" s="322"/>
      <c r="Z429" s="323"/>
      <c r="AC429" s="323"/>
      <c r="AF429" s="323"/>
      <c r="AI429" s="323"/>
      <c r="AL429" s="323"/>
    </row>
    <row r="430" spans="1:38" s="2" customFormat="1" ht="12.75" hidden="1" customHeight="1" x14ac:dyDescent="0.2">
      <c r="A430" s="35"/>
      <c r="B430" s="35" t="s">
        <v>158</v>
      </c>
      <c r="C430" s="35"/>
      <c r="D430" s="133"/>
      <c r="E430" s="102" t="e">
        <f>E428*2.7%</f>
        <v>#REF!</v>
      </c>
      <c r="F430" s="13" t="e">
        <f>F428*2.7%</f>
        <v>#REF!</v>
      </c>
      <c r="G430" s="13" t="e">
        <f t="shared" ref="G430:J430" si="402">G428*2.7%</f>
        <v>#REF!</v>
      </c>
      <c r="H430" s="13" t="e">
        <f t="shared" si="402"/>
        <v>#REF!</v>
      </c>
      <c r="I430" s="13" t="e">
        <f t="shared" si="402"/>
        <v>#REF!</v>
      </c>
      <c r="J430" s="13" t="e">
        <f t="shared" si="402"/>
        <v>#REF!</v>
      </c>
      <c r="K430" s="102"/>
      <c r="L430" s="13"/>
      <c r="M430" s="13"/>
      <c r="N430" s="13"/>
      <c r="O430" s="13"/>
      <c r="P430" s="13"/>
      <c r="Q430" s="41"/>
      <c r="R430" s="41"/>
      <c r="S430" s="322"/>
      <c r="T430" s="322"/>
      <c r="U430" s="322"/>
      <c r="V430" s="322"/>
      <c r="W430" s="322"/>
      <c r="Z430" s="323"/>
      <c r="AC430" s="323"/>
      <c r="AF430" s="323"/>
      <c r="AI430" s="323"/>
      <c r="AL430" s="323"/>
    </row>
    <row r="431" spans="1:38" s="41" customFormat="1" x14ac:dyDescent="0.2">
      <c r="A431" s="36"/>
      <c r="B431" s="37" t="s">
        <v>25</v>
      </c>
      <c r="C431" s="37"/>
      <c r="D431" s="129"/>
      <c r="E431" s="94">
        <f>K420*(1+Entrada!$K$13)</f>
        <v>11116434.426118642</v>
      </c>
      <c r="F431" s="38">
        <f>L420*(1+Entrada!$K$13)</f>
        <v>11255389.856445124</v>
      </c>
      <c r="G431" s="38">
        <f>M420*(1+Entrada!$K$13)</f>
        <v>10817402.340056051</v>
      </c>
      <c r="H431" s="38">
        <f>N420*(1+Entrada!$K$13)</f>
        <v>11416578.155623844</v>
      </c>
      <c r="I431" s="38">
        <f>O420*(1+Entrada!$K$13)</f>
        <v>11180909.74579013</v>
      </c>
      <c r="J431" s="38">
        <f>P420*(1+Entrada!$K$13)</f>
        <v>11278734.368739974</v>
      </c>
      <c r="K431" s="94"/>
      <c r="L431" s="38"/>
      <c r="M431" s="38"/>
      <c r="N431" s="38"/>
      <c r="O431" s="38"/>
      <c r="P431" s="38"/>
      <c r="S431" s="313">
        <f>SUMIF($Q406:$Q419,"&lt;&gt;Rateio",Y406:Y419)</f>
        <v>13534456.254501179</v>
      </c>
      <c r="T431" s="313">
        <f>SUMIF($Q406:$Q419,"&lt;&gt;Rateio",AB406:AB419)</f>
        <v>13007782.104943307</v>
      </c>
      <c r="U431" s="313">
        <f>SUMIF($Q406:$Q419,"&lt;&gt;Rateio",AE406:AE419)</f>
        <v>13728283.035429835</v>
      </c>
      <c r="V431" s="313">
        <f>SUMIF($Q406:$Q419,"&lt;&gt;Rateio",AH406:AH419)</f>
        <v>13444894.914347937</v>
      </c>
      <c r="W431" s="313">
        <f>SUMIF($Q406:$Q419,"&lt;&gt;Rateio",AK406:AK419)</f>
        <v>13562527.71932533</v>
      </c>
      <c r="Z431" s="325"/>
      <c r="AC431" s="325"/>
      <c r="AF431" s="325"/>
      <c r="AI431" s="325"/>
      <c r="AL431" s="325"/>
    </row>
    <row r="432" spans="1:38" s="2" customFormat="1" x14ac:dyDescent="0.2">
      <c r="C432" s="52"/>
      <c r="E432" s="88">
        <f>AVERAGE(F432:J432)</f>
        <v>2.8733725687710331E-2</v>
      </c>
      <c r="F432" s="327">
        <f>S432</f>
        <v>2.8733725687710328E-2</v>
      </c>
      <c r="G432" s="328">
        <f>T432</f>
        <v>2.8733725687710331E-2</v>
      </c>
      <c r="H432" s="328">
        <f>U432</f>
        <v>2.8733725687710335E-2</v>
      </c>
      <c r="I432" s="328">
        <f>V432</f>
        <v>2.8733725687710328E-2</v>
      </c>
      <c r="J432" s="329">
        <f>W432</f>
        <v>2.8733725687710335E-2</v>
      </c>
      <c r="K432" s="87"/>
      <c r="L432" s="87"/>
      <c r="M432" s="87"/>
      <c r="N432" s="3"/>
      <c r="O432" s="3"/>
      <c r="P432" s="3"/>
      <c r="Q432" s="364"/>
      <c r="R432" s="41"/>
      <c r="S432" s="308">
        <f>S420/S431</f>
        <v>2.8733725687710328E-2</v>
      </c>
      <c r="T432" s="308">
        <f>T420/T431</f>
        <v>2.8733725687710331E-2</v>
      </c>
      <c r="U432" s="308">
        <f>U420/U431</f>
        <v>2.8733725687710335E-2</v>
      </c>
      <c r="V432" s="308">
        <f>V420/V431</f>
        <v>2.8733725687710328E-2</v>
      </c>
      <c r="W432" s="308">
        <f>W420/W431</f>
        <v>2.8733725687710335E-2</v>
      </c>
      <c r="Y432" s="324"/>
      <c r="Z432" s="309"/>
      <c r="AB432" s="324"/>
      <c r="AC432" s="309"/>
      <c r="AE432" s="324"/>
      <c r="AF432" s="309"/>
      <c r="AH432" s="324"/>
      <c r="AI432" s="309"/>
      <c r="AK432" s="324"/>
      <c r="AL432" s="309"/>
    </row>
    <row r="433" spans="1:38" s="41" customFormat="1" x14ac:dyDescent="0.2">
      <c r="C433" s="366"/>
      <c r="E433" s="362"/>
      <c r="F433" s="363"/>
      <c r="G433" s="363"/>
      <c r="H433" s="363"/>
      <c r="I433" s="363"/>
      <c r="J433" s="363"/>
      <c r="K433" s="367"/>
      <c r="L433" s="367"/>
      <c r="M433" s="367"/>
      <c r="N433" s="364"/>
      <c r="O433" s="364"/>
      <c r="P433" s="364"/>
      <c r="Q433" s="364"/>
    </row>
    <row r="434" spans="1:38" s="2" customFormat="1" x14ac:dyDescent="0.2">
      <c r="C434" s="52"/>
      <c r="E434" s="85"/>
      <c r="F434" s="86"/>
      <c r="G434" s="87"/>
      <c r="H434" s="87"/>
      <c r="I434" s="87"/>
      <c r="J434" s="87"/>
      <c r="K434" s="87"/>
      <c r="L434" s="87"/>
      <c r="M434" s="87"/>
      <c r="N434" s="3"/>
      <c r="O434" s="3"/>
      <c r="P434" s="3"/>
      <c r="Q434" s="364"/>
      <c r="R434" s="41"/>
    </row>
    <row r="435" spans="1:38" s="5" customFormat="1" ht="12.75" customHeight="1" x14ac:dyDescent="0.2">
      <c r="B435" s="523" t="s">
        <v>54</v>
      </c>
      <c r="C435" s="70"/>
      <c r="D435" s="52"/>
      <c r="E435" s="87"/>
      <c r="F435" s="123"/>
      <c r="G435" s="52"/>
      <c r="H435" s="53"/>
      <c r="I435" s="54"/>
      <c r="J435" s="6"/>
      <c r="K435" s="6"/>
      <c r="L435" s="112"/>
      <c r="M435" s="6"/>
      <c r="N435" s="6"/>
      <c r="Q435" s="382"/>
      <c r="R435" s="382"/>
      <c r="S435" s="359" t="s">
        <v>11</v>
      </c>
      <c r="T435" s="359" t="s">
        <v>12</v>
      </c>
      <c r="U435" s="359" t="s">
        <v>13</v>
      </c>
      <c r="V435" s="359" t="s">
        <v>14</v>
      </c>
      <c r="W435" s="359" t="s">
        <v>15</v>
      </c>
      <c r="Y435" s="360"/>
      <c r="Z435" s="361"/>
      <c r="AB435" s="360"/>
      <c r="AC435" s="361"/>
      <c r="AE435" s="360"/>
      <c r="AF435" s="361"/>
      <c r="AH435" s="360"/>
      <c r="AI435" s="361"/>
      <c r="AK435" s="360"/>
      <c r="AL435" s="361"/>
    </row>
    <row r="436" spans="1:38" s="5" customFormat="1" ht="12.75" customHeight="1" x14ac:dyDescent="0.2">
      <c r="B436" s="523"/>
      <c r="C436" s="71"/>
      <c r="D436" s="55"/>
      <c r="E436" s="89"/>
      <c r="F436" s="87"/>
      <c r="G436" s="55"/>
      <c r="H436" s="56"/>
      <c r="I436" s="56"/>
      <c r="J436" s="6"/>
      <c r="K436" s="6"/>
      <c r="L436" s="112"/>
      <c r="M436" s="6"/>
      <c r="N436" s="6"/>
      <c r="Q436" s="41" t="s">
        <v>535</v>
      </c>
      <c r="R436" s="382"/>
      <c r="S436" s="313">
        <f>SUMIF($Q439:$Q452,"Rateio",L439:L452)+F464</f>
        <v>11273468.202333633</v>
      </c>
      <c r="T436" s="313">
        <f>SUMIF($Q439:$Q452,"Rateio",M439:M452)+G464</f>
        <v>10834777.192781096</v>
      </c>
      <c r="U436" s="313">
        <f>SUMIF($Q439:$Q452,"Rateio",N439:N452)+H464</f>
        <v>11434915.401280634</v>
      </c>
      <c r="V436" s="313">
        <f>SUMIF($Q439:$Q452,"Rateio",O439:O452)+I464</f>
        <v>11198868.462130537</v>
      </c>
      <c r="W436" s="313">
        <f>SUMIF($Q439:$Q452,"Rateio",P439:P452)+J464</f>
        <v>11296850.210456992</v>
      </c>
      <c r="Z436" s="314"/>
      <c r="AC436" s="314"/>
      <c r="AF436" s="314"/>
      <c r="AI436" s="314"/>
      <c r="AL436" s="314"/>
    </row>
    <row r="437" spans="1:38" s="8" customFormat="1" x14ac:dyDescent="0.2">
      <c r="A437" s="512" t="s">
        <v>16</v>
      </c>
      <c r="B437" s="526" t="s">
        <v>17</v>
      </c>
      <c r="C437" s="512" t="s">
        <v>0</v>
      </c>
      <c r="D437" s="527" t="s">
        <v>18</v>
      </c>
      <c r="E437" s="92">
        <f>$E$8</f>
        <v>42917</v>
      </c>
      <c r="F437" s="518" t="str">
        <f>$F$8</f>
        <v>Preço Unitário</v>
      </c>
      <c r="G437" s="518"/>
      <c r="H437" s="518"/>
      <c r="I437" s="518"/>
      <c r="J437" s="518"/>
      <c r="K437" s="92">
        <f>$K$8</f>
        <v>42917</v>
      </c>
      <c r="L437" s="516" t="str">
        <f>$L$8</f>
        <v>Preço Total</v>
      </c>
      <c r="M437" s="516"/>
      <c r="N437" s="516"/>
      <c r="O437" s="516"/>
      <c r="P437" s="516"/>
      <c r="Q437" s="424" t="s">
        <v>536</v>
      </c>
      <c r="R437" s="383"/>
      <c r="S437" s="313">
        <f>SUMIF($R439:$R452,"UAR",L439:L452)</f>
        <v>7745693.0394891854</v>
      </c>
      <c r="T437" s="313">
        <f>SUMIF($R439:$R452,"UAR",M439:M452)</f>
        <v>7444280.3918290632</v>
      </c>
      <c r="U437" s="313">
        <f>SUMIF($R439:$R452,"UAR",N439:N452)</f>
        <v>7856619.0138818696</v>
      </c>
      <c r="V437" s="313">
        <f>SUMIF($R439:$R452,"UAR",O439:O452)</f>
        <v>7694437.589252566</v>
      </c>
      <c r="W437" s="313">
        <f>SUMIF($R439:$R452,"UAR",P439:P452)</f>
        <v>7761758.1806081263</v>
      </c>
      <c r="Z437" s="316"/>
      <c r="AC437" s="316"/>
      <c r="AF437" s="316"/>
      <c r="AI437" s="316"/>
      <c r="AL437" s="316"/>
    </row>
    <row r="438" spans="1:38" s="9" customFormat="1" x14ac:dyDescent="0.2">
      <c r="A438" s="512"/>
      <c r="B438" s="513"/>
      <c r="C438" s="512"/>
      <c r="D438" s="528"/>
      <c r="E438" s="90" t="s">
        <v>58</v>
      </c>
      <c r="F438" s="285" t="s">
        <v>11</v>
      </c>
      <c r="G438" s="285" t="s">
        <v>12</v>
      </c>
      <c r="H438" s="285" t="s">
        <v>13</v>
      </c>
      <c r="I438" s="285" t="s">
        <v>14</v>
      </c>
      <c r="J438" s="285" t="s">
        <v>15</v>
      </c>
      <c r="K438" s="90" t="s">
        <v>58</v>
      </c>
      <c r="L438" s="42" t="s">
        <v>11</v>
      </c>
      <c r="M438" s="42" t="s">
        <v>12</v>
      </c>
      <c r="N438" s="42" t="s">
        <v>13</v>
      </c>
      <c r="O438" s="42" t="s">
        <v>14</v>
      </c>
      <c r="P438" s="42" t="s">
        <v>15</v>
      </c>
      <c r="Q438" s="424" t="s">
        <v>537</v>
      </c>
      <c r="R438" s="425"/>
      <c r="S438" s="317">
        <f>S437/S436</f>
        <v>0.68707277126002886</v>
      </c>
      <c r="T438" s="317">
        <f>T437/T436</f>
        <v>0.68707277126002875</v>
      </c>
      <c r="U438" s="317">
        <f>U437/U436</f>
        <v>0.68707277126002886</v>
      </c>
      <c r="V438" s="317">
        <f>V437/V436</f>
        <v>0.68707277126002886</v>
      </c>
      <c r="W438" s="317">
        <f>W437/W436</f>
        <v>0.68707277126002897</v>
      </c>
      <c r="Y438" s="318"/>
      <c r="Z438" s="319"/>
      <c r="AB438" s="318"/>
      <c r="AC438" s="319"/>
      <c r="AE438" s="318"/>
      <c r="AF438" s="319"/>
      <c r="AH438" s="318"/>
      <c r="AI438" s="319"/>
      <c r="AL438" s="320"/>
    </row>
    <row r="439" spans="1:38" x14ac:dyDescent="0.2">
      <c r="A439" s="57">
        <v>1</v>
      </c>
      <c r="B439" s="40" t="s">
        <v>10</v>
      </c>
      <c r="C439" s="28" t="str">
        <f>VLOOKUP(B439,Valores!$A$2:$F$223,5,FALSE)</f>
        <v>unid.</v>
      </c>
      <c r="D439" s="279">
        <v>1</v>
      </c>
      <c r="E439" s="178">
        <f>EXP(10.90679)*POWER(Resumo!$C$46,0.38282)*POWER(Resumo!$D$46,0.00247)*POWER(Resumo!$E$46,0.45363)*(IF(Resumo!$F$46="ONAN/ONAF",0.8,IF(Resumo!$F$46="ONAN/ONAF/ONAF",1,1.1)))*1.024659*(1+Valores!$H$164)*(1+Valores!$I$164)*(1+Valores!$J$164)*VLOOKUP(VLOOKUP($B439,Indices_Poder!$B$5:$E$250,3,FALSE),Indices_Poder!$G$6:$N$28,8,FALSE)</f>
        <v>7625024.4517103471</v>
      </c>
      <c r="F439" s="289">
        <f>$E439*VLOOKUP(F$438,Regional!$A$2:$B$7,2,FALSE)</f>
        <v>7720337.2573567256</v>
      </c>
      <c r="G439" s="289">
        <f>$E439*VLOOKUP(G$438,Regional!$A$2:$B$7,2,FALSE)</f>
        <v>7419911.2939593382</v>
      </c>
      <c r="H439" s="289">
        <f>$E439*VLOOKUP(H$438,Regional!$A$2:$B$7,2,FALSE)</f>
        <v>7830900.1119065257</v>
      </c>
      <c r="I439" s="289">
        <f>$E439*VLOOKUP(I$438,Regional!$A$2:$B$7,2,FALSE)</f>
        <v>7669249.5935302675</v>
      </c>
      <c r="J439" s="290">
        <f>$E439*VLOOKUP(J$438,Regional!$A$2:$B$7,2,FALSE)</f>
        <v>7736349.8087053178</v>
      </c>
      <c r="K439" s="96">
        <f>D439*E439</f>
        <v>7625024.4517103471</v>
      </c>
      <c r="L439" s="58">
        <f>D439*F439</f>
        <v>7720337.2573567256</v>
      </c>
      <c r="M439" s="58">
        <f>D439*G439</f>
        <v>7419911.2939593382</v>
      </c>
      <c r="N439" s="58">
        <f>D439*H439</f>
        <v>7830900.1119065257</v>
      </c>
      <c r="O439" s="58">
        <f>D439*I439</f>
        <v>7669249.5935302675</v>
      </c>
      <c r="P439" s="59">
        <f>D439*J439</f>
        <v>7736349.8087053178</v>
      </c>
      <c r="Q439" s="330">
        <f>VLOOKUP(B439,Valores!$A$2:$O$300,14,FALSE)</f>
        <v>2.86E-2</v>
      </c>
      <c r="R439" s="330" t="str">
        <f>VLOOKUP(B439,Valores!$A$2:$O$300,15,FALSE)</f>
        <v>UAR</v>
      </c>
      <c r="S439" s="322">
        <f>IF($R439="UAR",L439*S$438,0)</f>
        <v>5304433.5144741358</v>
      </c>
      <c r="T439" s="322">
        <f t="shared" ref="T439:T452" si="403">IF($R439="UAR",M439*T$438,0)</f>
        <v>5098019.0152442288</v>
      </c>
      <c r="U439" s="322">
        <f t="shared" ref="U439:U452" si="404">IF($R439="UAR",N439*U$438,0)</f>
        <v>5380398.2413480869</v>
      </c>
      <c r="V439" s="322">
        <f t="shared" ref="V439:V452" si="405">IF($R439="UAR",O439*V$438,0)</f>
        <v>5269332.5717116911</v>
      </c>
      <c r="W439" s="322">
        <f t="shared" ref="W439:W452" si="406">IF($R439="UAR",P439*W$438,0)</f>
        <v>5315435.3025041576</v>
      </c>
      <c r="Y439" s="3">
        <f t="shared" ref="Y439:Y452" si="407">L439+S439</f>
        <v>13024770.771830861</v>
      </c>
      <c r="Z439" s="323">
        <f t="shared" ref="Z439:Z452" si="408">IF($Q439="rateio",0,Y439*$Q439)</f>
        <v>372508.44407436263</v>
      </c>
      <c r="AB439" s="3">
        <f t="shared" ref="AB439:AB452" si="409">M439+T439</f>
        <v>12517930.309203567</v>
      </c>
      <c r="AC439" s="323">
        <f t="shared" ref="AC439:AC452" si="410">IF($Q439="rateio",0,AB439*$Q439)</f>
        <v>358012.806843222</v>
      </c>
      <c r="AE439" s="3">
        <f t="shared" ref="AE439:AE452" si="411">N439+U439</f>
        <v>13211298.353254613</v>
      </c>
      <c r="AF439" s="323">
        <f t="shared" ref="AF439:AF452" si="412">IF($Q439="rateio",0,AE439*$Q439)</f>
        <v>377843.13290308195</v>
      </c>
      <c r="AH439" s="3">
        <f t="shared" ref="AH439:AH452" si="413">V439+O439</f>
        <v>12938582.165241959</v>
      </c>
      <c r="AI439" s="323">
        <f t="shared" ref="AI439:AI452" si="414">IF($Q439="rateio",0,AH439*$Q439)</f>
        <v>370043.44992591999</v>
      </c>
      <c r="AK439" s="3">
        <f t="shared" ref="AK439:AK452" si="415">P439+W439</f>
        <v>13051785.111209475</v>
      </c>
      <c r="AL439" s="323">
        <f t="shared" ref="AL439:AL452" si="416">IF($Q439="rateio",0,AK439*$Q439)</f>
        <v>373281.05418059096</v>
      </c>
    </row>
    <row r="440" spans="1:38" x14ac:dyDescent="0.2">
      <c r="A440" s="61">
        <v>2</v>
      </c>
      <c r="B440" s="28" t="s">
        <v>410</v>
      </c>
      <c r="C440" s="28" t="str">
        <f>VLOOKUP(B440,Valores!$A$2:$F$223,5,FALSE)</f>
        <v>unid.</v>
      </c>
      <c r="D440" s="281">
        <v>0</v>
      </c>
      <c r="E440" s="209">
        <f>VLOOKUP($B440,Valores!$A$2:$G$300,6,FALSE)*VLOOKUP(VLOOKUP($B440,Indices_Poder!$B$5:$E$250,3,FALSE),Indices_Poder!$G$6:$N$28,4,FALSE)</f>
        <v>1568.6315587113145</v>
      </c>
      <c r="F440" s="289">
        <f>$E440*VLOOKUP(F$438,Regional!$A$2:$B$7,2,FALSE)</f>
        <v>1588.2394531952059</v>
      </c>
      <c r="G440" s="289">
        <f>$E440*VLOOKUP(G$438,Regional!$A$2:$B$7,2,FALSE)</f>
        <v>1526.4353697819802</v>
      </c>
      <c r="H440" s="289">
        <f>$E440*VLOOKUP(H$438,Regional!$A$2:$B$7,2,FALSE)</f>
        <v>1610.9846107965197</v>
      </c>
      <c r="I440" s="289">
        <f>$E440*VLOOKUP(I$438,Regional!$A$2:$B$7,2,FALSE)</f>
        <v>1577.7296217518401</v>
      </c>
      <c r="J440" s="290">
        <f>$E440*VLOOKUP(J$438,Regional!$A$2:$B$7,2,FALSE)</f>
        <v>1591.5335794684995</v>
      </c>
      <c r="K440" s="97">
        <f t="shared" ref="K440:K452" si="417">D440*E440</f>
        <v>0</v>
      </c>
      <c r="L440" s="63">
        <f t="shared" ref="L440:L452" si="418">$D440*F440</f>
        <v>0</v>
      </c>
      <c r="M440" s="63">
        <f t="shared" ref="M440:M452" si="419">$D440*G440</f>
        <v>0</v>
      </c>
      <c r="N440" s="63">
        <f t="shared" ref="N440:N452" si="420">$D440*H440</f>
        <v>0</v>
      </c>
      <c r="O440" s="63">
        <f t="shared" ref="O440:O452" si="421">$D440*I440</f>
        <v>0</v>
      </c>
      <c r="P440" s="64">
        <f t="shared" ref="P440:P452" si="422">$D440*J440</f>
        <v>0</v>
      </c>
      <c r="Q440" s="330">
        <f>VLOOKUP(B440,Valores!$A$2:$O$300,14,FALSE)</f>
        <v>2.7E-2</v>
      </c>
      <c r="R440" s="330" t="str">
        <f>VLOOKUP(B440,Valores!$A$2:$O$300,15,FALSE)</f>
        <v>COM</v>
      </c>
      <c r="S440" s="322">
        <f t="shared" ref="S440:S452" si="423">IF($R440="UAR",L440*S$438,0)</f>
        <v>0</v>
      </c>
      <c r="T440" s="322">
        <f t="shared" si="403"/>
        <v>0</v>
      </c>
      <c r="U440" s="322">
        <f t="shared" si="404"/>
        <v>0</v>
      </c>
      <c r="V440" s="322">
        <f t="shared" si="405"/>
        <v>0</v>
      </c>
      <c r="W440" s="322">
        <f t="shared" si="406"/>
        <v>0</v>
      </c>
      <c r="Y440" s="3">
        <f t="shared" si="407"/>
        <v>0</v>
      </c>
      <c r="Z440" s="323">
        <f t="shared" si="408"/>
        <v>0</v>
      </c>
      <c r="AB440" s="3">
        <f t="shared" si="409"/>
        <v>0</v>
      </c>
      <c r="AC440" s="323">
        <f t="shared" si="410"/>
        <v>0</v>
      </c>
      <c r="AE440" s="3">
        <f t="shared" si="411"/>
        <v>0</v>
      </c>
      <c r="AF440" s="323">
        <f t="shared" si="412"/>
        <v>0</v>
      </c>
      <c r="AH440" s="3">
        <f t="shared" si="413"/>
        <v>0</v>
      </c>
      <c r="AI440" s="323">
        <f t="shared" si="414"/>
        <v>0</v>
      </c>
      <c r="AK440" s="3">
        <f t="shared" si="415"/>
        <v>0</v>
      </c>
      <c r="AL440" s="323">
        <f t="shared" si="416"/>
        <v>0</v>
      </c>
    </row>
    <row r="441" spans="1:38" x14ac:dyDescent="0.2">
      <c r="A441" s="61">
        <v>3</v>
      </c>
      <c r="B441" s="28" t="s">
        <v>408</v>
      </c>
      <c r="C441" s="28" t="str">
        <f>VLOOKUP(B441,Valores!$A$2:$F$223,5,FALSE)</f>
        <v>unid.</v>
      </c>
      <c r="D441" s="281">
        <v>0</v>
      </c>
      <c r="E441" s="209">
        <f>VLOOKUP($B441,Valores!$A$2:$G$300,6,FALSE)*VLOOKUP(VLOOKUP($B441,Indices_Poder!$B$5:$E$250,3,FALSE),Indices_Poder!$G$6:$N$28,4,FALSE)</f>
        <v>1568.6315587113145</v>
      </c>
      <c r="F441" s="289">
        <f>$E441*VLOOKUP(F$438,Regional!$A$2:$B$7,2,FALSE)</f>
        <v>1588.2394531952059</v>
      </c>
      <c r="G441" s="289">
        <f>$E441*VLOOKUP(G$438,Regional!$A$2:$B$7,2,FALSE)</f>
        <v>1526.4353697819802</v>
      </c>
      <c r="H441" s="289">
        <f>$E441*VLOOKUP(H$438,Regional!$A$2:$B$7,2,FALSE)</f>
        <v>1610.9846107965197</v>
      </c>
      <c r="I441" s="289">
        <f>$E441*VLOOKUP(I$438,Regional!$A$2:$B$7,2,FALSE)</f>
        <v>1577.7296217518401</v>
      </c>
      <c r="J441" s="290">
        <f>$E441*VLOOKUP(J$438,Regional!$A$2:$B$7,2,FALSE)</f>
        <v>1591.5335794684995</v>
      </c>
      <c r="K441" s="97">
        <f t="shared" si="417"/>
        <v>0</v>
      </c>
      <c r="L441" s="63">
        <f t="shared" si="418"/>
        <v>0</v>
      </c>
      <c r="M441" s="63">
        <f t="shared" si="419"/>
        <v>0</v>
      </c>
      <c r="N441" s="63">
        <f t="shared" si="420"/>
        <v>0</v>
      </c>
      <c r="O441" s="63">
        <f t="shared" si="421"/>
        <v>0</v>
      </c>
      <c r="P441" s="64">
        <f t="shared" si="422"/>
        <v>0</v>
      </c>
      <c r="Q441" s="330">
        <f>VLOOKUP(B441,Valores!$A$2:$O$300,14,FALSE)</f>
        <v>2.7E-2</v>
      </c>
      <c r="R441" s="330" t="str">
        <f>VLOOKUP(B441,Valores!$A$2:$O$300,15,FALSE)</f>
        <v>COM</v>
      </c>
      <c r="S441" s="322">
        <f t="shared" si="423"/>
        <v>0</v>
      </c>
      <c r="T441" s="322">
        <f t="shared" si="403"/>
        <v>0</v>
      </c>
      <c r="U441" s="322">
        <f t="shared" si="404"/>
        <v>0</v>
      </c>
      <c r="V441" s="322">
        <f t="shared" si="405"/>
        <v>0</v>
      </c>
      <c r="W441" s="322">
        <f t="shared" si="406"/>
        <v>0</v>
      </c>
      <c r="Y441" s="3">
        <f t="shared" si="407"/>
        <v>0</v>
      </c>
      <c r="Z441" s="323">
        <f t="shared" si="408"/>
        <v>0</v>
      </c>
      <c r="AB441" s="3">
        <f t="shared" si="409"/>
        <v>0</v>
      </c>
      <c r="AC441" s="323">
        <f t="shared" si="410"/>
        <v>0</v>
      </c>
      <c r="AE441" s="3">
        <f t="shared" si="411"/>
        <v>0</v>
      </c>
      <c r="AF441" s="323">
        <f t="shared" si="412"/>
        <v>0</v>
      </c>
      <c r="AH441" s="3">
        <f t="shared" si="413"/>
        <v>0</v>
      </c>
      <c r="AI441" s="323">
        <f t="shared" si="414"/>
        <v>0</v>
      </c>
      <c r="AK441" s="3">
        <f t="shared" si="415"/>
        <v>0</v>
      </c>
      <c r="AL441" s="323">
        <f t="shared" si="416"/>
        <v>0</v>
      </c>
    </row>
    <row r="442" spans="1:38" x14ac:dyDescent="0.2">
      <c r="A442" s="61">
        <v>4</v>
      </c>
      <c r="B442" s="28" t="s">
        <v>2</v>
      </c>
      <c r="C442" s="28" t="str">
        <f>VLOOKUP(B442,Valores!$A$2:$F$223,5,FALSE)</f>
        <v>unid.</v>
      </c>
      <c r="D442" s="281">
        <v>1</v>
      </c>
      <c r="E442" s="209">
        <f>VLOOKUP($B442,Valores!$A$2:$G$300,6,FALSE)*VLOOKUP(VLOOKUP($B442,Indices_Poder!$B$5:$E$250,3,FALSE),Indices_Poder!$G$6:$N$28,4,FALSE)</f>
        <v>25042.747785145042</v>
      </c>
      <c r="F442" s="289">
        <f>$E442*VLOOKUP(F$438,Regional!$A$2:$B$7,2,FALSE)</f>
        <v>25355.782132459353</v>
      </c>
      <c r="G442" s="289">
        <f>$E442*VLOOKUP(G$438,Regional!$A$2:$B$7,2,FALSE)</f>
        <v>24369.097869724639</v>
      </c>
      <c r="H442" s="289">
        <f>$E442*VLOOKUP(H$438,Regional!$A$2:$B$7,2,FALSE)</f>
        <v>25718.901975343957</v>
      </c>
      <c r="I442" s="289">
        <f>$E442*VLOOKUP(I$438,Regional!$A$2:$B$7,2,FALSE)</f>
        <v>25187.995722298885</v>
      </c>
      <c r="J442" s="290">
        <f>$E442*VLOOKUP(J$438,Regional!$A$2:$B$7,2,FALSE)</f>
        <v>25408.371902808158</v>
      </c>
      <c r="K442" s="97">
        <f>D442*E442</f>
        <v>25042.747785145042</v>
      </c>
      <c r="L442" s="63">
        <f t="shared" si="418"/>
        <v>25355.782132459353</v>
      </c>
      <c r="M442" s="63">
        <f t="shared" si="419"/>
        <v>24369.097869724639</v>
      </c>
      <c r="N442" s="63">
        <f t="shared" si="420"/>
        <v>25718.901975343957</v>
      </c>
      <c r="O442" s="63">
        <f t="shared" si="421"/>
        <v>25187.995722298885</v>
      </c>
      <c r="P442" s="64">
        <f t="shared" si="422"/>
        <v>25408.371902808158</v>
      </c>
      <c r="Q442" s="330">
        <f>VLOOKUP(B442,Valores!$A$2:$O$300,14,FALSE)</f>
        <v>0.04</v>
      </c>
      <c r="R442" s="330" t="str">
        <f>VLOOKUP(B442,Valores!$A$2:$O$300,15,FALSE)</f>
        <v>UAR</v>
      </c>
      <c r="S442" s="322">
        <f t="shared" si="423"/>
        <v>17421.267497214372</v>
      </c>
      <c r="T442" s="322">
        <f t="shared" si="403"/>
        <v>16743.343606458569</v>
      </c>
      <c r="U442" s="322">
        <f t="shared" si="404"/>
        <v>17670.757253964603</v>
      </c>
      <c r="V442" s="322">
        <f t="shared" si="405"/>
        <v>17305.986023405647</v>
      </c>
      <c r="W442" s="322">
        <f t="shared" si="406"/>
        <v>17457.400496467857</v>
      </c>
      <c r="Y442" s="3">
        <f t="shared" si="407"/>
        <v>42777.049629673726</v>
      </c>
      <c r="Z442" s="323">
        <f t="shared" si="408"/>
        <v>1711.0819851869492</v>
      </c>
      <c r="AB442" s="3">
        <f t="shared" si="409"/>
        <v>41112.441476183209</v>
      </c>
      <c r="AC442" s="323">
        <f t="shared" si="410"/>
        <v>1644.4976590473284</v>
      </c>
      <c r="AE442" s="3">
        <f t="shared" si="411"/>
        <v>43389.659229308556</v>
      </c>
      <c r="AF442" s="323">
        <f t="shared" si="412"/>
        <v>1735.5863691723423</v>
      </c>
      <c r="AH442" s="3">
        <f t="shared" si="413"/>
        <v>42493.981745704528</v>
      </c>
      <c r="AI442" s="323">
        <f t="shared" si="414"/>
        <v>1699.7592698281812</v>
      </c>
      <c r="AK442" s="3">
        <f t="shared" si="415"/>
        <v>42865.772399276015</v>
      </c>
      <c r="AL442" s="323">
        <f t="shared" si="416"/>
        <v>1714.6308959710407</v>
      </c>
    </row>
    <row r="443" spans="1:38" x14ac:dyDescent="0.2">
      <c r="A443" s="61">
        <v>5</v>
      </c>
      <c r="B443" s="28" t="s">
        <v>249</v>
      </c>
      <c r="C443" s="28" t="str">
        <f>VLOOKUP(B443,Valores!$A$2:$F$223,5,FALSE)</f>
        <v>kg</v>
      </c>
      <c r="D443" s="281">
        <v>0</v>
      </c>
      <c r="E443" s="209">
        <f>VLOOKUP($B443,Valores!$A$2:$G$300,6,FALSE)*VLOOKUP(VLOOKUP($B443,Indices_Poder!$B$5:$E$250,3,FALSE),Indices_Poder!$G$6:$N$28,4,FALSE)</f>
        <v>63.149084067654321</v>
      </c>
      <c r="F443" s="289">
        <f>$E443*VLOOKUP(F$438,Regional!$A$2:$B$7,2,FALSE)</f>
        <v>63.9384476185</v>
      </c>
      <c r="G443" s="289">
        <f>$E443*VLOOKUP(G$438,Regional!$A$2:$B$7,2,FALSE)</f>
        <v>61.450373706234416</v>
      </c>
      <c r="H443" s="289">
        <f>$E443*VLOOKUP(H$438,Regional!$A$2:$B$7,2,FALSE)</f>
        <v>64.854109337480978</v>
      </c>
      <c r="I443" s="289">
        <f>$E443*VLOOKUP(I$438,Regional!$A$2:$B$7,2,FALSE)</f>
        <v>63.51534875524672</v>
      </c>
      <c r="J443" s="290">
        <f>$E443*VLOOKUP(J$438,Regional!$A$2:$B$7,2,FALSE)</f>
        <v>64.071060695042078</v>
      </c>
      <c r="K443" s="97">
        <f t="shared" si="417"/>
        <v>0</v>
      </c>
      <c r="L443" s="63">
        <f t="shared" si="418"/>
        <v>0</v>
      </c>
      <c r="M443" s="63">
        <f t="shared" si="419"/>
        <v>0</v>
      </c>
      <c r="N443" s="63">
        <f t="shared" si="420"/>
        <v>0</v>
      </c>
      <c r="O443" s="63">
        <f t="shared" si="421"/>
        <v>0</v>
      </c>
      <c r="P443" s="64">
        <f t="shared" si="422"/>
        <v>0</v>
      </c>
      <c r="Q443" s="330">
        <f>VLOOKUP(B443,Valores!$A$2:$O$300,14,FALSE)</f>
        <v>2.5000000000000001E-2</v>
      </c>
      <c r="R443" s="330" t="str">
        <f>VLOOKUP(B443,Valores!$A$2:$O$300,15,FALSE)</f>
        <v>UAR</v>
      </c>
      <c r="S443" s="322">
        <f t="shared" si="423"/>
        <v>0</v>
      </c>
      <c r="T443" s="322">
        <f t="shared" si="403"/>
        <v>0</v>
      </c>
      <c r="U443" s="322">
        <f t="shared" si="404"/>
        <v>0</v>
      </c>
      <c r="V443" s="322">
        <f t="shared" si="405"/>
        <v>0</v>
      </c>
      <c r="W443" s="322">
        <f t="shared" si="406"/>
        <v>0</v>
      </c>
      <c r="Y443" s="3">
        <f t="shared" si="407"/>
        <v>0</v>
      </c>
      <c r="Z443" s="323">
        <f t="shared" si="408"/>
        <v>0</v>
      </c>
      <c r="AB443" s="3">
        <f t="shared" si="409"/>
        <v>0</v>
      </c>
      <c r="AC443" s="323">
        <f t="shared" si="410"/>
        <v>0</v>
      </c>
      <c r="AE443" s="3">
        <f t="shared" si="411"/>
        <v>0</v>
      </c>
      <c r="AF443" s="323">
        <f t="shared" si="412"/>
        <v>0</v>
      </c>
      <c r="AH443" s="3">
        <f t="shared" si="413"/>
        <v>0</v>
      </c>
      <c r="AI443" s="323">
        <f t="shared" si="414"/>
        <v>0</v>
      </c>
      <c r="AK443" s="3">
        <f t="shared" si="415"/>
        <v>0</v>
      </c>
      <c r="AL443" s="323">
        <f t="shared" si="416"/>
        <v>0</v>
      </c>
    </row>
    <row r="444" spans="1:38" x14ac:dyDescent="0.2">
      <c r="A444" s="61">
        <v>6</v>
      </c>
      <c r="B444" s="28" t="s">
        <v>4</v>
      </c>
      <c r="C444" s="28" t="str">
        <f>VLOOKUP(B444,Valores!$A$2:$F$223,5,FALSE)</f>
        <v>kg</v>
      </c>
      <c r="D444" s="281">
        <v>0</v>
      </c>
      <c r="E444" s="209">
        <f>VLOOKUP($B444,Valores!$A$2:$G$300,6,FALSE)*VLOOKUP(VLOOKUP($B444,Indices_Poder!$B$5:$E$250,3,FALSE),Indices_Poder!$G$6:$N$28,4,FALSE)</f>
        <v>50.884983367545722</v>
      </c>
      <c r="F444" s="289">
        <f>$E444*VLOOKUP(F$438,Regional!$A$2:$B$7,2,FALSE)</f>
        <v>51.521045659640038</v>
      </c>
      <c r="G444" s="289">
        <f>$E444*VLOOKUP(G$438,Regional!$A$2:$B$7,2,FALSE)</f>
        <v>49.516177314958739</v>
      </c>
      <c r="H444" s="289">
        <f>$E444*VLOOKUP(H$438,Regional!$A$2:$B$7,2,FALSE)</f>
        <v>52.258877918469452</v>
      </c>
      <c r="I444" s="289">
        <f>$E444*VLOOKUP(I$438,Regional!$A$2:$B$7,2,FALSE)</f>
        <v>51.180116271077488</v>
      </c>
      <c r="J444" s="290">
        <f>$E444*VLOOKUP(J$438,Regional!$A$2:$B$7,2,FALSE)</f>
        <v>51.62790412471189</v>
      </c>
      <c r="K444" s="97">
        <f t="shared" si="417"/>
        <v>0</v>
      </c>
      <c r="L444" s="63">
        <f t="shared" si="418"/>
        <v>0</v>
      </c>
      <c r="M444" s="63">
        <f t="shared" si="419"/>
        <v>0</v>
      </c>
      <c r="N444" s="63">
        <f t="shared" si="420"/>
        <v>0</v>
      </c>
      <c r="O444" s="63">
        <f t="shared" si="421"/>
        <v>0</v>
      </c>
      <c r="P444" s="64">
        <f t="shared" si="422"/>
        <v>0</v>
      </c>
      <c r="Q444" s="330" t="str">
        <f>VLOOKUP(B444,Valores!$A$2:$O$300,14,FALSE)</f>
        <v>Rateio</v>
      </c>
      <c r="R444" s="330" t="str">
        <f>VLOOKUP(B444,Valores!$A$2:$O$300,15,FALSE)</f>
        <v>COM</v>
      </c>
      <c r="S444" s="322">
        <f t="shared" si="423"/>
        <v>0</v>
      </c>
      <c r="T444" s="322">
        <f t="shared" si="403"/>
        <v>0</v>
      </c>
      <c r="U444" s="322">
        <f t="shared" si="404"/>
        <v>0</v>
      </c>
      <c r="V444" s="322">
        <f t="shared" si="405"/>
        <v>0</v>
      </c>
      <c r="W444" s="322">
        <f t="shared" si="406"/>
        <v>0</v>
      </c>
      <c r="Y444" s="3">
        <f t="shared" si="407"/>
        <v>0</v>
      </c>
      <c r="Z444" s="323">
        <f t="shared" si="408"/>
        <v>0</v>
      </c>
      <c r="AB444" s="3">
        <f t="shared" si="409"/>
        <v>0</v>
      </c>
      <c r="AC444" s="323">
        <f t="shared" si="410"/>
        <v>0</v>
      </c>
      <c r="AE444" s="3">
        <f t="shared" si="411"/>
        <v>0</v>
      </c>
      <c r="AF444" s="323">
        <f t="shared" si="412"/>
        <v>0</v>
      </c>
      <c r="AH444" s="3">
        <f t="shared" si="413"/>
        <v>0</v>
      </c>
      <c r="AI444" s="323">
        <f t="shared" si="414"/>
        <v>0</v>
      </c>
      <c r="AK444" s="3">
        <f t="shared" si="415"/>
        <v>0</v>
      </c>
      <c r="AL444" s="323">
        <f t="shared" si="416"/>
        <v>0</v>
      </c>
    </row>
    <row r="445" spans="1:38" x14ac:dyDescent="0.2">
      <c r="A445" s="61">
        <v>7</v>
      </c>
      <c r="B445" s="28" t="s">
        <v>452</v>
      </c>
      <c r="C445" s="28" t="str">
        <f>VLOOKUP(B445,Valores!$A$2:$F$223,5,FALSE)</f>
        <v>unid.</v>
      </c>
      <c r="D445" s="281">
        <v>0</v>
      </c>
      <c r="E445" s="209">
        <f>VLOOKUP($B445,Valores!$A$2:$G$300,6,FALSE)*VLOOKUP(VLOOKUP($B445,Indices_Poder!$B$5:$E$250,3,FALSE),Indices_Poder!$G$6:$N$28,4,FALSE)</f>
        <v>151.61455081445314</v>
      </c>
      <c r="F445" s="289">
        <f>$E445*VLOOKUP(F$438,Regional!$A$2:$B$7,2,FALSE)</f>
        <v>153.50973269963379</v>
      </c>
      <c r="G445" s="289">
        <f>$E445*VLOOKUP(G$438,Regional!$A$2:$B$7,2,FALSE)</f>
        <v>147.53611939754435</v>
      </c>
      <c r="H445" s="289">
        <f>$E445*VLOOKUP(H$438,Regional!$A$2:$B$7,2,FALSE)</f>
        <v>155.70814368644335</v>
      </c>
      <c r="I445" s="289">
        <f>$E445*VLOOKUP(I$438,Regional!$A$2:$B$7,2,FALSE)</f>
        <v>152.49391520917698</v>
      </c>
      <c r="J445" s="290">
        <f>$E445*VLOOKUP(J$438,Regional!$A$2:$B$7,2,FALSE)</f>
        <v>153.82812325634416</v>
      </c>
      <c r="K445" s="97">
        <f t="shared" si="417"/>
        <v>0</v>
      </c>
      <c r="L445" s="63">
        <f t="shared" si="418"/>
        <v>0</v>
      </c>
      <c r="M445" s="63">
        <f t="shared" si="419"/>
        <v>0</v>
      </c>
      <c r="N445" s="63">
        <f t="shared" si="420"/>
        <v>0</v>
      </c>
      <c r="O445" s="63">
        <f t="shared" si="421"/>
        <v>0</v>
      </c>
      <c r="P445" s="64">
        <f t="shared" si="422"/>
        <v>0</v>
      </c>
      <c r="Q445" s="330">
        <f>VLOOKUP(B445,Valores!$A$2:$O$300,14,FALSE)</f>
        <v>2.5000000000000001E-2</v>
      </c>
      <c r="R445" s="330" t="str">
        <f>VLOOKUP(B445,Valores!$A$2:$O$300,15,FALSE)</f>
        <v>COM</v>
      </c>
      <c r="S445" s="322">
        <f t="shared" si="423"/>
        <v>0</v>
      </c>
      <c r="T445" s="322">
        <f t="shared" si="403"/>
        <v>0</v>
      </c>
      <c r="U445" s="322">
        <f t="shared" si="404"/>
        <v>0</v>
      </c>
      <c r="V445" s="322">
        <f t="shared" si="405"/>
        <v>0</v>
      </c>
      <c r="W445" s="322">
        <f t="shared" si="406"/>
        <v>0</v>
      </c>
      <c r="Y445" s="3">
        <f t="shared" si="407"/>
        <v>0</v>
      </c>
      <c r="Z445" s="323">
        <f t="shared" si="408"/>
        <v>0</v>
      </c>
      <c r="AB445" s="3">
        <f t="shared" si="409"/>
        <v>0</v>
      </c>
      <c r="AC445" s="323">
        <f t="shared" si="410"/>
        <v>0</v>
      </c>
      <c r="AE445" s="3">
        <f t="shared" si="411"/>
        <v>0</v>
      </c>
      <c r="AF445" s="323">
        <f t="shared" si="412"/>
        <v>0</v>
      </c>
      <c r="AH445" s="3">
        <f t="shared" si="413"/>
        <v>0</v>
      </c>
      <c r="AI445" s="323">
        <f t="shared" si="414"/>
        <v>0</v>
      </c>
      <c r="AK445" s="3">
        <f t="shared" si="415"/>
        <v>0</v>
      </c>
      <c r="AL445" s="323">
        <f t="shared" si="416"/>
        <v>0</v>
      </c>
    </row>
    <row r="446" spans="1:38" x14ac:dyDescent="0.2">
      <c r="A446" s="61">
        <v>8</v>
      </c>
      <c r="B446" s="28" t="s">
        <v>394</v>
      </c>
      <c r="C446" s="28" t="str">
        <f>VLOOKUP(B446,Valores!$A$2:$F$223,5,FALSE)</f>
        <v>kg</v>
      </c>
      <c r="D446" s="281">
        <v>0</v>
      </c>
      <c r="E446" s="209">
        <f>VLOOKUP($B446,Valores!$A$2:$G$300,6,FALSE)*VLOOKUP(VLOOKUP($B446,Indices_Poder!$B$5:$E$250,3,FALSE),Indices_Poder!$G$6:$N$28,4,FALSE)</f>
        <v>46.114880431832724</v>
      </c>
      <c r="F446" s="289">
        <f>$E446*VLOOKUP(F$438,Regional!$A$2:$B$7,2,FALSE)</f>
        <v>46.691316437230633</v>
      </c>
      <c r="G446" s="289">
        <f>$E446*VLOOKUP(G$438,Regional!$A$2:$B$7,2,FALSE)</f>
        <v>44.87439014821642</v>
      </c>
      <c r="H446" s="289">
        <f>$E446*VLOOKUP(H$438,Regional!$A$2:$B$7,2,FALSE)</f>
        <v>47.359982203492201</v>
      </c>
      <c r="I446" s="289">
        <f>$E446*VLOOKUP(I$438,Regional!$A$2:$B$7,2,FALSE)</f>
        <v>46.382346738337354</v>
      </c>
      <c r="J446" s="290">
        <f>$E446*VLOOKUP(J$438,Regional!$A$2:$B$7,2,FALSE)</f>
        <v>46.788157686137481</v>
      </c>
      <c r="K446" s="97">
        <f>D446*E446</f>
        <v>0</v>
      </c>
      <c r="L446" s="63">
        <f t="shared" si="418"/>
        <v>0</v>
      </c>
      <c r="M446" s="63">
        <f t="shared" si="419"/>
        <v>0</v>
      </c>
      <c r="N446" s="63">
        <f t="shared" si="420"/>
        <v>0</v>
      </c>
      <c r="O446" s="63">
        <f t="shared" si="421"/>
        <v>0</v>
      </c>
      <c r="P446" s="64">
        <f t="shared" si="422"/>
        <v>0</v>
      </c>
      <c r="Q446" s="330">
        <f>VLOOKUP(B446,Valores!$A$2:$O$300,14,FALSE)</f>
        <v>3.1300000000000001E-2</v>
      </c>
      <c r="R446" s="330" t="str">
        <f>VLOOKUP(B446,Valores!$A$2:$O$300,15,FALSE)</f>
        <v>UAR</v>
      </c>
      <c r="S446" s="322">
        <f t="shared" si="423"/>
        <v>0</v>
      </c>
      <c r="T446" s="322">
        <f t="shared" si="403"/>
        <v>0</v>
      </c>
      <c r="U446" s="322">
        <f t="shared" si="404"/>
        <v>0</v>
      </c>
      <c r="V446" s="322">
        <f t="shared" si="405"/>
        <v>0</v>
      </c>
      <c r="W446" s="322">
        <f t="shared" si="406"/>
        <v>0</v>
      </c>
      <c r="Y446" s="3">
        <f t="shared" si="407"/>
        <v>0</v>
      </c>
      <c r="Z446" s="323">
        <f t="shared" si="408"/>
        <v>0</v>
      </c>
      <c r="AB446" s="3">
        <f t="shared" si="409"/>
        <v>0</v>
      </c>
      <c r="AC446" s="323">
        <f t="shared" si="410"/>
        <v>0</v>
      </c>
      <c r="AE446" s="3">
        <f t="shared" si="411"/>
        <v>0</v>
      </c>
      <c r="AF446" s="323">
        <f t="shared" si="412"/>
        <v>0</v>
      </c>
      <c r="AH446" s="3">
        <f t="shared" si="413"/>
        <v>0</v>
      </c>
      <c r="AI446" s="323">
        <f t="shared" si="414"/>
        <v>0</v>
      </c>
      <c r="AK446" s="3">
        <f t="shared" si="415"/>
        <v>0</v>
      </c>
      <c r="AL446" s="323">
        <f t="shared" si="416"/>
        <v>0</v>
      </c>
    </row>
    <row r="447" spans="1:38" x14ac:dyDescent="0.2">
      <c r="A447" s="61">
        <v>9</v>
      </c>
      <c r="B447" s="28" t="s">
        <v>395</v>
      </c>
      <c r="C447" s="28" t="str">
        <f>VLOOKUP(B447,Valores!$A$2:$F$223,5,FALSE)</f>
        <v>kg</v>
      </c>
      <c r="D447" s="281">
        <v>0</v>
      </c>
      <c r="E447" s="209">
        <f>VLOOKUP($B447,Valores!$A$2:$G$300,6,FALSE)*VLOOKUP(VLOOKUP($B447,Indices_Poder!$B$5:$E$250,3,FALSE),Indices_Poder!$G$6:$N$28,4,FALSE)</f>
        <v>46.114880431832724</v>
      </c>
      <c r="F447" s="289">
        <f>$E447*VLOOKUP(F$438,Regional!$A$2:$B$7,2,FALSE)</f>
        <v>46.691316437230633</v>
      </c>
      <c r="G447" s="289">
        <f>$E447*VLOOKUP(G$438,Regional!$A$2:$B$7,2,FALSE)</f>
        <v>44.87439014821642</v>
      </c>
      <c r="H447" s="289">
        <f>$E447*VLOOKUP(H$438,Regional!$A$2:$B$7,2,FALSE)</f>
        <v>47.359982203492201</v>
      </c>
      <c r="I447" s="289">
        <f>$E447*VLOOKUP(I$438,Regional!$A$2:$B$7,2,FALSE)</f>
        <v>46.382346738337354</v>
      </c>
      <c r="J447" s="290">
        <f>$E447*VLOOKUP(J$438,Regional!$A$2:$B$7,2,FALSE)</f>
        <v>46.788157686137481</v>
      </c>
      <c r="K447" s="97">
        <f t="shared" si="417"/>
        <v>0</v>
      </c>
      <c r="L447" s="63">
        <f t="shared" si="418"/>
        <v>0</v>
      </c>
      <c r="M447" s="63">
        <f t="shared" si="419"/>
        <v>0</v>
      </c>
      <c r="N447" s="63">
        <f t="shared" si="420"/>
        <v>0</v>
      </c>
      <c r="O447" s="63">
        <f t="shared" si="421"/>
        <v>0</v>
      </c>
      <c r="P447" s="64">
        <f t="shared" si="422"/>
        <v>0</v>
      </c>
      <c r="Q447" s="330">
        <f>VLOOKUP(B447,Valores!$A$2:$O$300,14,FALSE)</f>
        <v>3.1300000000000001E-2</v>
      </c>
      <c r="R447" s="330" t="str">
        <f>VLOOKUP(B447,Valores!$A$2:$O$300,15,FALSE)</f>
        <v>UAR</v>
      </c>
      <c r="S447" s="322">
        <f t="shared" si="423"/>
        <v>0</v>
      </c>
      <c r="T447" s="322">
        <f t="shared" si="403"/>
        <v>0</v>
      </c>
      <c r="U447" s="322">
        <f t="shared" si="404"/>
        <v>0</v>
      </c>
      <c r="V447" s="322">
        <f t="shared" si="405"/>
        <v>0</v>
      </c>
      <c r="W447" s="322">
        <f t="shared" si="406"/>
        <v>0</v>
      </c>
      <c r="Y447" s="3">
        <f t="shared" si="407"/>
        <v>0</v>
      </c>
      <c r="Z447" s="323">
        <f t="shared" si="408"/>
        <v>0</v>
      </c>
      <c r="AB447" s="3">
        <f t="shared" si="409"/>
        <v>0</v>
      </c>
      <c r="AC447" s="323">
        <f t="shared" si="410"/>
        <v>0</v>
      </c>
      <c r="AE447" s="3">
        <f t="shared" si="411"/>
        <v>0</v>
      </c>
      <c r="AF447" s="323">
        <f t="shared" si="412"/>
        <v>0</v>
      </c>
      <c r="AH447" s="3">
        <f t="shared" si="413"/>
        <v>0</v>
      </c>
      <c r="AI447" s="323">
        <f t="shared" si="414"/>
        <v>0</v>
      </c>
      <c r="AK447" s="3">
        <f t="shared" si="415"/>
        <v>0</v>
      </c>
      <c r="AL447" s="323">
        <f t="shared" si="416"/>
        <v>0</v>
      </c>
    </row>
    <row r="448" spans="1:38" x14ac:dyDescent="0.2">
      <c r="A448" s="61">
        <v>10</v>
      </c>
      <c r="B448" s="28" t="s">
        <v>415</v>
      </c>
      <c r="C448" s="28" t="str">
        <f>VLOOKUP(B448,Valores!$A$2:$F$223,5,FALSE)</f>
        <v>m³</v>
      </c>
      <c r="D448" s="281">
        <v>38.4</v>
      </c>
      <c r="E448" s="209">
        <f>VLOOKUP($B448,Valores!$A$2:$G$300,6,FALSE)*VLOOKUP(VLOOKUP($B448,Indices_Poder!$B$5:$E$250,3,FALSE),Indices_Poder!$G$6:$N$28,4,FALSE)</f>
        <v>3532.8480140991414</v>
      </c>
      <c r="F448" s="289">
        <f>$E448*VLOOKUP(F$438,Regional!$A$2:$B$7,2,FALSE)</f>
        <v>3577.0086142753808</v>
      </c>
      <c r="G448" s="289">
        <f>$E448*VLOOKUP(G$438,Regional!$A$2:$B$7,2,FALSE)</f>
        <v>3437.8144025198744</v>
      </c>
      <c r="H448" s="289">
        <f>$E448*VLOOKUP(H$438,Regional!$A$2:$B$7,2,FALSE)</f>
        <v>3628.2349104798182</v>
      </c>
      <c r="I448" s="289">
        <f>$E448*VLOOKUP(I$438,Regional!$A$2:$B$7,2,FALSE)</f>
        <v>3553.3385325809168</v>
      </c>
      <c r="J448" s="290">
        <f>$E448*VLOOKUP(J$438,Regional!$A$2:$B$7,2,FALSE)</f>
        <v>3584.4275951049885</v>
      </c>
      <c r="K448" s="97">
        <f t="shared" si="417"/>
        <v>135661.36374140703</v>
      </c>
      <c r="L448" s="63">
        <f t="shared" si="418"/>
        <v>137357.1307881746</v>
      </c>
      <c r="M448" s="63">
        <f t="shared" si="419"/>
        <v>132012.07305676318</v>
      </c>
      <c r="N448" s="63">
        <f t="shared" si="420"/>
        <v>139324.22056242501</v>
      </c>
      <c r="O448" s="63">
        <f t="shared" si="421"/>
        <v>136448.19965110719</v>
      </c>
      <c r="P448" s="64">
        <f t="shared" si="422"/>
        <v>137642.01965203157</v>
      </c>
      <c r="Q448" s="330">
        <f>VLOOKUP(B448,Valores!$A$2:$O$300,14,FALSE)</f>
        <v>3.1300000000000001E-2</v>
      </c>
      <c r="R448" s="330" t="str">
        <f>VLOOKUP(B448,Valores!$A$2:$O$300,15,FALSE)</f>
        <v>COM</v>
      </c>
      <c r="S448" s="322">
        <f t="shared" si="423"/>
        <v>0</v>
      </c>
      <c r="T448" s="322">
        <f t="shared" si="403"/>
        <v>0</v>
      </c>
      <c r="U448" s="322">
        <f t="shared" si="404"/>
        <v>0</v>
      </c>
      <c r="V448" s="322">
        <f t="shared" si="405"/>
        <v>0</v>
      </c>
      <c r="W448" s="322">
        <f t="shared" si="406"/>
        <v>0</v>
      </c>
      <c r="Y448" s="3">
        <f t="shared" si="407"/>
        <v>137357.1307881746</v>
      </c>
      <c r="Z448" s="323">
        <f t="shared" si="408"/>
        <v>4299.2781936698657</v>
      </c>
      <c r="AB448" s="3">
        <f t="shared" si="409"/>
        <v>132012.07305676318</v>
      </c>
      <c r="AC448" s="323">
        <f t="shared" si="410"/>
        <v>4131.9778866766883</v>
      </c>
      <c r="AE448" s="3">
        <f t="shared" si="411"/>
        <v>139324.22056242501</v>
      </c>
      <c r="AF448" s="323">
        <f t="shared" si="412"/>
        <v>4360.8481036039029</v>
      </c>
      <c r="AH448" s="3">
        <f t="shared" si="413"/>
        <v>136448.19965110719</v>
      </c>
      <c r="AI448" s="323">
        <f t="shared" si="414"/>
        <v>4270.8286490796554</v>
      </c>
      <c r="AK448" s="3">
        <f t="shared" si="415"/>
        <v>137642.01965203157</v>
      </c>
      <c r="AL448" s="323">
        <f t="shared" si="416"/>
        <v>4308.1952151085879</v>
      </c>
    </row>
    <row r="449" spans="1:38" x14ac:dyDescent="0.2">
      <c r="A449" s="61">
        <v>11</v>
      </c>
      <c r="B449" s="28" t="s">
        <v>387</v>
      </c>
      <c r="C449" s="28" t="str">
        <f>VLOOKUP(B449,Valores!$A$2:$F$223,5,FALSE)</f>
        <v>m³</v>
      </c>
      <c r="D449" s="280">
        <v>38.51</v>
      </c>
      <c r="E449" s="209">
        <f>VLOOKUP($B449,Valores!$A$2:$G$300,6,FALSE)*VLOOKUP(VLOOKUP($B449,Indices_Poder!$B$5:$E$250,3,FALSE),Indices_Poder!$G$6:$N$28,4,FALSE)</f>
        <v>3532.8480140991414</v>
      </c>
      <c r="F449" s="289">
        <f>$E449*VLOOKUP(F$438,Regional!$A$2:$B$7,2,FALSE)</f>
        <v>3577.0086142753808</v>
      </c>
      <c r="G449" s="289">
        <f>$E449*VLOOKUP(G$438,Regional!$A$2:$B$7,2,FALSE)</f>
        <v>3437.8144025198744</v>
      </c>
      <c r="H449" s="289">
        <f>$E449*VLOOKUP(H$438,Regional!$A$2:$B$7,2,FALSE)</f>
        <v>3628.2349104798182</v>
      </c>
      <c r="I449" s="289">
        <f>$E449*VLOOKUP(I$438,Regional!$A$2:$B$7,2,FALSE)</f>
        <v>3553.3385325809168</v>
      </c>
      <c r="J449" s="290">
        <f>$E449*VLOOKUP(J$438,Regional!$A$2:$B$7,2,FALSE)</f>
        <v>3584.4275951049885</v>
      </c>
      <c r="K449" s="97">
        <f t="shared" si="417"/>
        <v>136049.97702295793</v>
      </c>
      <c r="L449" s="63">
        <f t="shared" si="418"/>
        <v>137750.60173574492</v>
      </c>
      <c r="M449" s="63">
        <f t="shared" si="419"/>
        <v>132390.23264104035</v>
      </c>
      <c r="N449" s="63">
        <f t="shared" si="420"/>
        <v>139723.3264025778</v>
      </c>
      <c r="O449" s="63">
        <f t="shared" si="421"/>
        <v>136839.06688969111</v>
      </c>
      <c r="P449" s="64">
        <f t="shared" si="422"/>
        <v>138036.30668749311</v>
      </c>
      <c r="Q449" s="330">
        <f>VLOOKUP(B449,Valores!$A$2:$O$300,14,FALSE)</f>
        <v>3.1300000000000001E-2</v>
      </c>
      <c r="R449" s="330" t="str">
        <f>VLOOKUP(B449,Valores!$A$2:$O$300,15,FALSE)</f>
        <v>COM</v>
      </c>
      <c r="S449" s="322">
        <f t="shared" si="423"/>
        <v>0</v>
      </c>
      <c r="T449" s="322">
        <f t="shared" si="403"/>
        <v>0</v>
      </c>
      <c r="U449" s="322">
        <f t="shared" si="404"/>
        <v>0</v>
      </c>
      <c r="V449" s="322">
        <f t="shared" si="405"/>
        <v>0</v>
      </c>
      <c r="W449" s="322">
        <f t="shared" si="406"/>
        <v>0</v>
      </c>
      <c r="Y449" s="3">
        <f t="shared" si="407"/>
        <v>137750.60173574492</v>
      </c>
      <c r="Z449" s="323">
        <f t="shared" si="408"/>
        <v>4311.5938343288162</v>
      </c>
      <c r="AB449" s="3">
        <f t="shared" si="409"/>
        <v>132390.23264104035</v>
      </c>
      <c r="AC449" s="323">
        <f t="shared" si="410"/>
        <v>4143.8142816645632</v>
      </c>
      <c r="AE449" s="3">
        <f t="shared" si="411"/>
        <v>139723.3264025778</v>
      </c>
      <c r="AF449" s="323">
        <f t="shared" si="412"/>
        <v>4373.3401164006855</v>
      </c>
      <c r="AH449" s="3">
        <f t="shared" si="413"/>
        <v>136839.06688969111</v>
      </c>
      <c r="AI449" s="323">
        <f t="shared" si="414"/>
        <v>4283.062793647332</v>
      </c>
      <c r="AK449" s="3">
        <f t="shared" si="415"/>
        <v>138036.30668749311</v>
      </c>
      <c r="AL449" s="323">
        <f t="shared" si="416"/>
        <v>4320.5363993185347</v>
      </c>
    </row>
    <row r="450" spans="1:38" x14ac:dyDescent="0.2">
      <c r="A450" s="61">
        <v>12</v>
      </c>
      <c r="B450" s="28" t="s">
        <v>409</v>
      </c>
      <c r="C450" s="28" t="str">
        <f>VLOOKUP(B450,Valores!$A$2:$F$223,5,FALSE)</f>
        <v>m³</v>
      </c>
      <c r="D450" s="281">
        <v>0</v>
      </c>
      <c r="E450" s="209">
        <f>VLOOKUP($B450,Valores!$A$2:$G$300,6,FALSE)*VLOOKUP(VLOOKUP($B450,Indices_Poder!$B$5:$E$250,3,FALSE),Indices_Poder!$G$6:$N$28,4,FALSE)</f>
        <v>3532.8480140991414</v>
      </c>
      <c r="F450" s="289">
        <f>$E450*VLOOKUP(F$438,Regional!$A$2:$B$7,2,FALSE)</f>
        <v>3577.0086142753808</v>
      </c>
      <c r="G450" s="289">
        <f>$E450*VLOOKUP(G$438,Regional!$A$2:$B$7,2,FALSE)</f>
        <v>3437.8144025198744</v>
      </c>
      <c r="H450" s="289">
        <f>$E450*VLOOKUP(H$438,Regional!$A$2:$B$7,2,FALSE)</f>
        <v>3628.2349104798182</v>
      </c>
      <c r="I450" s="289">
        <f>$E450*VLOOKUP(I$438,Regional!$A$2:$B$7,2,FALSE)</f>
        <v>3553.3385325809168</v>
      </c>
      <c r="J450" s="290">
        <f>$E450*VLOOKUP(J$438,Regional!$A$2:$B$7,2,FALSE)</f>
        <v>3584.4275951049885</v>
      </c>
      <c r="K450" s="97">
        <f t="shared" si="417"/>
        <v>0</v>
      </c>
      <c r="L450" s="63">
        <f t="shared" si="418"/>
        <v>0</v>
      </c>
      <c r="M450" s="63">
        <f t="shared" si="419"/>
        <v>0</v>
      </c>
      <c r="N450" s="63">
        <f t="shared" si="420"/>
        <v>0</v>
      </c>
      <c r="O450" s="63">
        <f t="shared" si="421"/>
        <v>0</v>
      </c>
      <c r="P450" s="64">
        <f t="shared" si="422"/>
        <v>0</v>
      </c>
      <c r="Q450" s="330">
        <f>VLOOKUP(B450,Valores!$A$2:$O$300,14,FALSE)</f>
        <v>3.1300000000000001E-2</v>
      </c>
      <c r="R450" s="330" t="str">
        <f>VLOOKUP(B450,Valores!$A$2:$O$300,15,FALSE)</f>
        <v>COM</v>
      </c>
      <c r="S450" s="322">
        <f t="shared" si="423"/>
        <v>0</v>
      </c>
      <c r="T450" s="322">
        <f t="shared" si="403"/>
        <v>0</v>
      </c>
      <c r="U450" s="322">
        <f t="shared" si="404"/>
        <v>0</v>
      </c>
      <c r="V450" s="322">
        <f t="shared" si="405"/>
        <v>0</v>
      </c>
      <c r="W450" s="322">
        <f t="shared" si="406"/>
        <v>0</v>
      </c>
      <c r="Y450" s="3">
        <f t="shared" si="407"/>
        <v>0</v>
      </c>
      <c r="Z450" s="323">
        <f t="shared" si="408"/>
        <v>0</v>
      </c>
      <c r="AB450" s="3">
        <f t="shared" si="409"/>
        <v>0</v>
      </c>
      <c r="AC450" s="323">
        <f t="shared" si="410"/>
        <v>0</v>
      </c>
      <c r="AE450" s="3">
        <f t="shared" si="411"/>
        <v>0</v>
      </c>
      <c r="AF450" s="323">
        <f t="shared" si="412"/>
        <v>0</v>
      </c>
      <c r="AH450" s="3">
        <f t="shared" si="413"/>
        <v>0</v>
      </c>
      <c r="AI450" s="323">
        <f t="shared" si="414"/>
        <v>0</v>
      </c>
      <c r="AK450" s="3">
        <f t="shared" si="415"/>
        <v>0</v>
      </c>
      <c r="AL450" s="323">
        <f t="shared" si="416"/>
        <v>0</v>
      </c>
    </row>
    <row r="451" spans="1:38" x14ac:dyDescent="0.2">
      <c r="A451" s="61">
        <v>13</v>
      </c>
      <c r="B451" s="28" t="s">
        <v>411</v>
      </c>
      <c r="C451" s="28" t="str">
        <f>VLOOKUP(B451,Valores!$A$2:$F$223,5,FALSE)</f>
        <v>m³</v>
      </c>
      <c r="D451" s="281">
        <v>0</v>
      </c>
      <c r="E451" s="209">
        <f>VLOOKUP($B451,Valores!$A$2:$G$300,6,FALSE)*VLOOKUP(VLOOKUP($B451,Indices_Poder!$B$5:$E$250,3,FALSE),Indices_Poder!$G$6:$N$28,4,FALSE)</f>
        <v>3532.8480140991414</v>
      </c>
      <c r="F451" s="289">
        <f>$E451*VLOOKUP(F$438,Regional!$A$2:$B$7,2,FALSE)</f>
        <v>3577.0086142753808</v>
      </c>
      <c r="G451" s="289">
        <f>$E451*VLOOKUP(G$438,Regional!$A$2:$B$7,2,FALSE)</f>
        <v>3437.8144025198744</v>
      </c>
      <c r="H451" s="289">
        <f>$E451*VLOOKUP(H$438,Regional!$A$2:$B$7,2,FALSE)</f>
        <v>3628.2349104798182</v>
      </c>
      <c r="I451" s="289">
        <f>$E451*VLOOKUP(I$438,Regional!$A$2:$B$7,2,FALSE)</f>
        <v>3553.3385325809168</v>
      </c>
      <c r="J451" s="290">
        <f>$E451*VLOOKUP(J$438,Regional!$A$2:$B$7,2,FALSE)</f>
        <v>3584.4275951049885</v>
      </c>
      <c r="K451" s="97">
        <f t="shared" si="417"/>
        <v>0</v>
      </c>
      <c r="L451" s="63">
        <f t="shared" si="418"/>
        <v>0</v>
      </c>
      <c r="M451" s="63">
        <f t="shared" si="419"/>
        <v>0</v>
      </c>
      <c r="N451" s="63">
        <f t="shared" si="420"/>
        <v>0</v>
      </c>
      <c r="O451" s="63">
        <f t="shared" si="421"/>
        <v>0</v>
      </c>
      <c r="P451" s="64">
        <f t="shared" si="422"/>
        <v>0</v>
      </c>
      <c r="Q451" s="330">
        <f>VLOOKUP(B451,Valores!$A$2:$O$300,14,FALSE)</f>
        <v>3.1300000000000001E-2</v>
      </c>
      <c r="R451" s="330" t="str">
        <f>VLOOKUP(B451,Valores!$A$2:$O$300,15,FALSE)</f>
        <v>COM</v>
      </c>
      <c r="S451" s="322">
        <f t="shared" si="423"/>
        <v>0</v>
      </c>
      <c r="T451" s="322">
        <f t="shared" si="403"/>
        <v>0</v>
      </c>
      <c r="U451" s="322">
        <f t="shared" si="404"/>
        <v>0</v>
      </c>
      <c r="V451" s="322">
        <f t="shared" si="405"/>
        <v>0</v>
      </c>
      <c r="W451" s="322">
        <f t="shared" si="406"/>
        <v>0</v>
      </c>
      <c r="Y451" s="3">
        <f t="shared" si="407"/>
        <v>0</v>
      </c>
      <c r="Z451" s="323">
        <f t="shared" si="408"/>
        <v>0</v>
      </c>
      <c r="AB451" s="3">
        <f t="shared" si="409"/>
        <v>0</v>
      </c>
      <c r="AC451" s="323">
        <f t="shared" si="410"/>
        <v>0</v>
      </c>
      <c r="AE451" s="3">
        <f t="shared" si="411"/>
        <v>0</v>
      </c>
      <c r="AF451" s="323">
        <f t="shared" si="412"/>
        <v>0</v>
      </c>
      <c r="AH451" s="3">
        <f t="shared" si="413"/>
        <v>0</v>
      </c>
      <c r="AI451" s="323">
        <f t="shared" si="414"/>
        <v>0</v>
      </c>
      <c r="AK451" s="3">
        <f t="shared" si="415"/>
        <v>0</v>
      </c>
      <c r="AL451" s="323">
        <f t="shared" si="416"/>
        <v>0</v>
      </c>
    </row>
    <row r="452" spans="1:38" x14ac:dyDescent="0.2">
      <c r="A452" s="61">
        <v>14</v>
      </c>
      <c r="B452" s="28" t="s">
        <v>391</v>
      </c>
      <c r="C452" s="28" t="str">
        <f>VLOOKUP(B452,Valores!$A$2:$F$223,5,FALSE)</f>
        <v>m³</v>
      </c>
      <c r="D452" s="283">
        <v>60</v>
      </c>
      <c r="E452" s="209">
        <f>VLOOKUP($B452,Valores!$A$2:$G$300,6,FALSE)*VLOOKUP(VLOOKUP($B452,Indices_Poder!$B$5:$E$250,3,FALSE),Indices_Poder!$G$6:$N$28,4,FALSE)</f>
        <v>3532.8480140991414</v>
      </c>
      <c r="F452" s="289">
        <f>$E452*VLOOKUP(F$438,Regional!$A$2:$B$7,2,FALSE)</f>
        <v>3577.0086142753808</v>
      </c>
      <c r="G452" s="289">
        <f>$E452*VLOOKUP(G$438,Regional!$A$2:$B$7,2,FALSE)</f>
        <v>3437.8144025198744</v>
      </c>
      <c r="H452" s="289">
        <f>$E452*VLOOKUP(H$438,Regional!$A$2:$B$7,2,FALSE)</f>
        <v>3628.2349104798182</v>
      </c>
      <c r="I452" s="289">
        <f>$E452*VLOOKUP(I$438,Regional!$A$2:$B$7,2,FALSE)</f>
        <v>3553.3385325809168</v>
      </c>
      <c r="J452" s="290">
        <f>$E452*VLOOKUP(J$438,Regional!$A$2:$B$7,2,FALSE)</f>
        <v>3584.4275951049885</v>
      </c>
      <c r="K452" s="98">
        <f t="shared" si="417"/>
        <v>211970.88084594847</v>
      </c>
      <c r="L452" s="67">
        <f t="shared" si="418"/>
        <v>214620.51685652285</v>
      </c>
      <c r="M452" s="67">
        <f t="shared" si="419"/>
        <v>206268.86415119248</v>
      </c>
      <c r="N452" s="67">
        <f t="shared" si="420"/>
        <v>217694.09462878908</v>
      </c>
      <c r="O452" s="67">
        <f t="shared" si="421"/>
        <v>213200.31195485502</v>
      </c>
      <c r="P452" s="68">
        <f t="shared" si="422"/>
        <v>215065.65570629932</v>
      </c>
      <c r="Q452" s="330">
        <f>VLOOKUP(B452,Valores!$A$2:$O$300,14,FALSE)</f>
        <v>3.1300000000000001E-2</v>
      </c>
      <c r="R452" s="330" t="str">
        <f>VLOOKUP(B452,Valores!$A$2:$O$300,15,FALSE)</f>
        <v>COM</v>
      </c>
      <c r="S452" s="322">
        <f t="shared" si="423"/>
        <v>0</v>
      </c>
      <c r="T452" s="322">
        <f t="shared" si="403"/>
        <v>0</v>
      </c>
      <c r="U452" s="322">
        <f t="shared" si="404"/>
        <v>0</v>
      </c>
      <c r="V452" s="322">
        <f t="shared" si="405"/>
        <v>0</v>
      </c>
      <c r="W452" s="322">
        <f t="shared" si="406"/>
        <v>0</v>
      </c>
      <c r="Y452" s="3">
        <f t="shared" si="407"/>
        <v>214620.51685652285</v>
      </c>
      <c r="Z452" s="323">
        <f t="shared" si="408"/>
        <v>6717.6221776091652</v>
      </c>
      <c r="AB452" s="3">
        <f t="shared" si="409"/>
        <v>206268.86415119248</v>
      </c>
      <c r="AC452" s="323">
        <f t="shared" si="410"/>
        <v>6456.2154479323253</v>
      </c>
      <c r="AE452" s="3">
        <f t="shared" si="411"/>
        <v>217694.09462878908</v>
      </c>
      <c r="AF452" s="323">
        <f t="shared" si="412"/>
        <v>6813.8251618810982</v>
      </c>
      <c r="AH452" s="3">
        <f t="shared" si="413"/>
        <v>213200.31195485502</v>
      </c>
      <c r="AI452" s="323">
        <f t="shared" si="414"/>
        <v>6673.1697641869623</v>
      </c>
      <c r="AK452" s="3">
        <f t="shared" si="415"/>
        <v>215065.65570629932</v>
      </c>
      <c r="AL452" s="323">
        <f t="shared" si="416"/>
        <v>6731.5550236071695</v>
      </c>
    </row>
    <row r="453" spans="1:38" s="41" customFormat="1" x14ac:dyDescent="0.2">
      <c r="A453" s="36"/>
      <c r="B453" s="45" t="s">
        <v>20</v>
      </c>
      <c r="C453" s="37"/>
      <c r="D453" s="129"/>
      <c r="E453" s="94"/>
      <c r="F453" s="38"/>
      <c r="G453" s="38"/>
      <c r="H453" s="38"/>
      <c r="I453" s="38"/>
      <c r="J453" s="38"/>
      <c r="K453" s="95">
        <f t="shared" ref="K453:P453" si="424">SUM(K439:K452)</f>
        <v>8133749.4211058058</v>
      </c>
      <c r="L453" s="38">
        <f t="shared" si="424"/>
        <v>8235421.2888696278</v>
      </c>
      <c r="M453" s="38">
        <f t="shared" si="424"/>
        <v>7914951.5616780594</v>
      </c>
      <c r="N453" s="38">
        <f t="shared" si="424"/>
        <v>8353360.6554756621</v>
      </c>
      <c r="O453" s="38">
        <f t="shared" si="424"/>
        <v>8180925.1677482193</v>
      </c>
      <c r="P453" s="38">
        <f t="shared" si="424"/>
        <v>8252502.16265395</v>
      </c>
      <c r="S453" s="313">
        <f>SUMIF($Q439:$Q452,"&lt;&gt;Rateio",Z439:Z452)</f>
        <v>389548.02026515745</v>
      </c>
      <c r="T453" s="313">
        <f>SUMIF($Q439:$Q452,"&lt;&gt;Rateio",AC439:AC452)</f>
        <v>374389.31211854285</v>
      </c>
      <c r="U453" s="313">
        <f>SUMIF($Q439:$Q452,"&lt;&gt;Rateio",AF439:AF452)</f>
        <v>395126.73265413998</v>
      </c>
      <c r="V453" s="313">
        <f>SUMIF($Q439:$Q452,"&lt;&gt;Rateio",AI439:AI452)</f>
        <v>386970.27040266216</v>
      </c>
      <c r="W453" s="313">
        <f>SUMIF($Q439:$Q452,"&lt;&gt;Rateio",AL439:AL452)</f>
        <v>390355.97171459626</v>
      </c>
      <c r="Z453" s="325"/>
      <c r="AC453" s="325"/>
      <c r="AF453" s="325"/>
      <c r="AI453" s="325"/>
      <c r="AL453" s="325"/>
    </row>
    <row r="454" spans="1:38" s="41" customFormat="1" ht="12.75" hidden="1" customHeight="1" x14ac:dyDescent="0.2">
      <c r="A454" s="36"/>
      <c r="B454" s="37"/>
      <c r="C454" s="37"/>
      <c r="D454" s="129"/>
      <c r="E454" s="93" t="s">
        <v>58</v>
      </c>
      <c r="F454" s="84" t="s">
        <v>11</v>
      </c>
      <c r="G454" s="84" t="s">
        <v>12</v>
      </c>
      <c r="H454" s="84" t="s">
        <v>13</v>
      </c>
      <c r="I454" s="84" t="s">
        <v>14</v>
      </c>
      <c r="J454" s="84" t="s">
        <v>15</v>
      </c>
      <c r="K454" s="121"/>
      <c r="L454" s="38"/>
      <c r="M454" s="38"/>
      <c r="N454" s="38"/>
      <c r="O454" s="38"/>
      <c r="P454" s="38"/>
      <c r="S454" s="326"/>
      <c r="T454" s="326"/>
      <c r="U454" s="326"/>
      <c r="V454" s="326"/>
      <c r="W454" s="326"/>
      <c r="Z454" s="325"/>
      <c r="AC454" s="325"/>
      <c r="AF454" s="325"/>
      <c r="AI454" s="325"/>
      <c r="AL454" s="325"/>
    </row>
    <row r="455" spans="1:38" s="2" customFormat="1" ht="12.75" hidden="1" customHeight="1" x14ac:dyDescent="0.2">
      <c r="A455" s="11"/>
      <c r="B455" s="12" t="s">
        <v>163</v>
      </c>
      <c r="C455" s="12"/>
      <c r="D455" s="130"/>
      <c r="E455" s="99" t="e">
        <f>(SUMIF(#REF!,"Obras civis",K439:K452)+#REF!)*3.98%</f>
        <v>#REF!</v>
      </c>
      <c r="F455" s="14" t="e">
        <f>(SUMIF(#REF!,"Obras civis",L439:L452)+#REF!)*3.98%</f>
        <v>#REF!</v>
      </c>
      <c r="G455" s="14" t="e">
        <f>(SUMIF(#REF!,"Obras civis",M439:M452)+#REF!)*3.98%</f>
        <v>#REF!</v>
      </c>
      <c r="H455" s="14" t="e">
        <f>(SUMIF(#REF!,"Obras civis",N439:N452)+#REF!)*3.98%</f>
        <v>#REF!</v>
      </c>
      <c r="I455" s="14" t="e">
        <f>(SUMIF(#REF!,"Obras civis",O439:O452)+#REF!)*3.98%</f>
        <v>#REF!</v>
      </c>
      <c r="J455" s="14" t="e">
        <f>(SUMIF(#REF!,"Obras civis",P439:P452)+#REF!)*3.98%</f>
        <v>#REF!</v>
      </c>
      <c r="K455" s="99"/>
      <c r="L455" s="14"/>
      <c r="M455" s="14"/>
      <c r="N455" s="14"/>
      <c r="O455" s="14"/>
      <c r="P455" s="14"/>
      <c r="Q455" s="41"/>
      <c r="R455" s="41"/>
      <c r="S455" s="322"/>
      <c r="T455" s="322"/>
      <c r="U455" s="322"/>
      <c r="V455" s="322"/>
      <c r="W455" s="322"/>
      <c r="Z455" s="323"/>
      <c r="AC455" s="323"/>
      <c r="AF455" s="323"/>
      <c r="AI455" s="323"/>
      <c r="AL455" s="323"/>
    </row>
    <row r="456" spans="1:38" s="2" customFormat="1" ht="12.75" hidden="1" customHeight="1" x14ac:dyDescent="0.2">
      <c r="A456" s="11"/>
      <c r="B456" s="12" t="s">
        <v>22</v>
      </c>
      <c r="C456" s="31"/>
      <c r="D456" s="131"/>
      <c r="E456" s="100" t="e">
        <f>K453+#REF!+E455</f>
        <v>#REF!</v>
      </c>
      <c r="F456" s="32" t="e">
        <f>L453+#REF!+F455</f>
        <v>#REF!</v>
      </c>
      <c r="G456" s="32" t="e">
        <f>M453+#REF!+G455</f>
        <v>#REF!</v>
      </c>
      <c r="H456" s="32" t="e">
        <f>N453+#REF!+H455</f>
        <v>#REF!</v>
      </c>
      <c r="I456" s="32" t="e">
        <f>O453+#REF!+I455</f>
        <v>#REF!</v>
      </c>
      <c r="J456" s="32" t="e">
        <f>P453+#REF!+J455</f>
        <v>#REF!</v>
      </c>
      <c r="K456" s="100"/>
      <c r="L456" s="32"/>
      <c r="M456" s="32"/>
      <c r="N456" s="32"/>
      <c r="O456" s="32"/>
      <c r="P456" s="32"/>
      <c r="Q456" s="41"/>
      <c r="R456" s="41"/>
      <c r="S456" s="322"/>
      <c r="T456" s="322"/>
      <c r="U456" s="322"/>
      <c r="V456" s="322"/>
      <c r="W456" s="322"/>
      <c r="Z456" s="323"/>
      <c r="AC456" s="323"/>
      <c r="AF456" s="323"/>
      <c r="AI456" s="323"/>
      <c r="AL456" s="323"/>
    </row>
    <row r="457" spans="1:38" s="2" customFormat="1" ht="12.75" hidden="1" customHeight="1" x14ac:dyDescent="0.2">
      <c r="A457" s="11"/>
      <c r="B457" s="12" t="s">
        <v>155</v>
      </c>
      <c r="C457" s="12"/>
      <c r="D457" s="130"/>
      <c r="E457" s="99" t="e">
        <f>E456*2.7%</f>
        <v>#REF!</v>
      </c>
      <c r="F457" s="14" t="e">
        <f>F456*2.7%</f>
        <v>#REF!</v>
      </c>
      <c r="G457" s="14" t="e">
        <f t="shared" ref="G457" si="425">G456*2.7%</f>
        <v>#REF!</v>
      </c>
      <c r="H457" s="14" t="e">
        <f t="shared" ref="H457" si="426">H456*2.7%</f>
        <v>#REF!</v>
      </c>
      <c r="I457" s="14" t="e">
        <f t="shared" ref="I457" si="427">I456*2.7%</f>
        <v>#REF!</v>
      </c>
      <c r="J457" s="14" t="e">
        <f t="shared" ref="J457" si="428">J456*2.7%</f>
        <v>#REF!</v>
      </c>
      <c r="K457" s="99"/>
      <c r="L457" s="14"/>
      <c r="M457" s="14"/>
      <c r="N457" s="14"/>
      <c r="O457" s="14"/>
      <c r="P457" s="14"/>
      <c r="Q457" s="41"/>
      <c r="R457" s="41"/>
      <c r="S457" s="322"/>
      <c r="T457" s="322"/>
      <c r="U457" s="322"/>
      <c r="V457" s="322"/>
      <c r="W457" s="322"/>
      <c r="Z457" s="323"/>
      <c r="AC457" s="323"/>
      <c r="AF457" s="323"/>
      <c r="AI457" s="323"/>
      <c r="AL457" s="323"/>
    </row>
    <row r="458" spans="1:38" s="2" customFormat="1" ht="12.75" hidden="1" customHeight="1" x14ac:dyDescent="0.2">
      <c r="A458" s="11"/>
      <c r="B458" s="12" t="s">
        <v>156</v>
      </c>
      <c r="C458" s="31"/>
      <c r="D458" s="131"/>
      <c r="E458" s="100" t="e">
        <f>E456*1.4%</f>
        <v>#REF!</v>
      </c>
      <c r="F458" s="32" t="e">
        <f>F456*1.4%</f>
        <v>#REF!</v>
      </c>
      <c r="G458" s="32" t="e">
        <f t="shared" ref="G458:J458" si="429">G456*1.4%</f>
        <v>#REF!</v>
      </c>
      <c r="H458" s="32" t="e">
        <f t="shared" si="429"/>
        <v>#REF!</v>
      </c>
      <c r="I458" s="32" t="e">
        <f t="shared" si="429"/>
        <v>#REF!</v>
      </c>
      <c r="J458" s="32" t="e">
        <f t="shared" si="429"/>
        <v>#REF!</v>
      </c>
      <c r="K458" s="100"/>
      <c r="L458" s="32"/>
      <c r="M458" s="32"/>
      <c r="N458" s="32"/>
      <c r="O458" s="32"/>
      <c r="P458" s="32"/>
      <c r="Q458" s="41"/>
      <c r="R458" s="41"/>
      <c r="S458" s="322"/>
      <c r="T458" s="322"/>
      <c r="U458" s="322"/>
      <c r="V458" s="322"/>
      <c r="W458" s="322"/>
      <c r="Z458" s="323"/>
      <c r="AC458" s="323"/>
      <c r="AF458" s="323"/>
      <c r="AI458" s="323"/>
      <c r="AL458" s="323"/>
    </row>
    <row r="459" spans="1:38" s="2" customFormat="1" ht="12.75" hidden="1" customHeight="1" x14ac:dyDescent="0.2">
      <c r="A459" s="11"/>
      <c r="B459" s="12" t="s">
        <v>160</v>
      </c>
      <c r="C459" s="12"/>
      <c r="D459" s="12"/>
      <c r="E459" s="99" t="e">
        <f>E456*3.99%</f>
        <v>#REF!</v>
      </c>
      <c r="F459" s="14" t="e">
        <f>F456*3.99%</f>
        <v>#REF!</v>
      </c>
      <c r="G459" s="14" t="e">
        <f t="shared" ref="G459:J459" si="430">G456*3.99%</f>
        <v>#REF!</v>
      </c>
      <c r="H459" s="14" t="e">
        <f t="shared" si="430"/>
        <v>#REF!</v>
      </c>
      <c r="I459" s="14" t="e">
        <f t="shared" si="430"/>
        <v>#REF!</v>
      </c>
      <c r="J459" s="14" t="e">
        <f t="shared" si="430"/>
        <v>#REF!</v>
      </c>
      <c r="K459" s="99"/>
      <c r="L459" s="14"/>
      <c r="M459" s="14"/>
      <c r="N459" s="14"/>
      <c r="O459" s="14"/>
      <c r="P459" s="14"/>
      <c r="Q459" s="41"/>
      <c r="R459" s="41"/>
      <c r="S459" s="322"/>
      <c r="T459" s="322"/>
      <c r="U459" s="322"/>
      <c r="V459" s="322"/>
      <c r="W459" s="322"/>
      <c r="Z459" s="323"/>
      <c r="AC459" s="323"/>
      <c r="AF459" s="323"/>
      <c r="AI459" s="323"/>
      <c r="AL459" s="323"/>
    </row>
    <row r="460" spans="1:38" s="2" customFormat="1" ht="12.75" hidden="1" customHeight="1" x14ac:dyDescent="0.2">
      <c r="A460" s="11"/>
      <c r="B460" s="33" t="s">
        <v>157</v>
      </c>
      <c r="C460" s="33"/>
      <c r="D460" s="132"/>
      <c r="E460" s="101" t="e">
        <f>E456*2.7%</f>
        <v>#REF!</v>
      </c>
      <c r="F460" s="34" t="e">
        <f>F456*2.7%</f>
        <v>#REF!</v>
      </c>
      <c r="G460" s="34" t="e">
        <f t="shared" ref="G460:J460" si="431">G456*2.7%</f>
        <v>#REF!</v>
      </c>
      <c r="H460" s="34" t="e">
        <f t="shared" si="431"/>
        <v>#REF!</v>
      </c>
      <c r="I460" s="34" t="e">
        <f t="shared" si="431"/>
        <v>#REF!</v>
      </c>
      <c r="J460" s="34" t="e">
        <f t="shared" si="431"/>
        <v>#REF!</v>
      </c>
      <c r="K460" s="101"/>
      <c r="L460" s="34"/>
      <c r="M460" s="34"/>
      <c r="N460" s="34"/>
      <c r="O460" s="34"/>
      <c r="P460" s="34"/>
      <c r="Q460" s="41"/>
      <c r="R460" s="41"/>
      <c r="S460" s="322"/>
      <c r="T460" s="322"/>
      <c r="U460" s="322"/>
      <c r="V460" s="322"/>
      <c r="W460" s="322"/>
      <c r="Z460" s="323"/>
      <c r="AC460" s="323"/>
      <c r="AF460" s="323"/>
      <c r="AI460" s="323"/>
      <c r="AL460" s="323"/>
    </row>
    <row r="461" spans="1:38" s="2" customFormat="1" ht="12.75" hidden="1" customHeight="1" x14ac:dyDescent="0.2">
      <c r="A461" s="11"/>
      <c r="B461" s="12" t="s">
        <v>23</v>
      </c>
      <c r="C461" s="12"/>
      <c r="D461" s="130"/>
      <c r="E461" s="101" t="e">
        <f>E456+E457+E458+E459+E460</f>
        <v>#REF!</v>
      </c>
      <c r="F461" s="14" t="e">
        <f>F456+F457+F458+F459+F460</f>
        <v>#REF!</v>
      </c>
      <c r="G461" s="14" t="e">
        <f t="shared" ref="G461:J461" si="432">G456+G457+G458+G459+G460</f>
        <v>#REF!</v>
      </c>
      <c r="H461" s="14" t="e">
        <f t="shared" si="432"/>
        <v>#REF!</v>
      </c>
      <c r="I461" s="14" t="e">
        <f t="shared" si="432"/>
        <v>#REF!</v>
      </c>
      <c r="J461" s="14" t="e">
        <f t="shared" si="432"/>
        <v>#REF!</v>
      </c>
      <c r="K461" s="99"/>
      <c r="L461" s="14"/>
      <c r="M461" s="14"/>
      <c r="N461" s="14"/>
      <c r="O461" s="14"/>
      <c r="P461" s="14"/>
      <c r="Q461" s="41"/>
      <c r="R461" s="41"/>
      <c r="S461" s="322"/>
      <c r="T461" s="322"/>
      <c r="U461" s="322"/>
      <c r="V461" s="322"/>
      <c r="W461" s="322"/>
      <c r="Z461" s="323"/>
      <c r="AC461" s="323"/>
      <c r="AF461" s="323"/>
      <c r="AI461" s="323"/>
      <c r="AL461" s="323"/>
    </row>
    <row r="462" spans="1:38" s="2" customFormat="1" ht="12.75" hidden="1" customHeight="1" x14ac:dyDescent="0.2">
      <c r="A462" s="12"/>
      <c r="B462" s="12" t="s">
        <v>24</v>
      </c>
      <c r="C462" s="12"/>
      <c r="D462" s="130"/>
      <c r="E462" s="99" t="e">
        <f t="shared" ref="E462:J462" si="433">E461*3%</f>
        <v>#REF!</v>
      </c>
      <c r="F462" s="14" t="e">
        <f t="shared" si="433"/>
        <v>#REF!</v>
      </c>
      <c r="G462" s="14" t="e">
        <f t="shared" si="433"/>
        <v>#REF!</v>
      </c>
      <c r="H462" s="14" t="e">
        <f t="shared" si="433"/>
        <v>#REF!</v>
      </c>
      <c r="I462" s="14" t="e">
        <f t="shared" si="433"/>
        <v>#REF!</v>
      </c>
      <c r="J462" s="14" t="e">
        <f t="shared" si="433"/>
        <v>#REF!</v>
      </c>
      <c r="K462" s="99"/>
      <c r="L462" s="14"/>
      <c r="M462" s="14"/>
      <c r="N462" s="14"/>
      <c r="O462" s="14"/>
      <c r="P462" s="14"/>
      <c r="Q462" s="41"/>
      <c r="R462" s="41"/>
      <c r="S462" s="322"/>
      <c r="T462" s="322"/>
      <c r="U462" s="322"/>
      <c r="V462" s="322"/>
      <c r="W462" s="322"/>
      <c r="Z462" s="323"/>
      <c r="AC462" s="323"/>
      <c r="AF462" s="323"/>
      <c r="AI462" s="323"/>
      <c r="AL462" s="323"/>
    </row>
    <row r="463" spans="1:38" s="2" customFormat="1" ht="12.75" hidden="1" customHeight="1" x14ac:dyDescent="0.2">
      <c r="A463" s="35"/>
      <c r="B463" s="35" t="s">
        <v>158</v>
      </c>
      <c r="C463" s="35"/>
      <c r="D463" s="133"/>
      <c r="E463" s="102" t="e">
        <f>E461*2.7%</f>
        <v>#REF!</v>
      </c>
      <c r="F463" s="13" t="e">
        <f>F461*2.7%</f>
        <v>#REF!</v>
      </c>
      <c r="G463" s="13" t="e">
        <f t="shared" ref="G463:J463" si="434">G461*2.7%</f>
        <v>#REF!</v>
      </c>
      <c r="H463" s="13" t="e">
        <f t="shared" si="434"/>
        <v>#REF!</v>
      </c>
      <c r="I463" s="13" t="e">
        <f t="shared" si="434"/>
        <v>#REF!</v>
      </c>
      <c r="J463" s="13" t="e">
        <f t="shared" si="434"/>
        <v>#REF!</v>
      </c>
      <c r="K463" s="102"/>
      <c r="L463" s="13"/>
      <c r="M463" s="13"/>
      <c r="N463" s="13"/>
      <c r="O463" s="13"/>
      <c r="P463" s="13"/>
      <c r="Q463" s="41"/>
      <c r="R463" s="41"/>
      <c r="S463" s="322"/>
      <c r="T463" s="322"/>
      <c r="U463" s="322"/>
      <c r="V463" s="322"/>
      <c r="W463" s="322"/>
      <c r="Z463" s="323"/>
      <c r="AC463" s="323"/>
      <c r="AF463" s="323"/>
      <c r="AI463" s="323"/>
      <c r="AL463" s="323"/>
    </row>
    <row r="464" spans="1:38" s="41" customFormat="1" x14ac:dyDescent="0.2">
      <c r="A464" s="36"/>
      <c r="B464" s="37" t="s">
        <v>25</v>
      </c>
      <c r="C464" s="37"/>
      <c r="D464" s="129"/>
      <c r="E464" s="94">
        <f>K453*(1+Entrada!$K$13)</f>
        <v>11134289.582551738</v>
      </c>
      <c r="F464" s="38">
        <f>L453*(1+Entrada!$K$13)</f>
        <v>11273468.202333633</v>
      </c>
      <c r="G464" s="38">
        <f>M453*(1+Entrada!$K$13)</f>
        <v>10834777.192781096</v>
      </c>
      <c r="H464" s="38">
        <f>N453*(1+Entrada!$K$13)</f>
        <v>11434915.401280634</v>
      </c>
      <c r="I464" s="38">
        <f>O453*(1+Entrada!$K$13)</f>
        <v>11198868.462130537</v>
      </c>
      <c r="J464" s="38">
        <f>P453*(1+Entrada!$K$13)</f>
        <v>11296850.210456992</v>
      </c>
      <c r="K464" s="94"/>
      <c r="L464" s="38"/>
      <c r="M464" s="38"/>
      <c r="N464" s="38"/>
      <c r="O464" s="38"/>
      <c r="P464" s="38"/>
      <c r="S464" s="313">
        <f>SUMIF($Q439:$Q452,"&lt;&gt;Rateio",Y439:Y452)</f>
        <v>13557276.070840977</v>
      </c>
      <c r="T464" s="313">
        <f>SUMIF($Q439:$Q452,"&lt;&gt;Rateio",AB439:AB452)</f>
        <v>13029713.920528745</v>
      </c>
      <c r="U464" s="313">
        <f>SUMIF($Q439:$Q452,"&lt;&gt;Rateio",AE439:AE452)</f>
        <v>13751429.654077712</v>
      </c>
      <c r="V464" s="313">
        <f>SUMIF($Q439:$Q452,"&lt;&gt;Rateio",AH439:AH452)</f>
        <v>13467563.725483317</v>
      </c>
      <c r="W464" s="313">
        <f>SUMIF($Q439:$Q452,"&lt;&gt;Rateio",AK439:AK452)</f>
        <v>13585394.865654575</v>
      </c>
      <c r="Z464" s="325"/>
      <c r="AC464" s="325"/>
      <c r="AF464" s="325"/>
      <c r="AI464" s="325"/>
      <c r="AL464" s="325"/>
    </row>
    <row r="465" spans="1:38" s="2" customFormat="1" x14ac:dyDescent="0.2">
      <c r="C465" s="52"/>
      <c r="E465" s="88">
        <f>AVERAGE(F465:J465)</f>
        <v>2.8733502086233847E-2</v>
      </c>
      <c r="F465" s="327">
        <f>S465</f>
        <v>2.8733502086233847E-2</v>
      </c>
      <c r="G465" s="328">
        <f>T465</f>
        <v>2.8733502086233844E-2</v>
      </c>
      <c r="H465" s="328">
        <f>U465</f>
        <v>2.8733502086233851E-2</v>
      </c>
      <c r="I465" s="328">
        <f>V465</f>
        <v>2.8733502086233847E-2</v>
      </c>
      <c r="J465" s="329">
        <f>W465</f>
        <v>2.8733502086233844E-2</v>
      </c>
      <c r="K465" s="87"/>
      <c r="L465" s="87"/>
      <c r="M465" s="87"/>
      <c r="N465" s="3"/>
      <c r="O465" s="3"/>
      <c r="P465" s="3"/>
      <c r="Q465" s="364"/>
      <c r="R465" s="41"/>
      <c r="S465" s="308">
        <f>S453/S464</f>
        <v>2.8733502086233847E-2</v>
      </c>
      <c r="T465" s="308">
        <f>T453/T464</f>
        <v>2.8733502086233844E-2</v>
      </c>
      <c r="U465" s="308">
        <f>U453/U464</f>
        <v>2.8733502086233851E-2</v>
      </c>
      <c r="V465" s="308">
        <f>V453/V464</f>
        <v>2.8733502086233847E-2</v>
      </c>
      <c r="W465" s="308">
        <f>W453/W464</f>
        <v>2.8733502086233844E-2</v>
      </c>
      <c r="Y465" s="324"/>
      <c r="Z465" s="309"/>
      <c r="AB465" s="324"/>
      <c r="AC465" s="309"/>
      <c r="AE465" s="324"/>
      <c r="AF465" s="309"/>
      <c r="AH465" s="324"/>
      <c r="AI465" s="309"/>
      <c r="AK465" s="324"/>
      <c r="AL465" s="309"/>
    </row>
    <row r="466" spans="1:38" s="41" customFormat="1" x14ac:dyDescent="0.2">
      <c r="C466" s="366"/>
      <c r="E466" s="362"/>
      <c r="F466" s="363"/>
      <c r="G466" s="363"/>
      <c r="H466" s="363"/>
      <c r="I466" s="363"/>
      <c r="J466" s="363"/>
      <c r="K466" s="367"/>
      <c r="L466" s="367"/>
      <c r="M466" s="367"/>
      <c r="N466" s="364"/>
      <c r="O466" s="364"/>
      <c r="P466" s="364"/>
      <c r="Q466" s="364"/>
    </row>
    <row r="467" spans="1:38" s="2" customFormat="1" x14ac:dyDescent="0.2">
      <c r="C467" s="52"/>
      <c r="E467" s="85"/>
      <c r="F467" s="86"/>
      <c r="G467" s="87"/>
      <c r="H467" s="87"/>
      <c r="I467" s="87"/>
      <c r="J467" s="87"/>
      <c r="K467" s="87"/>
      <c r="L467" s="87"/>
      <c r="M467" s="87"/>
      <c r="N467" s="3"/>
      <c r="O467" s="3"/>
      <c r="P467" s="3"/>
      <c r="Q467" s="364"/>
      <c r="R467" s="41"/>
    </row>
    <row r="468" spans="1:38" s="5" customFormat="1" ht="12.75" customHeight="1" x14ac:dyDescent="0.2">
      <c r="B468" s="523" t="s">
        <v>53</v>
      </c>
      <c r="C468" s="70"/>
      <c r="D468" s="52"/>
      <c r="E468" s="87"/>
      <c r="F468" s="87"/>
      <c r="G468" s="52"/>
      <c r="H468" s="53"/>
      <c r="I468" s="54"/>
      <c r="J468" s="6"/>
      <c r="K468" s="6"/>
      <c r="L468" s="112"/>
      <c r="M468" s="6"/>
      <c r="N468" s="6"/>
      <c r="Q468" s="382"/>
      <c r="R468" s="382"/>
      <c r="S468" s="359" t="s">
        <v>11</v>
      </c>
      <c r="T468" s="359" t="s">
        <v>12</v>
      </c>
      <c r="U468" s="359" t="s">
        <v>13</v>
      </c>
      <c r="V468" s="359" t="s">
        <v>14</v>
      </c>
      <c r="W468" s="359" t="s">
        <v>15</v>
      </c>
      <c r="Y468" s="360"/>
      <c r="Z468" s="361"/>
      <c r="AB468" s="360"/>
      <c r="AC468" s="361"/>
      <c r="AE468" s="360"/>
      <c r="AF468" s="361"/>
      <c r="AH468" s="360"/>
      <c r="AI468" s="361"/>
      <c r="AK468" s="360"/>
      <c r="AL468" s="361"/>
    </row>
    <row r="469" spans="1:38" s="5" customFormat="1" ht="12.75" customHeight="1" x14ac:dyDescent="0.2">
      <c r="B469" s="523"/>
      <c r="C469" s="71"/>
      <c r="D469" s="55"/>
      <c r="E469" s="89"/>
      <c r="F469" s="87"/>
      <c r="G469" s="55"/>
      <c r="H469" s="56"/>
      <c r="I469" s="56"/>
      <c r="J469" s="6"/>
      <c r="K469" s="6"/>
      <c r="L469" s="112"/>
      <c r="M469" s="6"/>
      <c r="N469" s="6"/>
      <c r="Q469" s="41" t="s">
        <v>535</v>
      </c>
      <c r="R469" s="382"/>
      <c r="S469" s="313">
        <f>SUMIF($Q472:$Q485,"Rateio",L472:L485)+F497</f>
        <v>11286811.145474607</v>
      </c>
      <c r="T469" s="313">
        <f>SUMIF($Q472:$Q485,"Rateio",M472:M485)+G497</f>
        <v>10847600.914233422</v>
      </c>
      <c r="U469" s="313">
        <f>SUMIF($Q472:$Q485,"Rateio",N472:N485)+H497</f>
        <v>11448449.428545602</v>
      </c>
      <c r="V469" s="313">
        <f>SUMIF($Q472:$Q485,"Rateio",O472:O485)+I497</f>
        <v>11212123.11122801</v>
      </c>
      <c r="W469" s="313">
        <f>SUMIF($Q472:$Q485,"Rateio",P472:P485)+J497</f>
        <v>11310220.827850405</v>
      </c>
      <c r="Z469" s="314"/>
      <c r="AC469" s="314"/>
      <c r="AF469" s="314"/>
      <c r="AI469" s="314"/>
      <c r="AL469" s="314"/>
    </row>
    <row r="470" spans="1:38" s="8" customFormat="1" x14ac:dyDescent="0.2">
      <c r="A470" s="512" t="s">
        <v>16</v>
      </c>
      <c r="B470" s="526" t="s">
        <v>17</v>
      </c>
      <c r="C470" s="512" t="s">
        <v>0</v>
      </c>
      <c r="D470" s="527" t="s">
        <v>18</v>
      </c>
      <c r="E470" s="92">
        <f>$E$8</f>
        <v>42917</v>
      </c>
      <c r="F470" s="518" t="str">
        <f>$F$8</f>
        <v>Preço Unitário</v>
      </c>
      <c r="G470" s="518"/>
      <c r="H470" s="518"/>
      <c r="I470" s="518"/>
      <c r="J470" s="518"/>
      <c r="K470" s="92">
        <f>$K$8</f>
        <v>42917</v>
      </c>
      <c r="L470" s="516" t="str">
        <f>$L$8</f>
        <v>Preço Total</v>
      </c>
      <c r="M470" s="516"/>
      <c r="N470" s="516"/>
      <c r="O470" s="516"/>
      <c r="P470" s="516"/>
      <c r="Q470" s="424" t="s">
        <v>536</v>
      </c>
      <c r="R470" s="383"/>
      <c r="S470" s="313">
        <f>SUMIF($R472:$R485,"UAR",L472:L485)</f>
        <v>7755440.2402642407</v>
      </c>
      <c r="T470" s="313">
        <f>SUMIF($R472:$R485,"UAR",M472:M485)</f>
        <v>7453648.2941245753</v>
      </c>
      <c r="U470" s="313">
        <f>SUMIF($R472:$R485,"UAR",N472:N485)</f>
        <v>7866505.8041988891</v>
      </c>
      <c r="V470" s="313">
        <f>SUMIF($R472:$R485,"UAR",O472:O485)</f>
        <v>7704120.2900323691</v>
      </c>
      <c r="W470" s="313">
        <f>SUMIF($R472:$R485,"UAR",P472:P485)</f>
        <v>7771525.5977996038</v>
      </c>
      <c r="Z470" s="316"/>
      <c r="AC470" s="316"/>
      <c r="AF470" s="316"/>
      <c r="AI470" s="316"/>
      <c r="AL470" s="316"/>
    </row>
    <row r="471" spans="1:38" s="9" customFormat="1" x14ac:dyDescent="0.2">
      <c r="A471" s="512"/>
      <c r="B471" s="513"/>
      <c r="C471" s="512"/>
      <c r="D471" s="528"/>
      <c r="E471" s="90" t="s">
        <v>58</v>
      </c>
      <c r="F471" s="285" t="s">
        <v>11</v>
      </c>
      <c r="G471" s="285" t="s">
        <v>12</v>
      </c>
      <c r="H471" s="285" t="s">
        <v>13</v>
      </c>
      <c r="I471" s="285" t="s">
        <v>14</v>
      </c>
      <c r="J471" s="285" t="s">
        <v>15</v>
      </c>
      <c r="K471" s="90" t="s">
        <v>58</v>
      </c>
      <c r="L471" s="42" t="s">
        <v>11</v>
      </c>
      <c r="M471" s="42" t="s">
        <v>12</v>
      </c>
      <c r="N471" s="42" t="s">
        <v>13</v>
      </c>
      <c r="O471" s="42" t="s">
        <v>14</v>
      </c>
      <c r="P471" s="42" t="s">
        <v>15</v>
      </c>
      <c r="Q471" s="424" t="s">
        <v>537</v>
      </c>
      <c r="R471" s="425"/>
      <c r="S471" s="317">
        <f>S470/S469</f>
        <v>0.68712412569902415</v>
      </c>
      <c r="T471" s="317">
        <f>T470/T469</f>
        <v>0.68712412569902415</v>
      </c>
      <c r="U471" s="317">
        <f>U470/U469</f>
        <v>0.68712412569902415</v>
      </c>
      <c r="V471" s="317">
        <f>V470/V469</f>
        <v>0.68712412569902415</v>
      </c>
      <c r="W471" s="317">
        <f>W470/W469</f>
        <v>0.68712412569902426</v>
      </c>
      <c r="Y471" s="318"/>
      <c r="Z471" s="319"/>
      <c r="AB471" s="318"/>
      <c r="AC471" s="319"/>
      <c r="AE471" s="318"/>
      <c r="AF471" s="319"/>
      <c r="AH471" s="318"/>
      <c r="AI471" s="319"/>
      <c r="AL471" s="320"/>
    </row>
    <row r="472" spans="1:38" x14ac:dyDescent="0.2">
      <c r="A472" s="57">
        <v>1</v>
      </c>
      <c r="B472" s="40" t="s">
        <v>10</v>
      </c>
      <c r="C472" s="28" t="str">
        <f>VLOOKUP(B472,Valores!$A$2:$F$223,5,FALSE)</f>
        <v>unid.</v>
      </c>
      <c r="D472" s="279">
        <v>1</v>
      </c>
      <c r="E472" s="178">
        <f>EXP(10.90679)*POWER(Resumo!$C$47,0.38282)*POWER(Resumo!$D$47,0.00247)*POWER(Resumo!$E$47,0.45363)*(IF(Resumo!$F$47="ONAN/ONAF",0.8,IF(Resumo!$F$47="ONAN/ONAF/ONAF",1,1.1)))*1.024659*(1+Valores!$H$164)*(1+Valores!$I$164)*(1+Valores!$J$164)*VLOOKUP(VLOOKUP($B472,Indices_Poder!$B$5:$E$250,3,FALSE),Indices_Poder!$G$6:$N$28,8,FALSE)</f>
        <v>7634651.3166733645</v>
      </c>
      <c r="F472" s="289">
        <f>$E472*VLOOKUP(F$471,Regional!$A$2:$B$7,2,FALSE)</f>
        <v>7730084.4581317808</v>
      </c>
      <c r="G472" s="289">
        <f>$E472*VLOOKUP(G$471,Regional!$A$2:$B$7,2,FALSE)</f>
        <v>7429279.1962548504</v>
      </c>
      <c r="H472" s="289">
        <f>$E472*VLOOKUP(H$471,Regional!$A$2:$B$7,2,FALSE)</f>
        <v>7840786.9022235451</v>
      </c>
      <c r="I472" s="289">
        <f>$E472*VLOOKUP(I$471,Regional!$A$2:$B$7,2,FALSE)</f>
        <v>7678932.2943100706</v>
      </c>
      <c r="J472" s="290">
        <f>$E472*VLOOKUP(J$471,Regional!$A$2:$B$7,2,FALSE)</f>
        <v>7746117.2258967953</v>
      </c>
      <c r="K472" s="96">
        <f>D472*E472</f>
        <v>7634651.3166733645</v>
      </c>
      <c r="L472" s="58">
        <f>D472*F472</f>
        <v>7730084.4581317808</v>
      </c>
      <c r="M472" s="58">
        <f>D472*G472</f>
        <v>7429279.1962548504</v>
      </c>
      <c r="N472" s="58">
        <f>D472*H472</f>
        <v>7840786.9022235451</v>
      </c>
      <c r="O472" s="58">
        <f>D472*I472</f>
        <v>7678932.2943100706</v>
      </c>
      <c r="P472" s="59">
        <f>D472*J472</f>
        <v>7746117.2258967953</v>
      </c>
      <c r="Q472" s="330">
        <f>VLOOKUP(B472,Valores!$A$2:$O$300,14,FALSE)</f>
        <v>2.86E-2</v>
      </c>
      <c r="R472" s="330" t="str">
        <f>VLOOKUP(B472,Valores!$A$2:$O$300,15,FALSE)</f>
        <v>UAR</v>
      </c>
      <c r="S472" s="322">
        <f>IF($R472="UAR",L472*S$471,0)</f>
        <v>5311527.524873415</v>
      </c>
      <c r="T472" s="322">
        <f t="shared" ref="T472:T485" si="435">IF($R472="UAR",M472*T$471,0)</f>
        <v>5104836.972300563</v>
      </c>
      <c r="U472" s="322">
        <f t="shared" ref="U472:U485" si="436">IF($R472="UAR",N472*U$471,0)</f>
        <v>5387593.8449827135</v>
      </c>
      <c r="V472" s="322">
        <f t="shared" ref="V472:V485" si="437">IF($R472="UAR",O472*V$471,0)</f>
        <v>5276379.6390298093</v>
      </c>
      <c r="W472" s="322">
        <f t="shared" ref="W472:W485" si="438">IF($R472="UAR",P472*W$471,0)</f>
        <v>5322544.0264064865</v>
      </c>
      <c r="Y472" s="3">
        <f t="shared" ref="Y472:Y485" si="439">L472+S472</f>
        <v>13041611.983005196</v>
      </c>
      <c r="Z472" s="323">
        <f t="shared" ref="Z472:Z485" si="440">IF($Q472="rateio",0,Y472*$Q472)</f>
        <v>372990.10271394858</v>
      </c>
      <c r="AB472" s="3">
        <f t="shared" ref="AB472:AB485" si="441">M472+T472</f>
        <v>12534116.168555412</v>
      </c>
      <c r="AC472" s="323">
        <f t="shared" ref="AC472:AC485" si="442">IF($Q472="rateio",0,AB472*$Q472)</f>
        <v>358475.72242068482</v>
      </c>
      <c r="AE472" s="3">
        <f t="shared" ref="AE472:AE485" si="443">N472+U472</f>
        <v>13228380.74720626</v>
      </c>
      <c r="AF472" s="323">
        <f t="shared" ref="AF472:AF485" si="444">IF($Q472="rateio",0,AE472*$Q472)</f>
        <v>378331.68937009905</v>
      </c>
      <c r="AH472" s="3">
        <f t="shared" ref="AH472:AH485" si="445">V472+O472</f>
        <v>12955311.933339879</v>
      </c>
      <c r="AI472" s="323">
        <f t="shared" ref="AI472:AI485" si="446">IF($Q472="rateio",0,AH472*$Q472)</f>
        <v>370521.92129352054</v>
      </c>
      <c r="AK472" s="3">
        <f t="shared" ref="AK472:AK485" si="447">P472+W472</f>
        <v>13068661.252303282</v>
      </c>
      <c r="AL472" s="323">
        <f t="shared" ref="AL472:AL485" si="448">IF($Q472="rateio",0,AK472*$Q472)</f>
        <v>373763.71181587386</v>
      </c>
    </row>
    <row r="473" spans="1:38" x14ac:dyDescent="0.2">
      <c r="A473" s="61">
        <v>2</v>
      </c>
      <c r="B473" s="28" t="s">
        <v>410</v>
      </c>
      <c r="C473" s="28" t="str">
        <f>VLOOKUP(B473,Valores!$A$2:$F$223,5,FALSE)</f>
        <v>unid.</v>
      </c>
      <c r="D473" s="281">
        <v>0</v>
      </c>
      <c r="E473" s="209">
        <f>VLOOKUP($B473,Valores!$A$2:$G$300,6,FALSE)*VLOOKUP(VLOOKUP($B473,Indices_Poder!$B$5:$E$250,3,FALSE),Indices_Poder!$G$6:$N$28,4,FALSE)</f>
        <v>1568.6315587113145</v>
      </c>
      <c r="F473" s="289">
        <f>$E473*VLOOKUP(F$471,Regional!$A$2:$B$7,2,FALSE)</f>
        <v>1588.2394531952059</v>
      </c>
      <c r="G473" s="289">
        <f>$E473*VLOOKUP(G$471,Regional!$A$2:$B$7,2,FALSE)</f>
        <v>1526.4353697819802</v>
      </c>
      <c r="H473" s="289">
        <f>$E473*VLOOKUP(H$471,Regional!$A$2:$B$7,2,FALSE)</f>
        <v>1610.9846107965197</v>
      </c>
      <c r="I473" s="289">
        <f>$E473*VLOOKUP(I$471,Regional!$A$2:$B$7,2,FALSE)</f>
        <v>1577.7296217518401</v>
      </c>
      <c r="J473" s="290">
        <f>$E473*VLOOKUP(J$471,Regional!$A$2:$B$7,2,FALSE)</f>
        <v>1591.5335794684995</v>
      </c>
      <c r="K473" s="97">
        <f t="shared" ref="K473:K485" si="449">D473*E473</f>
        <v>0</v>
      </c>
      <c r="L473" s="63">
        <f t="shared" ref="L473:L485" si="450">$D473*F473</f>
        <v>0</v>
      </c>
      <c r="M473" s="63">
        <f t="shared" ref="M473:M485" si="451">$D473*G473</f>
        <v>0</v>
      </c>
      <c r="N473" s="63">
        <f t="shared" ref="N473:N485" si="452">$D473*H473</f>
        <v>0</v>
      </c>
      <c r="O473" s="63">
        <f t="shared" ref="O473:O485" si="453">$D473*I473</f>
        <v>0</v>
      </c>
      <c r="P473" s="64">
        <f t="shared" ref="P473:P485" si="454">$D473*J473</f>
        <v>0</v>
      </c>
      <c r="Q473" s="330">
        <f>VLOOKUP(B473,Valores!$A$2:$O$300,14,FALSE)</f>
        <v>2.7E-2</v>
      </c>
      <c r="R473" s="330" t="str">
        <f>VLOOKUP(B473,Valores!$A$2:$O$300,15,FALSE)</f>
        <v>COM</v>
      </c>
      <c r="S473" s="322">
        <f t="shared" ref="S473:S485" si="455">IF($R473="UAR",L473*S$471,0)</f>
        <v>0</v>
      </c>
      <c r="T473" s="322">
        <f t="shared" si="435"/>
        <v>0</v>
      </c>
      <c r="U473" s="322">
        <f t="shared" si="436"/>
        <v>0</v>
      </c>
      <c r="V473" s="322">
        <f t="shared" si="437"/>
        <v>0</v>
      </c>
      <c r="W473" s="322">
        <f t="shared" si="438"/>
        <v>0</v>
      </c>
      <c r="Y473" s="3">
        <f t="shared" si="439"/>
        <v>0</v>
      </c>
      <c r="Z473" s="323">
        <f t="shared" si="440"/>
        <v>0</v>
      </c>
      <c r="AB473" s="3">
        <f t="shared" si="441"/>
        <v>0</v>
      </c>
      <c r="AC473" s="323">
        <f t="shared" si="442"/>
        <v>0</v>
      </c>
      <c r="AE473" s="3">
        <f t="shared" si="443"/>
        <v>0</v>
      </c>
      <c r="AF473" s="323">
        <f t="shared" si="444"/>
        <v>0</v>
      </c>
      <c r="AH473" s="3">
        <f t="shared" si="445"/>
        <v>0</v>
      </c>
      <c r="AI473" s="323">
        <f t="shared" si="446"/>
        <v>0</v>
      </c>
      <c r="AK473" s="3">
        <f t="shared" si="447"/>
        <v>0</v>
      </c>
      <c r="AL473" s="323">
        <f t="shared" si="448"/>
        <v>0</v>
      </c>
    </row>
    <row r="474" spans="1:38" x14ac:dyDescent="0.2">
      <c r="A474" s="61">
        <v>3</v>
      </c>
      <c r="B474" s="28" t="s">
        <v>408</v>
      </c>
      <c r="C474" s="28" t="str">
        <f>VLOOKUP(B474,Valores!$A$2:$F$223,5,FALSE)</f>
        <v>unid.</v>
      </c>
      <c r="D474" s="281">
        <v>0</v>
      </c>
      <c r="E474" s="209">
        <f>VLOOKUP($B474,Valores!$A$2:$G$300,6,FALSE)*VLOOKUP(VLOOKUP($B474,Indices_Poder!$B$5:$E$250,3,FALSE),Indices_Poder!$G$6:$N$28,4,FALSE)</f>
        <v>1568.6315587113145</v>
      </c>
      <c r="F474" s="289">
        <f>$E474*VLOOKUP(F$471,Regional!$A$2:$B$7,2,FALSE)</f>
        <v>1588.2394531952059</v>
      </c>
      <c r="G474" s="289">
        <f>$E474*VLOOKUP(G$471,Regional!$A$2:$B$7,2,FALSE)</f>
        <v>1526.4353697819802</v>
      </c>
      <c r="H474" s="289">
        <f>$E474*VLOOKUP(H$471,Regional!$A$2:$B$7,2,FALSE)</f>
        <v>1610.9846107965197</v>
      </c>
      <c r="I474" s="289">
        <f>$E474*VLOOKUP(I$471,Regional!$A$2:$B$7,2,FALSE)</f>
        <v>1577.7296217518401</v>
      </c>
      <c r="J474" s="290">
        <f>$E474*VLOOKUP(J$471,Regional!$A$2:$B$7,2,FALSE)</f>
        <v>1591.5335794684995</v>
      </c>
      <c r="K474" s="97">
        <f t="shared" si="449"/>
        <v>0</v>
      </c>
      <c r="L474" s="63">
        <f t="shared" si="450"/>
        <v>0</v>
      </c>
      <c r="M474" s="63">
        <f t="shared" si="451"/>
        <v>0</v>
      </c>
      <c r="N474" s="63">
        <f t="shared" si="452"/>
        <v>0</v>
      </c>
      <c r="O474" s="63">
        <f t="shared" si="453"/>
        <v>0</v>
      </c>
      <c r="P474" s="64">
        <f t="shared" si="454"/>
        <v>0</v>
      </c>
      <c r="Q474" s="330">
        <f>VLOOKUP(B474,Valores!$A$2:$O$300,14,FALSE)</f>
        <v>2.7E-2</v>
      </c>
      <c r="R474" s="330" t="str">
        <f>VLOOKUP(B474,Valores!$A$2:$O$300,15,FALSE)</f>
        <v>COM</v>
      </c>
      <c r="S474" s="322">
        <f t="shared" si="455"/>
        <v>0</v>
      </c>
      <c r="T474" s="322">
        <f t="shared" si="435"/>
        <v>0</v>
      </c>
      <c r="U474" s="322">
        <f t="shared" si="436"/>
        <v>0</v>
      </c>
      <c r="V474" s="322">
        <f t="shared" si="437"/>
        <v>0</v>
      </c>
      <c r="W474" s="322">
        <f t="shared" si="438"/>
        <v>0</v>
      </c>
      <c r="Y474" s="3">
        <f t="shared" si="439"/>
        <v>0</v>
      </c>
      <c r="Z474" s="323">
        <f t="shared" si="440"/>
        <v>0</v>
      </c>
      <c r="AB474" s="3">
        <f t="shared" si="441"/>
        <v>0</v>
      </c>
      <c r="AC474" s="323">
        <f t="shared" si="442"/>
        <v>0</v>
      </c>
      <c r="AE474" s="3">
        <f t="shared" si="443"/>
        <v>0</v>
      </c>
      <c r="AF474" s="323">
        <f t="shared" si="444"/>
        <v>0</v>
      </c>
      <c r="AH474" s="3">
        <f t="shared" si="445"/>
        <v>0</v>
      </c>
      <c r="AI474" s="323">
        <f t="shared" si="446"/>
        <v>0</v>
      </c>
      <c r="AK474" s="3">
        <f t="shared" si="447"/>
        <v>0</v>
      </c>
      <c r="AL474" s="323">
        <f t="shared" si="448"/>
        <v>0</v>
      </c>
    </row>
    <row r="475" spans="1:38" x14ac:dyDescent="0.2">
      <c r="A475" s="61">
        <v>4</v>
      </c>
      <c r="B475" s="28" t="s">
        <v>2</v>
      </c>
      <c r="C475" s="28" t="str">
        <f>VLOOKUP(B475,Valores!$A$2:$F$223,5,FALSE)</f>
        <v>unid.</v>
      </c>
      <c r="D475" s="281">
        <v>1</v>
      </c>
      <c r="E475" s="209">
        <f>VLOOKUP($B475,Valores!$A$2:$G$300,6,FALSE)*VLOOKUP(VLOOKUP($B475,Indices_Poder!$B$5:$E$250,3,FALSE),Indices_Poder!$G$6:$N$28,4,FALSE)</f>
        <v>25042.747785145042</v>
      </c>
      <c r="F475" s="289">
        <f>$E475*VLOOKUP(F$471,Regional!$A$2:$B$7,2,FALSE)</f>
        <v>25355.782132459353</v>
      </c>
      <c r="G475" s="289">
        <f>$E475*VLOOKUP(G$471,Regional!$A$2:$B$7,2,FALSE)</f>
        <v>24369.097869724639</v>
      </c>
      <c r="H475" s="289">
        <f>$E475*VLOOKUP(H$471,Regional!$A$2:$B$7,2,FALSE)</f>
        <v>25718.901975343957</v>
      </c>
      <c r="I475" s="289">
        <f>$E475*VLOOKUP(I$471,Regional!$A$2:$B$7,2,FALSE)</f>
        <v>25187.995722298885</v>
      </c>
      <c r="J475" s="290">
        <f>$E475*VLOOKUP(J$471,Regional!$A$2:$B$7,2,FALSE)</f>
        <v>25408.371902808158</v>
      </c>
      <c r="K475" s="97">
        <f>D475*E475</f>
        <v>25042.747785145042</v>
      </c>
      <c r="L475" s="63">
        <f t="shared" si="450"/>
        <v>25355.782132459353</v>
      </c>
      <c r="M475" s="63">
        <f t="shared" si="451"/>
        <v>24369.097869724639</v>
      </c>
      <c r="N475" s="63">
        <f t="shared" si="452"/>
        <v>25718.901975343957</v>
      </c>
      <c r="O475" s="63">
        <f t="shared" si="453"/>
        <v>25187.995722298885</v>
      </c>
      <c r="P475" s="64">
        <f t="shared" si="454"/>
        <v>25408.371902808158</v>
      </c>
      <c r="Q475" s="330">
        <f>VLOOKUP(B475,Valores!$A$2:$O$300,14,FALSE)</f>
        <v>0.04</v>
      </c>
      <c r="R475" s="330" t="str">
        <f>VLOOKUP(B475,Valores!$A$2:$O$300,15,FALSE)</f>
        <v>UAR</v>
      </c>
      <c r="S475" s="322">
        <f t="shared" si="455"/>
        <v>17422.569629181071</v>
      </c>
      <c r="T475" s="322">
        <f t="shared" si="435"/>
        <v>16744.595067808496</v>
      </c>
      <c r="U475" s="322">
        <f t="shared" si="436"/>
        <v>17672.078033747122</v>
      </c>
      <c r="V475" s="322">
        <f t="shared" si="437"/>
        <v>17307.279538795381</v>
      </c>
      <c r="W475" s="322">
        <f t="shared" si="438"/>
        <v>17458.705329152708</v>
      </c>
      <c r="Y475" s="3">
        <f t="shared" si="439"/>
        <v>42778.351761640428</v>
      </c>
      <c r="Z475" s="323">
        <f t="shared" si="440"/>
        <v>1711.1340704656172</v>
      </c>
      <c r="AB475" s="3">
        <f t="shared" si="441"/>
        <v>41113.692937533138</v>
      </c>
      <c r="AC475" s="323">
        <f t="shared" si="442"/>
        <v>1644.5477175013257</v>
      </c>
      <c r="AE475" s="3">
        <f t="shared" si="443"/>
        <v>43390.980009091079</v>
      </c>
      <c r="AF475" s="323">
        <f t="shared" si="444"/>
        <v>1735.6392003636431</v>
      </c>
      <c r="AH475" s="3">
        <f t="shared" si="445"/>
        <v>42495.27526109427</v>
      </c>
      <c r="AI475" s="323">
        <f t="shared" si="446"/>
        <v>1699.8110104437708</v>
      </c>
      <c r="AK475" s="3">
        <f t="shared" si="447"/>
        <v>42867.077231960866</v>
      </c>
      <c r="AL475" s="323">
        <f t="shared" si="448"/>
        <v>1714.6830892784346</v>
      </c>
    </row>
    <row r="476" spans="1:38" x14ac:dyDescent="0.2">
      <c r="A476" s="61">
        <v>5</v>
      </c>
      <c r="B476" s="28" t="s">
        <v>249</v>
      </c>
      <c r="C476" s="28" t="str">
        <f>VLOOKUP(B476,Valores!$A$2:$F$223,5,FALSE)</f>
        <v>kg</v>
      </c>
      <c r="D476" s="281">
        <v>0</v>
      </c>
      <c r="E476" s="209">
        <f>VLOOKUP($B476,Valores!$A$2:$G$300,6,FALSE)*VLOOKUP(VLOOKUP($B476,Indices_Poder!$B$5:$E$250,3,FALSE),Indices_Poder!$G$6:$N$28,4,FALSE)</f>
        <v>63.149084067654321</v>
      </c>
      <c r="F476" s="289">
        <f>$E476*VLOOKUP(F$471,Regional!$A$2:$B$7,2,FALSE)</f>
        <v>63.9384476185</v>
      </c>
      <c r="G476" s="289">
        <f>$E476*VLOOKUP(G$471,Regional!$A$2:$B$7,2,FALSE)</f>
        <v>61.450373706234416</v>
      </c>
      <c r="H476" s="289">
        <f>$E476*VLOOKUP(H$471,Regional!$A$2:$B$7,2,FALSE)</f>
        <v>64.854109337480978</v>
      </c>
      <c r="I476" s="289">
        <f>$E476*VLOOKUP(I$471,Regional!$A$2:$B$7,2,FALSE)</f>
        <v>63.51534875524672</v>
      </c>
      <c r="J476" s="290">
        <f>$E476*VLOOKUP(J$471,Regional!$A$2:$B$7,2,FALSE)</f>
        <v>64.071060695042078</v>
      </c>
      <c r="K476" s="97">
        <f t="shared" si="449"/>
        <v>0</v>
      </c>
      <c r="L476" s="63">
        <f t="shared" si="450"/>
        <v>0</v>
      </c>
      <c r="M476" s="63">
        <f t="shared" si="451"/>
        <v>0</v>
      </c>
      <c r="N476" s="63">
        <f t="shared" si="452"/>
        <v>0</v>
      </c>
      <c r="O476" s="63">
        <f t="shared" si="453"/>
        <v>0</v>
      </c>
      <c r="P476" s="64">
        <f t="shared" si="454"/>
        <v>0</v>
      </c>
      <c r="Q476" s="330">
        <f>VLOOKUP(B476,Valores!$A$2:$O$300,14,FALSE)</f>
        <v>2.5000000000000001E-2</v>
      </c>
      <c r="R476" s="330" t="str">
        <f>VLOOKUP(B476,Valores!$A$2:$O$300,15,FALSE)</f>
        <v>UAR</v>
      </c>
      <c r="S476" s="322">
        <f t="shared" si="455"/>
        <v>0</v>
      </c>
      <c r="T476" s="322">
        <f t="shared" si="435"/>
        <v>0</v>
      </c>
      <c r="U476" s="322">
        <f t="shared" si="436"/>
        <v>0</v>
      </c>
      <c r="V476" s="322">
        <f t="shared" si="437"/>
        <v>0</v>
      </c>
      <c r="W476" s="322">
        <f t="shared" si="438"/>
        <v>0</v>
      </c>
      <c r="Y476" s="3">
        <f t="shared" si="439"/>
        <v>0</v>
      </c>
      <c r="Z476" s="323">
        <f t="shared" si="440"/>
        <v>0</v>
      </c>
      <c r="AB476" s="3">
        <f t="shared" si="441"/>
        <v>0</v>
      </c>
      <c r="AC476" s="323">
        <f t="shared" si="442"/>
        <v>0</v>
      </c>
      <c r="AE476" s="3">
        <f t="shared" si="443"/>
        <v>0</v>
      </c>
      <c r="AF476" s="323">
        <f t="shared" si="444"/>
        <v>0</v>
      </c>
      <c r="AH476" s="3">
        <f t="shared" si="445"/>
        <v>0</v>
      </c>
      <c r="AI476" s="323">
        <f t="shared" si="446"/>
        <v>0</v>
      </c>
      <c r="AK476" s="3">
        <f t="shared" si="447"/>
        <v>0</v>
      </c>
      <c r="AL476" s="323">
        <f t="shared" si="448"/>
        <v>0</v>
      </c>
    </row>
    <row r="477" spans="1:38" x14ac:dyDescent="0.2">
      <c r="A477" s="61">
        <v>6</v>
      </c>
      <c r="B477" s="28" t="s">
        <v>4</v>
      </c>
      <c r="C477" s="28" t="str">
        <f>VLOOKUP(B477,Valores!$A$2:$F$223,5,FALSE)</f>
        <v>kg</v>
      </c>
      <c r="D477" s="281">
        <v>0</v>
      </c>
      <c r="E477" s="209">
        <f>VLOOKUP($B477,Valores!$A$2:$G$300,6,FALSE)*VLOOKUP(VLOOKUP($B477,Indices_Poder!$B$5:$E$250,3,FALSE),Indices_Poder!$G$6:$N$28,4,FALSE)</f>
        <v>50.884983367545722</v>
      </c>
      <c r="F477" s="289">
        <f>$E477*VLOOKUP(F$471,Regional!$A$2:$B$7,2,FALSE)</f>
        <v>51.521045659640038</v>
      </c>
      <c r="G477" s="289">
        <f>$E477*VLOOKUP(G$471,Regional!$A$2:$B$7,2,FALSE)</f>
        <v>49.516177314958739</v>
      </c>
      <c r="H477" s="289">
        <f>$E477*VLOOKUP(H$471,Regional!$A$2:$B$7,2,FALSE)</f>
        <v>52.258877918469452</v>
      </c>
      <c r="I477" s="289">
        <f>$E477*VLOOKUP(I$471,Regional!$A$2:$B$7,2,FALSE)</f>
        <v>51.180116271077488</v>
      </c>
      <c r="J477" s="290">
        <f>$E477*VLOOKUP(J$471,Regional!$A$2:$B$7,2,FALSE)</f>
        <v>51.62790412471189</v>
      </c>
      <c r="K477" s="97">
        <f t="shared" si="449"/>
        <v>0</v>
      </c>
      <c r="L477" s="63">
        <f t="shared" si="450"/>
        <v>0</v>
      </c>
      <c r="M477" s="63">
        <f t="shared" si="451"/>
        <v>0</v>
      </c>
      <c r="N477" s="63">
        <f t="shared" si="452"/>
        <v>0</v>
      </c>
      <c r="O477" s="63">
        <f t="shared" si="453"/>
        <v>0</v>
      </c>
      <c r="P477" s="64">
        <f t="shared" si="454"/>
        <v>0</v>
      </c>
      <c r="Q477" s="330" t="str">
        <f>VLOOKUP(B477,Valores!$A$2:$O$300,14,FALSE)</f>
        <v>Rateio</v>
      </c>
      <c r="R477" s="330" t="str">
        <f>VLOOKUP(B477,Valores!$A$2:$O$300,15,FALSE)</f>
        <v>COM</v>
      </c>
      <c r="S477" s="322">
        <f t="shared" si="455"/>
        <v>0</v>
      </c>
      <c r="T477" s="322">
        <f t="shared" si="435"/>
        <v>0</v>
      </c>
      <c r="U477" s="322">
        <f t="shared" si="436"/>
        <v>0</v>
      </c>
      <c r="V477" s="322">
        <f t="shared" si="437"/>
        <v>0</v>
      </c>
      <c r="W477" s="322">
        <f t="shared" si="438"/>
        <v>0</v>
      </c>
      <c r="Y477" s="3">
        <f t="shared" si="439"/>
        <v>0</v>
      </c>
      <c r="Z477" s="323">
        <f t="shared" si="440"/>
        <v>0</v>
      </c>
      <c r="AB477" s="3">
        <f t="shared" si="441"/>
        <v>0</v>
      </c>
      <c r="AC477" s="323">
        <f t="shared" si="442"/>
        <v>0</v>
      </c>
      <c r="AE477" s="3">
        <f t="shared" si="443"/>
        <v>0</v>
      </c>
      <c r="AF477" s="323">
        <f t="shared" si="444"/>
        <v>0</v>
      </c>
      <c r="AH477" s="3">
        <f t="shared" si="445"/>
        <v>0</v>
      </c>
      <c r="AI477" s="323">
        <f t="shared" si="446"/>
        <v>0</v>
      </c>
      <c r="AK477" s="3">
        <f t="shared" si="447"/>
        <v>0</v>
      </c>
      <c r="AL477" s="323">
        <f t="shared" si="448"/>
        <v>0</v>
      </c>
    </row>
    <row r="478" spans="1:38" x14ac:dyDescent="0.2">
      <c r="A478" s="61">
        <v>7</v>
      </c>
      <c r="B478" s="28" t="s">
        <v>452</v>
      </c>
      <c r="C478" s="28" t="str">
        <f>VLOOKUP(B478,Valores!$A$2:$F$223,5,FALSE)</f>
        <v>unid.</v>
      </c>
      <c r="D478" s="281">
        <v>0</v>
      </c>
      <c r="E478" s="209">
        <f>VLOOKUP($B478,Valores!$A$2:$G$300,6,FALSE)*VLOOKUP(VLOOKUP($B478,Indices_Poder!$B$5:$E$250,3,FALSE),Indices_Poder!$G$6:$N$28,4,FALSE)</f>
        <v>151.61455081445314</v>
      </c>
      <c r="F478" s="289">
        <f>$E478*VLOOKUP(F$471,Regional!$A$2:$B$7,2,FALSE)</f>
        <v>153.50973269963379</v>
      </c>
      <c r="G478" s="289">
        <f>$E478*VLOOKUP(G$471,Regional!$A$2:$B$7,2,FALSE)</f>
        <v>147.53611939754435</v>
      </c>
      <c r="H478" s="289">
        <f>$E478*VLOOKUP(H$471,Regional!$A$2:$B$7,2,FALSE)</f>
        <v>155.70814368644335</v>
      </c>
      <c r="I478" s="289">
        <f>$E478*VLOOKUP(I$471,Regional!$A$2:$B$7,2,FALSE)</f>
        <v>152.49391520917698</v>
      </c>
      <c r="J478" s="290">
        <f>$E478*VLOOKUP(J$471,Regional!$A$2:$B$7,2,FALSE)</f>
        <v>153.82812325634416</v>
      </c>
      <c r="K478" s="97">
        <f t="shared" si="449"/>
        <v>0</v>
      </c>
      <c r="L478" s="63">
        <f t="shared" si="450"/>
        <v>0</v>
      </c>
      <c r="M478" s="63">
        <f t="shared" si="451"/>
        <v>0</v>
      </c>
      <c r="N478" s="63">
        <f t="shared" si="452"/>
        <v>0</v>
      </c>
      <c r="O478" s="63">
        <f t="shared" si="453"/>
        <v>0</v>
      </c>
      <c r="P478" s="64">
        <f t="shared" si="454"/>
        <v>0</v>
      </c>
      <c r="Q478" s="330">
        <f>VLOOKUP(B478,Valores!$A$2:$O$300,14,FALSE)</f>
        <v>2.5000000000000001E-2</v>
      </c>
      <c r="R478" s="330" t="str">
        <f>VLOOKUP(B478,Valores!$A$2:$O$300,15,FALSE)</f>
        <v>COM</v>
      </c>
      <c r="S478" s="322">
        <f t="shared" si="455"/>
        <v>0</v>
      </c>
      <c r="T478" s="322">
        <f t="shared" si="435"/>
        <v>0</v>
      </c>
      <c r="U478" s="322">
        <f t="shared" si="436"/>
        <v>0</v>
      </c>
      <c r="V478" s="322">
        <f t="shared" si="437"/>
        <v>0</v>
      </c>
      <c r="W478" s="322">
        <f t="shared" si="438"/>
        <v>0</v>
      </c>
      <c r="Y478" s="3">
        <f t="shared" si="439"/>
        <v>0</v>
      </c>
      <c r="Z478" s="323">
        <f t="shared" si="440"/>
        <v>0</v>
      </c>
      <c r="AB478" s="3">
        <f t="shared" si="441"/>
        <v>0</v>
      </c>
      <c r="AC478" s="323">
        <f t="shared" si="442"/>
        <v>0</v>
      </c>
      <c r="AE478" s="3">
        <f t="shared" si="443"/>
        <v>0</v>
      </c>
      <c r="AF478" s="323">
        <f t="shared" si="444"/>
        <v>0</v>
      </c>
      <c r="AH478" s="3">
        <f t="shared" si="445"/>
        <v>0</v>
      </c>
      <c r="AI478" s="323">
        <f t="shared" si="446"/>
        <v>0</v>
      </c>
      <c r="AK478" s="3">
        <f t="shared" si="447"/>
        <v>0</v>
      </c>
      <c r="AL478" s="323">
        <f t="shared" si="448"/>
        <v>0</v>
      </c>
    </row>
    <row r="479" spans="1:38" x14ac:dyDescent="0.2">
      <c r="A479" s="61">
        <v>8</v>
      </c>
      <c r="B479" s="28" t="s">
        <v>394</v>
      </c>
      <c r="C479" s="28" t="str">
        <f>VLOOKUP(B479,Valores!$A$2:$F$223,5,FALSE)</f>
        <v>kg</v>
      </c>
      <c r="D479" s="281">
        <v>0</v>
      </c>
      <c r="E479" s="209">
        <f>VLOOKUP($B479,Valores!$A$2:$G$300,6,FALSE)*VLOOKUP(VLOOKUP($B479,Indices_Poder!$B$5:$E$250,3,FALSE),Indices_Poder!$G$6:$N$28,4,FALSE)</f>
        <v>46.114880431832724</v>
      </c>
      <c r="F479" s="289">
        <f>$E479*VLOOKUP(F$471,Regional!$A$2:$B$7,2,FALSE)</f>
        <v>46.691316437230633</v>
      </c>
      <c r="G479" s="289">
        <f>$E479*VLOOKUP(G$471,Regional!$A$2:$B$7,2,FALSE)</f>
        <v>44.87439014821642</v>
      </c>
      <c r="H479" s="289">
        <f>$E479*VLOOKUP(H$471,Regional!$A$2:$B$7,2,FALSE)</f>
        <v>47.359982203492201</v>
      </c>
      <c r="I479" s="289">
        <f>$E479*VLOOKUP(I$471,Regional!$A$2:$B$7,2,FALSE)</f>
        <v>46.382346738337354</v>
      </c>
      <c r="J479" s="290">
        <f>$E479*VLOOKUP(J$471,Regional!$A$2:$B$7,2,FALSE)</f>
        <v>46.788157686137481</v>
      </c>
      <c r="K479" s="97">
        <f>D479*E479</f>
        <v>0</v>
      </c>
      <c r="L479" s="63">
        <f t="shared" si="450"/>
        <v>0</v>
      </c>
      <c r="M479" s="63">
        <f t="shared" si="451"/>
        <v>0</v>
      </c>
      <c r="N479" s="63">
        <f t="shared" si="452"/>
        <v>0</v>
      </c>
      <c r="O479" s="63">
        <f t="shared" si="453"/>
        <v>0</v>
      </c>
      <c r="P479" s="64">
        <f t="shared" si="454"/>
        <v>0</v>
      </c>
      <c r="Q479" s="330">
        <f>VLOOKUP(B479,Valores!$A$2:$O$300,14,FALSE)</f>
        <v>3.1300000000000001E-2</v>
      </c>
      <c r="R479" s="330" t="str">
        <f>VLOOKUP(B479,Valores!$A$2:$O$300,15,FALSE)</f>
        <v>UAR</v>
      </c>
      <c r="S479" s="322">
        <f t="shared" si="455"/>
        <v>0</v>
      </c>
      <c r="T479" s="322">
        <f t="shared" si="435"/>
        <v>0</v>
      </c>
      <c r="U479" s="322">
        <f t="shared" si="436"/>
        <v>0</v>
      </c>
      <c r="V479" s="322">
        <f t="shared" si="437"/>
        <v>0</v>
      </c>
      <c r="W479" s="322">
        <f t="shared" si="438"/>
        <v>0</v>
      </c>
      <c r="Y479" s="3">
        <f t="shared" si="439"/>
        <v>0</v>
      </c>
      <c r="Z479" s="323">
        <f t="shared" si="440"/>
        <v>0</v>
      </c>
      <c r="AB479" s="3">
        <f t="shared" si="441"/>
        <v>0</v>
      </c>
      <c r="AC479" s="323">
        <f t="shared" si="442"/>
        <v>0</v>
      </c>
      <c r="AE479" s="3">
        <f t="shared" si="443"/>
        <v>0</v>
      </c>
      <c r="AF479" s="323">
        <f t="shared" si="444"/>
        <v>0</v>
      </c>
      <c r="AH479" s="3">
        <f t="shared" si="445"/>
        <v>0</v>
      </c>
      <c r="AI479" s="323">
        <f t="shared" si="446"/>
        <v>0</v>
      </c>
      <c r="AK479" s="3">
        <f t="shared" si="447"/>
        <v>0</v>
      </c>
      <c r="AL479" s="323">
        <f t="shared" si="448"/>
        <v>0</v>
      </c>
    </row>
    <row r="480" spans="1:38" x14ac:dyDescent="0.2">
      <c r="A480" s="61">
        <v>9</v>
      </c>
      <c r="B480" s="28" t="s">
        <v>395</v>
      </c>
      <c r="C480" s="28" t="str">
        <f>VLOOKUP(B480,Valores!$A$2:$F$223,5,FALSE)</f>
        <v>kg</v>
      </c>
      <c r="D480" s="281">
        <v>0</v>
      </c>
      <c r="E480" s="209">
        <f>VLOOKUP($B480,Valores!$A$2:$G$300,6,FALSE)*VLOOKUP(VLOOKUP($B480,Indices_Poder!$B$5:$E$250,3,FALSE),Indices_Poder!$G$6:$N$28,4,FALSE)</f>
        <v>46.114880431832724</v>
      </c>
      <c r="F480" s="289">
        <f>$E480*VLOOKUP(F$471,Regional!$A$2:$B$7,2,FALSE)</f>
        <v>46.691316437230633</v>
      </c>
      <c r="G480" s="289">
        <f>$E480*VLOOKUP(G$471,Regional!$A$2:$B$7,2,FALSE)</f>
        <v>44.87439014821642</v>
      </c>
      <c r="H480" s="289">
        <f>$E480*VLOOKUP(H$471,Regional!$A$2:$B$7,2,FALSE)</f>
        <v>47.359982203492201</v>
      </c>
      <c r="I480" s="289">
        <f>$E480*VLOOKUP(I$471,Regional!$A$2:$B$7,2,FALSE)</f>
        <v>46.382346738337354</v>
      </c>
      <c r="J480" s="290">
        <f>$E480*VLOOKUP(J$471,Regional!$A$2:$B$7,2,FALSE)</f>
        <v>46.788157686137481</v>
      </c>
      <c r="K480" s="97">
        <f t="shared" si="449"/>
        <v>0</v>
      </c>
      <c r="L480" s="63">
        <f t="shared" si="450"/>
        <v>0</v>
      </c>
      <c r="M480" s="63">
        <f t="shared" si="451"/>
        <v>0</v>
      </c>
      <c r="N480" s="63">
        <f t="shared" si="452"/>
        <v>0</v>
      </c>
      <c r="O480" s="63">
        <f t="shared" si="453"/>
        <v>0</v>
      </c>
      <c r="P480" s="64">
        <f t="shared" si="454"/>
        <v>0</v>
      </c>
      <c r="Q480" s="330">
        <f>VLOOKUP(B480,Valores!$A$2:$O$300,14,FALSE)</f>
        <v>3.1300000000000001E-2</v>
      </c>
      <c r="R480" s="330" t="str">
        <f>VLOOKUP(B480,Valores!$A$2:$O$300,15,FALSE)</f>
        <v>UAR</v>
      </c>
      <c r="S480" s="322">
        <f t="shared" si="455"/>
        <v>0</v>
      </c>
      <c r="T480" s="322">
        <f t="shared" si="435"/>
        <v>0</v>
      </c>
      <c r="U480" s="322">
        <f t="shared" si="436"/>
        <v>0</v>
      </c>
      <c r="V480" s="322">
        <f t="shared" si="437"/>
        <v>0</v>
      </c>
      <c r="W480" s="322">
        <f t="shared" si="438"/>
        <v>0</v>
      </c>
      <c r="Y480" s="3">
        <f t="shared" si="439"/>
        <v>0</v>
      </c>
      <c r="Z480" s="323">
        <f t="shared" si="440"/>
        <v>0</v>
      </c>
      <c r="AB480" s="3">
        <f t="shared" si="441"/>
        <v>0</v>
      </c>
      <c r="AC480" s="323">
        <f t="shared" si="442"/>
        <v>0</v>
      </c>
      <c r="AE480" s="3">
        <f t="shared" si="443"/>
        <v>0</v>
      </c>
      <c r="AF480" s="323">
        <f t="shared" si="444"/>
        <v>0</v>
      </c>
      <c r="AH480" s="3">
        <f t="shared" si="445"/>
        <v>0</v>
      </c>
      <c r="AI480" s="323">
        <f t="shared" si="446"/>
        <v>0</v>
      </c>
      <c r="AK480" s="3">
        <f t="shared" si="447"/>
        <v>0</v>
      </c>
      <c r="AL480" s="323">
        <f t="shared" si="448"/>
        <v>0</v>
      </c>
    </row>
    <row r="481" spans="1:38" x14ac:dyDescent="0.2">
      <c r="A481" s="61">
        <v>10</v>
      </c>
      <c r="B481" s="28" t="s">
        <v>415</v>
      </c>
      <c r="C481" s="28" t="str">
        <f>VLOOKUP(B481,Valores!$A$2:$F$223,5,FALSE)</f>
        <v>m³</v>
      </c>
      <c r="D481" s="281">
        <v>38.4</v>
      </c>
      <c r="E481" s="209">
        <f>VLOOKUP($B481,Valores!$A$2:$G$300,6,FALSE)*VLOOKUP(VLOOKUP($B481,Indices_Poder!$B$5:$E$250,3,FALSE),Indices_Poder!$G$6:$N$28,4,FALSE)</f>
        <v>3532.8480140991414</v>
      </c>
      <c r="F481" s="289">
        <f>$E481*VLOOKUP(F$471,Regional!$A$2:$B$7,2,FALSE)</f>
        <v>3577.0086142753808</v>
      </c>
      <c r="G481" s="289">
        <f>$E481*VLOOKUP(G$471,Regional!$A$2:$B$7,2,FALSE)</f>
        <v>3437.8144025198744</v>
      </c>
      <c r="H481" s="289">
        <f>$E481*VLOOKUP(H$471,Regional!$A$2:$B$7,2,FALSE)</f>
        <v>3628.2349104798182</v>
      </c>
      <c r="I481" s="289">
        <f>$E481*VLOOKUP(I$471,Regional!$A$2:$B$7,2,FALSE)</f>
        <v>3553.3385325809168</v>
      </c>
      <c r="J481" s="290">
        <f>$E481*VLOOKUP(J$471,Regional!$A$2:$B$7,2,FALSE)</f>
        <v>3584.4275951049885</v>
      </c>
      <c r="K481" s="97">
        <f t="shared" si="449"/>
        <v>135661.36374140703</v>
      </c>
      <c r="L481" s="63">
        <f t="shared" si="450"/>
        <v>137357.1307881746</v>
      </c>
      <c r="M481" s="63">
        <f t="shared" si="451"/>
        <v>132012.07305676318</v>
      </c>
      <c r="N481" s="63">
        <f t="shared" si="452"/>
        <v>139324.22056242501</v>
      </c>
      <c r="O481" s="63">
        <f t="shared" si="453"/>
        <v>136448.19965110719</v>
      </c>
      <c r="P481" s="64">
        <f t="shared" si="454"/>
        <v>137642.01965203157</v>
      </c>
      <c r="Q481" s="330">
        <f>VLOOKUP(B481,Valores!$A$2:$O$300,14,FALSE)</f>
        <v>3.1300000000000001E-2</v>
      </c>
      <c r="R481" s="330" t="str">
        <f>VLOOKUP(B481,Valores!$A$2:$O$300,15,FALSE)</f>
        <v>COM</v>
      </c>
      <c r="S481" s="322">
        <f t="shared" si="455"/>
        <v>0</v>
      </c>
      <c r="T481" s="322">
        <f t="shared" si="435"/>
        <v>0</v>
      </c>
      <c r="U481" s="322">
        <f t="shared" si="436"/>
        <v>0</v>
      </c>
      <c r="V481" s="322">
        <f t="shared" si="437"/>
        <v>0</v>
      </c>
      <c r="W481" s="322">
        <f t="shared" si="438"/>
        <v>0</v>
      </c>
      <c r="Y481" s="3">
        <f t="shared" si="439"/>
        <v>137357.1307881746</v>
      </c>
      <c r="Z481" s="323">
        <f t="shared" si="440"/>
        <v>4299.2781936698657</v>
      </c>
      <c r="AB481" s="3">
        <f t="shared" si="441"/>
        <v>132012.07305676318</v>
      </c>
      <c r="AC481" s="323">
        <f t="shared" si="442"/>
        <v>4131.9778866766883</v>
      </c>
      <c r="AE481" s="3">
        <f t="shared" si="443"/>
        <v>139324.22056242501</v>
      </c>
      <c r="AF481" s="323">
        <f t="shared" si="444"/>
        <v>4360.8481036039029</v>
      </c>
      <c r="AH481" s="3">
        <f t="shared" si="445"/>
        <v>136448.19965110719</v>
      </c>
      <c r="AI481" s="323">
        <f t="shared" si="446"/>
        <v>4270.8286490796554</v>
      </c>
      <c r="AK481" s="3">
        <f t="shared" si="447"/>
        <v>137642.01965203157</v>
      </c>
      <c r="AL481" s="323">
        <f t="shared" si="448"/>
        <v>4308.1952151085879</v>
      </c>
    </row>
    <row r="482" spans="1:38" x14ac:dyDescent="0.2">
      <c r="A482" s="61">
        <v>11</v>
      </c>
      <c r="B482" s="28" t="s">
        <v>387</v>
      </c>
      <c r="C482" s="28" t="str">
        <f>VLOOKUP(B482,Valores!$A$2:$F$223,5,FALSE)</f>
        <v>m³</v>
      </c>
      <c r="D482" s="280">
        <v>38.51</v>
      </c>
      <c r="E482" s="209">
        <f>VLOOKUP($B482,Valores!$A$2:$G$300,6,FALSE)*VLOOKUP(VLOOKUP($B482,Indices_Poder!$B$5:$E$250,3,FALSE),Indices_Poder!$G$6:$N$28,4,FALSE)</f>
        <v>3532.8480140991414</v>
      </c>
      <c r="F482" s="289">
        <f>$E482*VLOOKUP(F$471,Regional!$A$2:$B$7,2,FALSE)</f>
        <v>3577.0086142753808</v>
      </c>
      <c r="G482" s="289">
        <f>$E482*VLOOKUP(G$471,Regional!$A$2:$B$7,2,FALSE)</f>
        <v>3437.8144025198744</v>
      </c>
      <c r="H482" s="289">
        <f>$E482*VLOOKUP(H$471,Regional!$A$2:$B$7,2,FALSE)</f>
        <v>3628.2349104798182</v>
      </c>
      <c r="I482" s="289">
        <f>$E482*VLOOKUP(I$471,Regional!$A$2:$B$7,2,FALSE)</f>
        <v>3553.3385325809168</v>
      </c>
      <c r="J482" s="290">
        <f>$E482*VLOOKUP(J$471,Regional!$A$2:$B$7,2,FALSE)</f>
        <v>3584.4275951049885</v>
      </c>
      <c r="K482" s="97">
        <f t="shared" si="449"/>
        <v>136049.97702295793</v>
      </c>
      <c r="L482" s="63">
        <f t="shared" si="450"/>
        <v>137750.60173574492</v>
      </c>
      <c r="M482" s="63">
        <f t="shared" si="451"/>
        <v>132390.23264104035</v>
      </c>
      <c r="N482" s="63">
        <f t="shared" si="452"/>
        <v>139723.3264025778</v>
      </c>
      <c r="O482" s="63">
        <f t="shared" si="453"/>
        <v>136839.06688969111</v>
      </c>
      <c r="P482" s="64">
        <f t="shared" si="454"/>
        <v>138036.30668749311</v>
      </c>
      <c r="Q482" s="330">
        <f>VLOOKUP(B482,Valores!$A$2:$O$300,14,FALSE)</f>
        <v>3.1300000000000001E-2</v>
      </c>
      <c r="R482" s="330" t="str">
        <f>VLOOKUP(B482,Valores!$A$2:$O$300,15,FALSE)</f>
        <v>COM</v>
      </c>
      <c r="S482" s="322">
        <f t="shared" si="455"/>
        <v>0</v>
      </c>
      <c r="T482" s="322">
        <f t="shared" si="435"/>
        <v>0</v>
      </c>
      <c r="U482" s="322">
        <f t="shared" si="436"/>
        <v>0</v>
      </c>
      <c r="V482" s="322">
        <f t="shared" si="437"/>
        <v>0</v>
      </c>
      <c r="W482" s="322">
        <f t="shared" si="438"/>
        <v>0</v>
      </c>
      <c r="Y482" s="3">
        <f t="shared" si="439"/>
        <v>137750.60173574492</v>
      </c>
      <c r="Z482" s="323">
        <f t="shared" si="440"/>
        <v>4311.5938343288162</v>
      </c>
      <c r="AB482" s="3">
        <f t="shared" si="441"/>
        <v>132390.23264104035</v>
      </c>
      <c r="AC482" s="323">
        <f t="shared" si="442"/>
        <v>4143.8142816645632</v>
      </c>
      <c r="AE482" s="3">
        <f t="shared" si="443"/>
        <v>139723.3264025778</v>
      </c>
      <c r="AF482" s="323">
        <f t="shared" si="444"/>
        <v>4373.3401164006855</v>
      </c>
      <c r="AH482" s="3">
        <f t="shared" si="445"/>
        <v>136839.06688969111</v>
      </c>
      <c r="AI482" s="323">
        <f t="shared" si="446"/>
        <v>4283.062793647332</v>
      </c>
      <c r="AK482" s="3">
        <f t="shared" si="447"/>
        <v>138036.30668749311</v>
      </c>
      <c r="AL482" s="323">
        <f t="shared" si="448"/>
        <v>4320.5363993185347</v>
      </c>
    </row>
    <row r="483" spans="1:38" x14ac:dyDescent="0.2">
      <c r="A483" s="61">
        <v>12</v>
      </c>
      <c r="B483" s="28" t="s">
        <v>409</v>
      </c>
      <c r="C483" s="28" t="str">
        <f>VLOOKUP(B483,Valores!$A$2:$F$223,5,FALSE)</f>
        <v>m³</v>
      </c>
      <c r="D483" s="281">
        <v>0</v>
      </c>
      <c r="E483" s="209">
        <f>VLOOKUP($B483,Valores!$A$2:$G$300,6,FALSE)*VLOOKUP(VLOOKUP($B483,Indices_Poder!$B$5:$E$250,3,FALSE),Indices_Poder!$G$6:$N$28,4,FALSE)</f>
        <v>3532.8480140991414</v>
      </c>
      <c r="F483" s="289">
        <f>$E483*VLOOKUP(F$471,Regional!$A$2:$B$7,2,FALSE)</f>
        <v>3577.0086142753808</v>
      </c>
      <c r="G483" s="289">
        <f>$E483*VLOOKUP(G$471,Regional!$A$2:$B$7,2,FALSE)</f>
        <v>3437.8144025198744</v>
      </c>
      <c r="H483" s="289">
        <f>$E483*VLOOKUP(H$471,Regional!$A$2:$B$7,2,FALSE)</f>
        <v>3628.2349104798182</v>
      </c>
      <c r="I483" s="289">
        <f>$E483*VLOOKUP(I$471,Regional!$A$2:$B$7,2,FALSE)</f>
        <v>3553.3385325809168</v>
      </c>
      <c r="J483" s="290">
        <f>$E483*VLOOKUP(J$471,Regional!$A$2:$B$7,2,FALSE)</f>
        <v>3584.4275951049885</v>
      </c>
      <c r="K483" s="97">
        <f t="shared" si="449"/>
        <v>0</v>
      </c>
      <c r="L483" s="63">
        <f t="shared" si="450"/>
        <v>0</v>
      </c>
      <c r="M483" s="63">
        <f t="shared" si="451"/>
        <v>0</v>
      </c>
      <c r="N483" s="63">
        <f t="shared" si="452"/>
        <v>0</v>
      </c>
      <c r="O483" s="63">
        <f t="shared" si="453"/>
        <v>0</v>
      </c>
      <c r="P483" s="64">
        <f t="shared" si="454"/>
        <v>0</v>
      </c>
      <c r="Q483" s="330">
        <f>VLOOKUP(B483,Valores!$A$2:$O$300,14,FALSE)</f>
        <v>3.1300000000000001E-2</v>
      </c>
      <c r="R483" s="330" t="str">
        <f>VLOOKUP(B483,Valores!$A$2:$O$300,15,FALSE)</f>
        <v>COM</v>
      </c>
      <c r="S483" s="322">
        <f t="shared" si="455"/>
        <v>0</v>
      </c>
      <c r="T483" s="322">
        <f t="shared" si="435"/>
        <v>0</v>
      </c>
      <c r="U483" s="322">
        <f t="shared" si="436"/>
        <v>0</v>
      </c>
      <c r="V483" s="322">
        <f t="shared" si="437"/>
        <v>0</v>
      </c>
      <c r="W483" s="322">
        <f t="shared" si="438"/>
        <v>0</v>
      </c>
      <c r="Y483" s="3">
        <f t="shared" si="439"/>
        <v>0</v>
      </c>
      <c r="Z483" s="323">
        <f t="shared" si="440"/>
        <v>0</v>
      </c>
      <c r="AB483" s="3">
        <f t="shared" si="441"/>
        <v>0</v>
      </c>
      <c r="AC483" s="323">
        <f t="shared" si="442"/>
        <v>0</v>
      </c>
      <c r="AE483" s="3">
        <f t="shared" si="443"/>
        <v>0</v>
      </c>
      <c r="AF483" s="323">
        <f t="shared" si="444"/>
        <v>0</v>
      </c>
      <c r="AH483" s="3">
        <f t="shared" si="445"/>
        <v>0</v>
      </c>
      <c r="AI483" s="323">
        <f t="shared" si="446"/>
        <v>0</v>
      </c>
      <c r="AK483" s="3">
        <f t="shared" si="447"/>
        <v>0</v>
      </c>
      <c r="AL483" s="323">
        <f t="shared" si="448"/>
        <v>0</v>
      </c>
    </row>
    <row r="484" spans="1:38" x14ac:dyDescent="0.2">
      <c r="A484" s="61">
        <v>13</v>
      </c>
      <c r="B484" s="28" t="s">
        <v>411</v>
      </c>
      <c r="C484" s="28" t="str">
        <f>VLOOKUP(B484,Valores!$A$2:$F$223,5,FALSE)</f>
        <v>m³</v>
      </c>
      <c r="D484" s="281">
        <v>0</v>
      </c>
      <c r="E484" s="209">
        <f>VLOOKUP($B484,Valores!$A$2:$G$300,6,FALSE)*VLOOKUP(VLOOKUP($B484,Indices_Poder!$B$5:$E$250,3,FALSE),Indices_Poder!$G$6:$N$28,4,FALSE)</f>
        <v>3532.8480140991414</v>
      </c>
      <c r="F484" s="289">
        <f>$E484*VLOOKUP(F$471,Regional!$A$2:$B$7,2,FALSE)</f>
        <v>3577.0086142753808</v>
      </c>
      <c r="G484" s="289">
        <f>$E484*VLOOKUP(G$471,Regional!$A$2:$B$7,2,FALSE)</f>
        <v>3437.8144025198744</v>
      </c>
      <c r="H484" s="289">
        <f>$E484*VLOOKUP(H$471,Regional!$A$2:$B$7,2,FALSE)</f>
        <v>3628.2349104798182</v>
      </c>
      <c r="I484" s="289">
        <f>$E484*VLOOKUP(I$471,Regional!$A$2:$B$7,2,FALSE)</f>
        <v>3553.3385325809168</v>
      </c>
      <c r="J484" s="290">
        <f>$E484*VLOOKUP(J$471,Regional!$A$2:$B$7,2,FALSE)</f>
        <v>3584.4275951049885</v>
      </c>
      <c r="K484" s="97">
        <f t="shared" si="449"/>
        <v>0</v>
      </c>
      <c r="L484" s="63">
        <f t="shared" si="450"/>
        <v>0</v>
      </c>
      <c r="M484" s="63">
        <f t="shared" si="451"/>
        <v>0</v>
      </c>
      <c r="N484" s="63">
        <f t="shared" si="452"/>
        <v>0</v>
      </c>
      <c r="O484" s="63">
        <f t="shared" si="453"/>
        <v>0</v>
      </c>
      <c r="P484" s="64">
        <f t="shared" si="454"/>
        <v>0</v>
      </c>
      <c r="Q484" s="330">
        <f>VLOOKUP(B484,Valores!$A$2:$O$300,14,FALSE)</f>
        <v>3.1300000000000001E-2</v>
      </c>
      <c r="R484" s="330" t="str">
        <f>VLOOKUP(B484,Valores!$A$2:$O$300,15,FALSE)</f>
        <v>COM</v>
      </c>
      <c r="S484" s="322">
        <f t="shared" si="455"/>
        <v>0</v>
      </c>
      <c r="T484" s="322">
        <f t="shared" si="435"/>
        <v>0</v>
      </c>
      <c r="U484" s="322">
        <f t="shared" si="436"/>
        <v>0</v>
      </c>
      <c r="V484" s="322">
        <f t="shared" si="437"/>
        <v>0</v>
      </c>
      <c r="W484" s="322">
        <f t="shared" si="438"/>
        <v>0</v>
      </c>
      <c r="Y484" s="3">
        <f t="shared" si="439"/>
        <v>0</v>
      </c>
      <c r="Z484" s="323">
        <f t="shared" si="440"/>
        <v>0</v>
      </c>
      <c r="AB484" s="3">
        <f t="shared" si="441"/>
        <v>0</v>
      </c>
      <c r="AC484" s="323">
        <f t="shared" si="442"/>
        <v>0</v>
      </c>
      <c r="AE484" s="3">
        <f t="shared" si="443"/>
        <v>0</v>
      </c>
      <c r="AF484" s="323">
        <f t="shared" si="444"/>
        <v>0</v>
      </c>
      <c r="AH484" s="3">
        <f t="shared" si="445"/>
        <v>0</v>
      </c>
      <c r="AI484" s="323">
        <f t="shared" si="446"/>
        <v>0</v>
      </c>
      <c r="AK484" s="3">
        <f t="shared" si="447"/>
        <v>0</v>
      </c>
      <c r="AL484" s="323">
        <f t="shared" si="448"/>
        <v>0</v>
      </c>
    </row>
    <row r="485" spans="1:38" x14ac:dyDescent="0.2">
      <c r="A485" s="61">
        <v>14</v>
      </c>
      <c r="B485" s="28" t="s">
        <v>391</v>
      </c>
      <c r="C485" s="28" t="str">
        <f>VLOOKUP(B485,Valores!$A$2:$F$223,5,FALSE)</f>
        <v>m³</v>
      </c>
      <c r="D485" s="283">
        <v>60</v>
      </c>
      <c r="E485" s="209">
        <f>VLOOKUP($B485,Valores!$A$2:$G$300,6,FALSE)*VLOOKUP(VLOOKUP($B485,Indices_Poder!$B$5:$E$250,3,FALSE),Indices_Poder!$G$6:$N$28,4,FALSE)</f>
        <v>3532.8480140991414</v>
      </c>
      <c r="F485" s="289">
        <f>$E485*VLOOKUP(F$471,Regional!$A$2:$B$7,2,FALSE)</f>
        <v>3577.0086142753808</v>
      </c>
      <c r="G485" s="289">
        <f>$E485*VLOOKUP(G$471,Regional!$A$2:$B$7,2,FALSE)</f>
        <v>3437.8144025198744</v>
      </c>
      <c r="H485" s="289">
        <f>$E485*VLOOKUP(H$471,Regional!$A$2:$B$7,2,FALSE)</f>
        <v>3628.2349104798182</v>
      </c>
      <c r="I485" s="289">
        <f>$E485*VLOOKUP(I$471,Regional!$A$2:$B$7,2,FALSE)</f>
        <v>3553.3385325809168</v>
      </c>
      <c r="J485" s="290">
        <f>$E485*VLOOKUP(J$471,Regional!$A$2:$B$7,2,FALSE)</f>
        <v>3584.4275951049885</v>
      </c>
      <c r="K485" s="98">
        <f t="shared" si="449"/>
        <v>211970.88084594847</v>
      </c>
      <c r="L485" s="67">
        <f t="shared" si="450"/>
        <v>214620.51685652285</v>
      </c>
      <c r="M485" s="67">
        <f t="shared" si="451"/>
        <v>206268.86415119248</v>
      </c>
      <c r="N485" s="67">
        <f t="shared" si="452"/>
        <v>217694.09462878908</v>
      </c>
      <c r="O485" s="67">
        <f t="shared" si="453"/>
        <v>213200.31195485502</v>
      </c>
      <c r="P485" s="68">
        <f t="shared" si="454"/>
        <v>215065.65570629932</v>
      </c>
      <c r="Q485" s="330">
        <f>VLOOKUP(B485,Valores!$A$2:$O$300,14,FALSE)</f>
        <v>3.1300000000000001E-2</v>
      </c>
      <c r="R485" s="330" t="str">
        <f>VLOOKUP(B485,Valores!$A$2:$O$300,15,FALSE)</f>
        <v>COM</v>
      </c>
      <c r="S485" s="322">
        <f t="shared" si="455"/>
        <v>0</v>
      </c>
      <c r="T485" s="322">
        <f t="shared" si="435"/>
        <v>0</v>
      </c>
      <c r="U485" s="322">
        <f t="shared" si="436"/>
        <v>0</v>
      </c>
      <c r="V485" s="322">
        <f t="shared" si="437"/>
        <v>0</v>
      </c>
      <c r="W485" s="322">
        <f t="shared" si="438"/>
        <v>0</v>
      </c>
      <c r="Y485" s="3">
        <f t="shared" si="439"/>
        <v>214620.51685652285</v>
      </c>
      <c r="Z485" s="323">
        <f t="shared" si="440"/>
        <v>6717.6221776091652</v>
      </c>
      <c r="AB485" s="3">
        <f t="shared" si="441"/>
        <v>206268.86415119248</v>
      </c>
      <c r="AC485" s="323">
        <f t="shared" si="442"/>
        <v>6456.2154479323253</v>
      </c>
      <c r="AE485" s="3">
        <f t="shared" si="443"/>
        <v>217694.09462878908</v>
      </c>
      <c r="AF485" s="323">
        <f t="shared" si="444"/>
        <v>6813.8251618810982</v>
      </c>
      <c r="AH485" s="3">
        <f t="shared" si="445"/>
        <v>213200.31195485502</v>
      </c>
      <c r="AI485" s="323">
        <f t="shared" si="446"/>
        <v>6673.1697641869623</v>
      </c>
      <c r="AK485" s="3">
        <f t="shared" si="447"/>
        <v>215065.65570629932</v>
      </c>
      <c r="AL485" s="323">
        <f t="shared" si="448"/>
        <v>6731.5550236071695</v>
      </c>
    </row>
    <row r="486" spans="1:38" s="41" customFormat="1" x14ac:dyDescent="0.2">
      <c r="A486" s="36"/>
      <c r="B486" s="45" t="s">
        <v>20</v>
      </c>
      <c r="C486" s="37"/>
      <c r="D486" s="129"/>
      <c r="E486" s="94"/>
      <c r="F486" s="38"/>
      <c r="G486" s="38"/>
      <c r="H486" s="38"/>
      <c r="I486" s="38"/>
      <c r="J486" s="38"/>
      <c r="K486" s="95">
        <f t="shared" ref="K486:P486" si="456">SUM(K472:K485)</f>
        <v>8143376.2860688232</v>
      </c>
      <c r="L486" s="38">
        <f t="shared" si="456"/>
        <v>8245168.489644683</v>
      </c>
      <c r="M486" s="38">
        <f t="shared" si="456"/>
        <v>7924319.4639735715</v>
      </c>
      <c r="N486" s="38">
        <f t="shared" si="456"/>
        <v>8363247.4457926815</v>
      </c>
      <c r="O486" s="38">
        <f t="shared" si="456"/>
        <v>8190607.8685280224</v>
      </c>
      <c r="P486" s="38">
        <f t="shared" si="456"/>
        <v>8262269.5798454275</v>
      </c>
      <c r="S486" s="313">
        <f>SUMIF($Q472:$Q485,"&lt;&gt;Rateio",Z472:Z485)</f>
        <v>390029.73099002207</v>
      </c>
      <c r="T486" s="313">
        <f>SUMIF($Q472:$Q485,"&lt;&gt;Rateio",AC472:AC485)</f>
        <v>374852.2777544597</v>
      </c>
      <c r="U486" s="313">
        <f>SUMIF($Q472:$Q485,"&lt;&gt;Rateio",AF472:AF485)</f>
        <v>395615.34195234842</v>
      </c>
      <c r="V486" s="313">
        <f>SUMIF($Q472:$Q485,"&lt;&gt;Rateio",AI472:AI485)</f>
        <v>387448.79351087828</v>
      </c>
      <c r="W486" s="313">
        <f>SUMIF($Q472:$Q485,"&lt;&gt;Rateio",AL472:AL485)</f>
        <v>390838.68154318654</v>
      </c>
      <c r="Z486" s="325"/>
      <c r="AC486" s="325"/>
      <c r="AF486" s="325"/>
      <c r="AI486" s="325"/>
      <c r="AL486" s="325"/>
    </row>
    <row r="487" spans="1:38" s="41" customFormat="1" ht="12.75" hidden="1" customHeight="1" x14ac:dyDescent="0.2">
      <c r="A487" s="36"/>
      <c r="B487" s="37"/>
      <c r="C487" s="37"/>
      <c r="D487" s="129"/>
      <c r="E487" s="93" t="s">
        <v>58</v>
      </c>
      <c r="F487" s="84" t="s">
        <v>11</v>
      </c>
      <c r="G487" s="84" t="s">
        <v>12</v>
      </c>
      <c r="H487" s="84" t="s">
        <v>13</v>
      </c>
      <c r="I487" s="84" t="s">
        <v>14</v>
      </c>
      <c r="J487" s="84" t="s">
        <v>15</v>
      </c>
      <c r="K487" s="121"/>
      <c r="L487" s="38"/>
      <c r="M487" s="38"/>
      <c r="N487" s="38"/>
      <c r="O487" s="38"/>
      <c r="P487" s="38"/>
      <c r="S487" s="326"/>
      <c r="T487" s="326"/>
      <c r="U487" s="326"/>
      <c r="V487" s="326"/>
      <c r="W487" s="326"/>
      <c r="Z487" s="325"/>
      <c r="AC487" s="325"/>
      <c r="AF487" s="325"/>
      <c r="AI487" s="325"/>
      <c r="AL487" s="325"/>
    </row>
    <row r="488" spans="1:38" s="2" customFormat="1" ht="12.75" hidden="1" customHeight="1" x14ac:dyDescent="0.2">
      <c r="A488" s="11"/>
      <c r="B488" s="12" t="s">
        <v>163</v>
      </c>
      <c r="C488" s="12"/>
      <c r="D488" s="130"/>
      <c r="E488" s="99" t="e">
        <f>(SUMIF(#REF!,"Obras civis",K472:K485)+#REF!)*3.98%</f>
        <v>#REF!</v>
      </c>
      <c r="F488" s="14" t="e">
        <f>(SUMIF(#REF!,"Obras civis",L472:L485)+#REF!)*3.98%</f>
        <v>#REF!</v>
      </c>
      <c r="G488" s="14" t="e">
        <f>(SUMIF(#REF!,"Obras civis",M472:M485)+#REF!)*3.98%</f>
        <v>#REF!</v>
      </c>
      <c r="H488" s="14" t="e">
        <f>(SUMIF(#REF!,"Obras civis",N472:N485)+#REF!)*3.98%</f>
        <v>#REF!</v>
      </c>
      <c r="I488" s="14" t="e">
        <f>(SUMIF(#REF!,"Obras civis",O472:O485)+#REF!)*3.98%</f>
        <v>#REF!</v>
      </c>
      <c r="J488" s="14" t="e">
        <f>(SUMIF(#REF!,"Obras civis",P472:P485)+#REF!)*3.98%</f>
        <v>#REF!</v>
      </c>
      <c r="K488" s="99"/>
      <c r="L488" s="14"/>
      <c r="M488" s="14"/>
      <c r="N488" s="14"/>
      <c r="O488" s="14"/>
      <c r="P488" s="14"/>
      <c r="Q488" s="41"/>
      <c r="R488" s="41"/>
      <c r="S488" s="322"/>
      <c r="T488" s="322"/>
      <c r="U488" s="322"/>
      <c r="V488" s="322"/>
      <c r="W488" s="322"/>
      <c r="Z488" s="323"/>
      <c r="AC488" s="323"/>
      <c r="AF488" s="323"/>
      <c r="AI488" s="323"/>
      <c r="AL488" s="323"/>
    </row>
    <row r="489" spans="1:38" s="2" customFormat="1" ht="12.75" hidden="1" customHeight="1" x14ac:dyDescent="0.2">
      <c r="A489" s="11"/>
      <c r="B489" s="12" t="s">
        <v>22</v>
      </c>
      <c r="C489" s="31"/>
      <c r="D489" s="131"/>
      <c r="E489" s="100" t="e">
        <f>K486+#REF!+E488</f>
        <v>#REF!</v>
      </c>
      <c r="F489" s="32" t="e">
        <f>L486+#REF!+F488</f>
        <v>#REF!</v>
      </c>
      <c r="G489" s="32" t="e">
        <f>M486+#REF!+G488</f>
        <v>#REF!</v>
      </c>
      <c r="H489" s="32" t="e">
        <f>N486+#REF!+H488</f>
        <v>#REF!</v>
      </c>
      <c r="I489" s="32" t="e">
        <f>O486+#REF!+I488</f>
        <v>#REF!</v>
      </c>
      <c r="J489" s="32" t="e">
        <f>P486+#REF!+J488</f>
        <v>#REF!</v>
      </c>
      <c r="K489" s="100"/>
      <c r="L489" s="32"/>
      <c r="M489" s="32"/>
      <c r="N489" s="32"/>
      <c r="O489" s="32"/>
      <c r="P489" s="32"/>
      <c r="Q489" s="41"/>
      <c r="R489" s="41"/>
      <c r="S489" s="322"/>
      <c r="T489" s="322"/>
      <c r="U489" s="322"/>
      <c r="V489" s="322"/>
      <c r="W489" s="322"/>
      <c r="Z489" s="323"/>
      <c r="AC489" s="323"/>
      <c r="AF489" s="323"/>
      <c r="AI489" s="323"/>
      <c r="AL489" s="323"/>
    </row>
    <row r="490" spans="1:38" s="2" customFormat="1" ht="12.75" hidden="1" customHeight="1" x14ac:dyDescent="0.2">
      <c r="A490" s="11"/>
      <c r="B490" s="12" t="s">
        <v>155</v>
      </c>
      <c r="C490" s="12"/>
      <c r="D490" s="130"/>
      <c r="E490" s="99" t="e">
        <f>E489*2.7%</f>
        <v>#REF!</v>
      </c>
      <c r="F490" s="14" t="e">
        <f>F489*2.7%</f>
        <v>#REF!</v>
      </c>
      <c r="G490" s="14" t="e">
        <f t="shared" ref="G490" si="457">G489*2.7%</f>
        <v>#REF!</v>
      </c>
      <c r="H490" s="14" t="e">
        <f t="shared" ref="H490" si="458">H489*2.7%</f>
        <v>#REF!</v>
      </c>
      <c r="I490" s="14" t="e">
        <f t="shared" ref="I490" si="459">I489*2.7%</f>
        <v>#REF!</v>
      </c>
      <c r="J490" s="14" t="e">
        <f t="shared" ref="J490" si="460">J489*2.7%</f>
        <v>#REF!</v>
      </c>
      <c r="K490" s="99"/>
      <c r="L490" s="14"/>
      <c r="M490" s="14"/>
      <c r="N490" s="14"/>
      <c r="O490" s="14"/>
      <c r="P490" s="14"/>
      <c r="Q490" s="41"/>
      <c r="R490" s="41"/>
      <c r="S490" s="322"/>
      <c r="T490" s="322"/>
      <c r="U490" s="322"/>
      <c r="V490" s="322"/>
      <c r="W490" s="322"/>
      <c r="Z490" s="323"/>
      <c r="AC490" s="323"/>
      <c r="AF490" s="323"/>
      <c r="AI490" s="323"/>
      <c r="AL490" s="323"/>
    </row>
    <row r="491" spans="1:38" s="2" customFormat="1" ht="12.75" hidden="1" customHeight="1" x14ac:dyDescent="0.2">
      <c r="A491" s="11"/>
      <c r="B491" s="12" t="s">
        <v>156</v>
      </c>
      <c r="C491" s="31"/>
      <c r="D491" s="131"/>
      <c r="E491" s="100" t="e">
        <f>E489*1.4%</f>
        <v>#REF!</v>
      </c>
      <c r="F491" s="32" t="e">
        <f>F489*1.4%</f>
        <v>#REF!</v>
      </c>
      <c r="G491" s="32" t="e">
        <f t="shared" ref="G491:J491" si="461">G489*1.4%</f>
        <v>#REF!</v>
      </c>
      <c r="H491" s="32" t="e">
        <f t="shared" si="461"/>
        <v>#REF!</v>
      </c>
      <c r="I491" s="32" t="e">
        <f t="shared" si="461"/>
        <v>#REF!</v>
      </c>
      <c r="J491" s="32" t="e">
        <f t="shared" si="461"/>
        <v>#REF!</v>
      </c>
      <c r="K491" s="100"/>
      <c r="L491" s="32"/>
      <c r="M491" s="32"/>
      <c r="N491" s="32"/>
      <c r="O491" s="32"/>
      <c r="P491" s="32"/>
      <c r="Q491" s="41"/>
      <c r="R491" s="41"/>
      <c r="S491" s="322"/>
      <c r="T491" s="322"/>
      <c r="U491" s="322"/>
      <c r="V491" s="322"/>
      <c r="W491" s="322"/>
      <c r="Z491" s="323"/>
      <c r="AC491" s="323"/>
      <c r="AF491" s="323"/>
      <c r="AI491" s="323"/>
      <c r="AL491" s="323"/>
    </row>
    <row r="492" spans="1:38" s="2" customFormat="1" ht="12.75" hidden="1" customHeight="1" x14ac:dyDescent="0.2">
      <c r="A492" s="11"/>
      <c r="B492" s="12" t="s">
        <v>160</v>
      </c>
      <c r="C492" s="12"/>
      <c r="D492" s="12"/>
      <c r="E492" s="99" t="e">
        <f>E489*3.99%</f>
        <v>#REF!</v>
      </c>
      <c r="F492" s="14" t="e">
        <f>F489*3.99%</f>
        <v>#REF!</v>
      </c>
      <c r="G492" s="14" t="e">
        <f t="shared" ref="G492:J492" si="462">G489*3.99%</f>
        <v>#REF!</v>
      </c>
      <c r="H492" s="14" t="e">
        <f t="shared" si="462"/>
        <v>#REF!</v>
      </c>
      <c r="I492" s="14" t="e">
        <f t="shared" si="462"/>
        <v>#REF!</v>
      </c>
      <c r="J492" s="14" t="e">
        <f t="shared" si="462"/>
        <v>#REF!</v>
      </c>
      <c r="K492" s="99"/>
      <c r="L492" s="14"/>
      <c r="M492" s="14"/>
      <c r="N492" s="14"/>
      <c r="O492" s="14"/>
      <c r="P492" s="14"/>
      <c r="Q492" s="41"/>
      <c r="R492" s="41"/>
      <c r="S492" s="322"/>
      <c r="T492" s="322"/>
      <c r="U492" s="322"/>
      <c r="V492" s="322"/>
      <c r="W492" s="322"/>
      <c r="Z492" s="323"/>
      <c r="AC492" s="323"/>
      <c r="AF492" s="323"/>
      <c r="AI492" s="323"/>
      <c r="AL492" s="323"/>
    </row>
    <row r="493" spans="1:38" s="2" customFormat="1" ht="12.75" hidden="1" customHeight="1" x14ac:dyDescent="0.2">
      <c r="A493" s="11"/>
      <c r="B493" s="33" t="s">
        <v>157</v>
      </c>
      <c r="C493" s="33"/>
      <c r="D493" s="132"/>
      <c r="E493" s="101" t="e">
        <f>E489*2.7%</f>
        <v>#REF!</v>
      </c>
      <c r="F493" s="34" t="e">
        <f>F489*2.7%</f>
        <v>#REF!</v>
      </c>
      <c r="G493" s="34" t="e">
        <f t="shared" ref="G493:J493" si="463">G489*2.7%</f>
        <v>#REF!</v>
      </c>
      <c r="H493" s="34" t="e">
        <f t="shared" si="463"/>
        <v>#REF!</v>
      </c>
      <c r="I493" s="34" t="e">
        <f t="shared" si="463"/>
        <v>#REF!</v>
      </c>
      <c r="J493" s="34" t="e">
        <f t="shared" si="463"/>
        <v>#REF!</v>
      </c>
      <c r="K493" s="101"/>
      <c r="L493" s="34"/>
      <c r="M493" s="34"/>
      <c r="N493" s="34"/>
      <c r="O493" s="34"/>
      <c r="P493" s="34"/>
      <c r="Q493" s="41"/>
      <c r="R493" s="41"/>
      <c r="S493" s="322"/>
      <c r="T493" s="322"/>
      <c r="U493" s="322"/>
      <c r="V493" s="322"/>
      <c r="W493" s="322"/>
      <c r="Z493" s="323"/>
      <c r="AC493" s="323"/>
      <c r="AF493" s="323"/>
      <c r="AI493" s="323"/>
      <c r="AL493" s="323"/>
    </row>
    <row r="494" spans="1:38" s="2" customFormat="1" ht="12.75" hidden="1" customHeight="1" x14ac:dyDescent="0.2">
      <c r="A494" s="11"/>
      <c r="B494" s="12" t="s">
        <v>23</v>
      </c>
      <c r="C494" s="12"/>
      <c r="D494" s="130"/>
      <c r="E494" s="101" t="e">
        <f>E489+E490+E491+E492+E493</f>
        <v>#REF!</v>
      </c>
      <c r="F494" s="14" t="e">
        <f>F489+F490+F491+F492+F493</f>
        <v>#REF!</v>
      </c>
      <c r="G494" s="14" t="e">
        <f t="shared" ref="G494:J494" si="464">G489+G490+G491+G492+G493</f>
        <v>#REF!</v>
      </c>
      <c r="H494" s="14" t="e">
        <f t="shared" si="464"/>
        <v>#REF!</v>
      </c>
      <c r="I494" s="14" t="e">
        <f t="shared" si="464"/>
        <v>#REF!</v>
      </c>
      <c r="J494" s="14" t="e">
        <f t="shared" si="464"/>
        <v>#REF!</v>
      </c>
      <c r="K494" s="99"/>
      <c r="L494" s="14"/>
      <c r="M494" s="14"/>
      <c r="N494" s="14"/>
      <c r="O494" s="14"/>
      <c r="P494" s="14"/>
      <c r="Q494" s="41"/>
      <c r="R494" s="41"/>
      <c r="S494" s="322"/>
      <c r="T494" s="322"/>
      <c r="U494" s="322"/>
      <c r="V494" s="322"/>
      <c r="W494" s="322"/>
      <c r="Z494" s="323"/>
      <c r="AC494" s="323"/>
      <c r="AF494" s="323"/>
      <c r="AI494" s="323"/>
      <c r="AL494" s="323"/>
    </row>
    <row r="495" spans="1:38" s="2" customFormat="1" ht="12.75" hidden="1" customHeight="1" x14ac:dyDescent="0.2">
      <c r="A495" s="12"/>
      <c r="B495" s="12" t="s">
        <v>24</v>
      </c>
      <c r="C495" s="12"/>
      <c r="D495" s="130"/>
      <c r="E495" s="99" t="e">
        <f t="shared" ref="E495:J495" si="465">E494*3%</f>
        <v>#REF!</v>
      </c>
      <c r="F495" s="14" t="e">
        <f t="shared" si="465"/>
        <v>#REF!</v>
      </c>
      <c r="G495" s="14" t="e">
        <f t="shared" si="465"/>
        <v>#REF!</v>
      </c>
      <c r="H495" s="14" t="e">
        <f t="shared" si="465"/>
        <v>#REF!</v>
      </c>
      <c r="I495" s="14" t="e">
        <f t="shared" si="465"/>
        <v>#REF!</v>
      </c>
      <c r="J495" s="14" t="e">
        <f t="shared" si="465"/>
        <v>#REF!</v>
      </c>
      <c r="K495" s="99"/>
      <c r="L495" s="14"/>
      <c r="M495" s="14"/>
      <c r="N495" s="14"/>
      <c r="O495" s="14"/>
      <c r="P495" s="14"/>
      <c r="Q495" s="41"/>
      <c r="R495" s="41"/>
      <c r="S495" s="322"/>
      <c r="T495" s="322"/>
      <c r="U495" s="322"/>
      <c r="V495" s="322"/>
      <c r="W495" s="322"/>
      <c r="Z495" s="323"/>
      <c r="AC495" s="323"/>
      <c r="AF495" s="323"/>
      <c r="AI495" s="323"/>
      <c r="AL495" s="323"/>
    </row>
    <row r="496" spans="1:38" s="2" customFormat="1" ht="12.75" hidden="1" customHeight="1" x14ac:dyDescent="0.2">
      <c r="A496" s="35"/>
      <c r="B496" s="35" t="s">
        <v>158</v>
      </c>
      <c r="C496" s="35"/>
      <c r="D496" s="133"/>
      <c r="E496" s="102" t="e">
        <f>E494*2.7%</f>
        <v>#REF!</v>
      </c>
      <c r="F496" s="13" t="e">
        <f>F494*2.7%</f>
        <v>#REF!</v>
      </c>
      <c r="G496" s="13" t="e">
        <f t="shared" ref="G496:J496" si="466">G494*2.7%</f>
        <v>#REF!</v>
      </c>
      <c r="H496" s="13" t="e">
        <f t="shared" si="466"/>
        <v>#REF!</v>
      </c>
      <c r="I496" s="13" t="e">
        <f t="shared" si="466"/>
        <v>#REF!</v>
      </c>
      <c r="J496" s="13" t="e">
        <f t="shared" si="466"/>
        <v>#REF!</v>
      </c>
      <c r="K496" s="102"/>
      <c r="L496" s="13"/>
      <c r="M496" s="13"/>
      <c r="N496" s="13"/>
      <c r="O496" s="13"/>
      <c r="P496" s="13"/>
      <c r="Q496" s="41"/>
      <c r="R496" s="41"/>
      <c r="S496" s="322"/>
      <c r="T496" s="322"/>
      <c r="U496" s="322"/>
      <c r="V496" s="322"/>
      <c r="W496" s="322"/>
      <c r="Z496" s="323"/>
      <c r="AC496" s="323"/>
      <c r="AF496" s="323"/>
      <c r="AI496" s="323"/>
      <c r="AL496" s="323"/>
    </row>
    <row r="497" spans="1:38" s="41" customFormat="1" x14ac:dyDescent="0.2">
      <c r="A497" s="36"/>
      <c r="B497" s="37" t="s">
        <v>25</v>
      </c>
      <c r="C497" s="37"/>
      <c r="D497" s="129"/>
      <c r="E497" s="94">
        <f>K486*(1+Entrada!$K$13)</f>
        <v>11147467.797999613</v>
      </c>
      <c r="F497" s="38">
        <f>L486*(1+Entrada!$K$13)</f>
        <v>11286811.145474607</v>
      </c>
      <c r="G497" s="38">
        <f>M486*(1+Entrada!$K$13)</f>
        <v>10847600.914233422</v>
      </c>
      <c r="H497" s="38">
        <f>N486*(1+Entrada!$K$13)</f>
        <v>11448449.428545602</v>
      </c>
      <c r="I497" s="38">
        <f>O486*(1+Entrada!$K$13)</f>
        <v>11212123.11122801</v>
      </c>
      <c r="J497" s="38">
        <f>P486*(1+Entrada!$K$13)</f>
        <v>11310220.827850405</v>
      </c>
      <c r="K497" s="94"/>
      <c r="L497" s="38"/>
      <c r="M497" s="38"/>
      <c r="N497" s="38"/>
      <c r="O497" s="38"/>
      <c r="P497" s="38"/>
      <c r="S497" s="313">
        <f>SUMIF($Q472:$Q485,"&lt;&gt;Rateio",Y472:Y485)</f>
        <v>13574118.58414728</v>
      </c>
      <c r="T497" s="313">
        <f>SUMIF($Q472:$Q485,"&lt;&gt;Rateio",AB472:AB485)</f>
        <v>13045901.031341942</v>
      </c>
      <c r="U497" s="313">
        <f>SUMIF($Q472:$Q485,"&lt;&gt;Rateio",AE472:AE485)</f>
        <v>13768513.368809141</v>
      </c>
      <c r="V497" s="313">
        <f>SUMIF($Q472:$Q485,"&lt;&gt;Rateio",AH472:AH485)</f>
        <v>13484294.787096627</v>
      </c>
      <c r="W497" s="313">
        <f>SUMIF($Q472:$Q485,"&lt;&gt;Rateio",AK472:AK485)</f>
        <v>13602272.311581066</v>
      </c>
      <c r="Z497" s="325"/>
      <c r="AC497" s="325"/>
      <c r="AF497" s="325"/>
      <c r="AI497" s="325"/>
      <c r="AL497" s="325"/>
    </row>
    <row r="498" spans="1:38" s="2" customFormat="1" x14ac:dyDescent="0.2">
      <c r="C498" s="52"/>
      <c r="E498" s="88">
        <f>AVERAGE(F498:J498)</f>
        <v>2.8733337532907931E-2</v>
      </c>
      <c r="F498" s="327">
        <f>S498</f>
        <v>2.8733337532907927E-2</v>
      </c>
      <c r="G498" s="328">
        <f>T498</f>
        <v>2.8733337532907931E-2</v>
      </c>
      <c r="H498" s="328">
        <f>U498</f>
        <v>2.8733337532907938E-2</v>
      </c>
      <c r="I498" s="328">
        <f>V498</f>
        <v>2.8733337532907931E-2</v>
      </c>
      <c r="J498" s="329">
        <f>W498</f>
        <v>2.8733337532907931E-2</v>
      </c>
      <c r="K498" s="87"/>
      <c r="L498" s="87"/>
      <c r="M498" s="87"/>
      <c r="N498" s="3"/>
      <c r="O498" s="3"/>
      <c r="P498" s="3"/>
      <c r="Q498" s="364"/>
      <c r="R498" s="41"/>
      <c r="S498" s="308">
        <f>S486/S497</f>
        <v>2.8733337532907927E-2</v>
      </c>
      <c r="T498" s="308">
        <f>T486/T497</f>
        <v>2.8733337532907931E-2</v>
      </c>
      <c r="U498" s="308">
        <f>U486/U497</f>
        <v>2.8733337532907938E-2</v>
      </c>
      <c r="V498" s="308">
        <f>V486/V497</f>
        <v>2.8733337532907931E-2</v>
      </c>
      <c r="W498" s="308">
        <f>W486/W497</f>
        <v>2.8733337532907931E-2</v>
      </c>
      <c r="Y498" s="324"/>
      <c r="Z498" s="309"/>
      <c r="AB498" s="324"/>
      <c r="AC498" s="309"/>
      <c r="AE498" s="324"/>
      <c r="AF498" s="309"/>
      <c r="AH498" s="324"/>
      <c r="AI498" s="309"/>
      <c r="AK498" s="324"/>
      <c r="AL498" s="309"/>
    </row>
    <row r="499" spans="1:38" s="41" customFormat="1" x14ac:dyDescent="0.2">
      <c r="C499" s="366"/>
      <c r="E499" s="362"/>
      <c r="F499" s="363"/>
      <c r="G499" s="363"/>
      <c r="H499" s="363"/>
      <c r="I499" s="363"/>
      <c r="J499" s="363"/>
      <c r="K499" s="367"/>
      <c r="L499" s="367"/>
      <c r="M499" s="367"/>
      <c r="N499" s="364"/>
      <c r="O499" s="364"/>
      <c r="P499" s="364"/>
      <c r="Q499" s="364"/>
    </row>
    <row r="500" spans="1:38" s="2" customFormat="1" x14ac:dyDescent="0.2">
      <c r="C500" s="52"/>
      <c r="E500" s="85"/>
      <c r="F500" s="86"/>
      <c r="G500" s="87"/>
      <c r="H500" s="87"/>
      <c r="I500" s="87"/>
      <c r="J500" s="87"/>
      <c r="K500" s="87"/>
      <c r="L500" s="87"/>
      <c r="M500" s="87"/>
      <c r="N500" s="3"/>
      <c r="O500" s="3"/>
      <c r="P500" s="3"/>
      <c r="Q500" s="364"/>
      <c r="R500" s="41"/>
    </row>
    <row r="501" spans="1:38" s="5" customFormat="1" ht="12.75" customHeight="1" x14ac:dyDescent="0.2">
      <c r="B501" s="523" t="s">
        <v>48</v>
      </c>
      <c r="C501" s="70"/>
      <c r="D501" s="52"/>
      <c r="E501" s="87"/>
      <c r="F501" s="87"/>
      <c r="G501" s="52"/>
      <c r="H501" s="53"/>
      <c r="I501" s="54"/>
      <c r="J501" s="6"/>
      <c r="K501" s="6"/>
      <c r="L501" s="143"/>
      <c r="M501" s="6"/>
      <c r="N501" s="6"/>
      <c r="Q501" s="382"/>
      <c r="R501" s="382"/>
      <c r="S501" s="359" t="s">
        <v>11</v>
      </c>
      <c r="T501" s="359" t="s">
        <v>12</v>
      </c>
      <c r="U501" s="359" t="s">
        <v>13</v>
      </c>
      <c r="V501" s="359" t="s">
        <v>14</v>
      </c>
      <c r="W501" s="359" t="s">
        <v>15</v>
      </c>
      <c r="Y501" s="360"/>
      <c r="Z501" s="361"/>
      <c r="AB501" s="360"/>
      <c r="AC501" s="361"/>
      <c r="AE501" s="360"/>
      <c r="AF501" s="361"/>
      <c r="AH501" s="360"/>
      <c r="AI501" s="361"/>
      <c r="AK501" s="360"/>
      <c r="AL501" s="361"/>
    </row>
    <row r="502" spans="1:38" s="5" customFormat="1" ht="12.75" customHeight="1" x14ac:dyDescent="0.2">
      <c r="B502" s="523"/>
      <c r="C502" s="71"/>
      <c r="D502" s="55"/>
      <c r="E502" s="89"/>
      <c r="F502" s="87"/>
      <c r="G502" s="55"/>
      <c r="H502" s="56"/>
      <c r="I502" s="56"/>
      <c r="J502" s="6"/>
      <c r="K502" s="6"/>
      <c r="L502" s="112"/>
      <c r="M502" s="6"/>
      <c r="N502" s="6"/>
      <c r="Q502" s="41" t="s">
        <v>535</v>
      </c>
      <c r="R502" s="382"/>
      <c r="S502" s="313">
        <f>SUMIF($Q505:$Q518,"Rateio",L505:L518)+F530</f>
        <v>11297414.026640637</v>
      </c>
      <c r="T502" s="313">
        <f>SUMIF($Q505:$Q518,"Rateio",M505:M518)+G530</f>
        <v>10857791.199332351</v>
      </c>
      <c r="U502" s="313">
        <f>SUMIF($Q505:$Q518,"Rateio",N505:N518)+H530</f>
        <v>11459204.153441912</v>
      </c>
      <c r="V502" s="313">
        <f>SUMIF($Q505:$Q518,"Rateio",O505:O518)+I530</f>
        <v>11222655.830118671</v>
      </c>
      <c r="W502" s="313">
        <f>SUMIF($Q505:$Q518,"Rateio",P505:P518)+J530</f>
        <v>11320845.700177373</v>
      </c>
      <c r="Z502" s="314"/>
      <c r="AC502" s="314"/>
      <c r="AF502" s="314"/>
      <c r="AI502" s="314"/>
      <c r="AL502" s="314"/>
    </row>
    <row r="503" spans="1:38" s="8" customFormat="1" x14ac:dyDescent="0.2">
      <c r="A503" s="512" t="s">
        <v>16</v>
      </c>
      <c r="B503" s="526" t="s">
        <v>17</v>
      </c>
      <c r="C503" s="512" t="s">
        <v>0</v>
      </c>
      <c r="D503" s="527" t="s">
        <v>18</v>
      </c>
      <c r="E503" s="92">
        <f>$E$8</f>
        <v>42917</v>
      </c>
      <c r="F503" s="518" t="str">
        <f>$F$8</f>
        <v>Preço Unitário</v>
      </c>
      <c r="G503" s="518"/>
      <c r="H503" s="518"/>
      <c r="I503" s="518"/>
      <c r="J503" s="518"/>
      <c r="K503" s="92">
        <f>$K$8</f>
        <v>42917</v>
      </c>
      <c r="L503" s="516" t="str">
        <f>$L$8</f>
        <v>Preço Total</v>
      </c>
      <c r="M503" s="516"/>
      <c r="N503" s="516"/>
      <c r="O503" s="516"/>
      <c r="P503" s="516"/>
      <c r="Q503" s="424" t="s">
        <v>536</v>
      </c>
      <c r="R503" s="383"/>
      <c r="S503" s="313">
        <f>SUMIF($R505:$R518,"UAR",L505:L518)</f>
        <v>7763185.7886359487</v>
      </c>
      <c r="T503" s="313">
        <f>SUMIF($R505:$R518,"UAR",M505:M518)</f>
        <v>7461092.4354781648</v>
      </c>
      <c r="U503" s="313">
        <f>SUMIF($R505:$R518,"UAR",N505:N518)</f>
        <v>7874362.2764732037</v>
      </c>
      <c r="V503" s="313">
        <f>SUMIF($R505:$R518,"UAR",O505:O518)</f>
        <v>7711814.5839111479</v>
      </c>
      <c r="W503" s="313">
        <f>SUMIF($R505:$R518,"UAR",P505:P518)</f>
        <v>7779287.2110123793</v>
      </c>
      <c r="Z503" s="316"/>
      <c r="AC503" s="316"/>
      <c r="AF503" s="316"/>
      <c r="AI503" s="316"/>
      <c r="AL503" s="316"/>
    </row>
    <row r="504" spans="1:38" s="9" customFormat="1" x14ac:dyDescent="0.2">
      <c r="A504" s="513"/>
      <c r="B504" s="513"/>
      <c r="C504" s="512"/>
      <c r="D504" s="528"/>
      <c r="E504" s="90" t="s">
        <v>58</v>
      </c>
      <c r="F504" s="285" t="s">
        <v>11</v>
      </c>
      <c r="G504" s="285" t="s">
        <v>12</v>
      </c>
      <c r="H504" s="285" t="s">
        <v>13</v>
      </c>
      <c r="I504" s="285" t="s">
        <v>14</v>
      </c>
      <c r="J504" s="285" t="s">
        <v>15</v>
      </c>
      <c r="K504" s="90" t="s">
        <v>58</v>
      </c>
      <c r="L504" s="42" t="s">
        <v>11</v>
      </c>
      <c r="M504" s="42" t="s">
        <v>12</v>
      </c>
      <c r="N504" s="42" t="s">
        <v>13</v>
      </c>
      <c r="O504" s="42" t="s">
        <v>14</v>
      </c>
      <c r="P504" s="42" t="s">
        <v>15</v>
      </c>
      <c r="Q504" s="424" t="s">
        <v>537</v>
      </c>
      <c r="R504" s="425"/>
      <c r="S504" s="317">
        <f>S503/S502</f>
        <v>0.68716484766597374</v>
      </c>
      <c r="T504" s="317">
        <f>T503/T502</f>
        <v>0.68716484766597374</v>
      </c>
      <c r="U504" s="317">
        <f>U503/U502</f>
        <v>0.68716484766597363</v>
      </c>
      <c r="V504" s="317">
        <f>V503/V502</f>
        <v>0.68716484766597363</v>
      </c>
      <c r="W504" s="317">
        <f>W503/W502</f>
        <v>0.68716484766597385</v>
      </c>
      <c r="Y504" s="318"/>
      <c r="Z504" s="319"/>
      <c r="AB504" s="318"/>
      <c r="AC504" s="319"/>
      <c r="AE504" s="318"/>
      <c r="AF504" s="319"/>
      <c r="AH504" s="318"/>
      <c r="AI504" s="319"/>
      <c r="AL504" s="320"/>
    </row>
    <row r="505" spans="1:38" x14ac:dyDescent="0.2">
      <c r="A505" s="57">
        <v>1</v>
      </c>
      <c r="B505" s="40" t="s">
        <v>10</v>
      </c>
      <c r="C505" s="28" t="str">
        <f>VLOOKUP(B505,Valores!$A$2:$F$223,5,FALSE)</f>
        <v>unid.</v>
      </c>
      <c r="D505" s="279">
        <v>1</v>
      </c>
      <c r="E505" s="178">
        <f>EXP(10.90679)*POWER(Resumo!$C$48,0.38282)*POWER(Resumo!$D$48,0.00247)*POWER(Resumo!$E$48,0.45363)*(IF(Resumo!$F$48="ONAN/ONAF",0.8,IF(Resumo!$F$48="ONAN/ONAF/ONAF",1,1.1)))*1.024659*(1+Valores!$H$164)*(1+Valores!$I$164)*(1+Valores!$J$164)*VLOOKUP(VLOOKUP($B505,Indices_Poder!$B$5:$E$250,3,FALSE),Indices_Poder!$G$6:$N$28,8,FALSE)</f>
        <v>7642301.2409911007</v>
      </c>
      <c r="F505" s="289">
        <f>$E505*VLOOKUP(F$504,Regional!$A$2:$B$7,2,FALSE)</f>
        <v>7737830.0065034889</v>
      </c>
      <c r="G505" s="289">
        <f>$E505*VLOOKUP(G$504,Regional!$A$2:$B$7,2,FALSE)</f>
        <v>7436723.3376084398</v>
      </c>
      <c r="H505" s="289">
        <f>$E505*VLOOKUP(H$504,Regional!$A$2:$B$7,2,FALSE)</f>
        <v>7848643.3744978597</v>
      </c>
      <c r="I505" s="289">
        <f>$E505*VLOOKUP(I$504,Regional!$A$2:$B$7,2,FALSE)</f>
        <v>7686626.5881888494</v>
      </c>
      <c r="J505" s="290">
        <f>$E505*VLOOKUP(J$504,Regional!$A$2:$B$7,2,FALSE)</f>
        <v>7753878.8391095707</v>
      </c>
      <c r="K505" s="96">
        <f>D505*E505</f>
        <v>7642301.2409911007</v>
      </c>
      <c r="L505" s="58">
        <f>D505*F505</f>
        <v>7737830.0065034889</v>
      </c>
      <c r="M505" s="58">
        <f>D505*G505</f>
        <v>7436723.3376084398</v>
      </c>
      <c r="N505" s="58">
        <f>D505*H505</f>
        <v>7848643.3744978597</v>
      </c>
      <c r="O505" s="58">
        <f>D505*I505</f>
        <v>7686626.5881888494</v>
      </c>
      <c r="P505" s="59">
        <f>D505*J505</f>
        <v>7753878.8391095707</v>
      </c>
      <c r="Q505" s="330">
        <f>VLOOKUP(B505,Valores!$A$2:$O$300,14,FALSE)</f>
        <v>2.86E-2</v>
      </c>
      <c r="R505" s="330" t="str">
        <f>VLOOKUP(B505,Valores!$A$2:$O$300,15,FALSE)</f>
        <v>UAR</v>
      </c>
      <c r="S505" s="322">
        <f>IF($R505="UAR",L505*S$504,0)</f>
        <v>5317164.7776841708</v>
      </c>
      <c r="T505" s="322">
        <f t="shared" ref="T505:T518" si="467">IF($R505="UAR",M505*T$504,0)</f>
        <v>5110254.8594216956</v>
      </c>
      <c r="U505" s="322">
        <f t="shared" ref="U505:U518" si="468">IF($R505="UAR",N505*U$504,0)</f>
        <v>5393311.828821375</v>
      </c>
      <c r="V505" s="322">
        <f t="shared" ref="V505:V518" si="469">IF($R505="UAR",O505*V$504,0)</f>
        <v>5281979.5885380134</v>
      </c>
      <c r="W505" s="322">
        <f t="shared" ref="W505:W518" si="470">IF($R505="UAR",P505*W$504,0)</f>
        <v>5328192.9712971468</v>
      </c>
      <c r="Y505" s="3">
        <f t="shared" ref="Y505:Y518" si="471">L505+S505</f>
        <v>13054994.78418766</v>
      </c>
      <c r="Z505" s="323">
        <f t="shared" ref="Z505:Z518" si="472">IF($Q505="rateio",0,Y505*$Q505)</f>
        <v>373372.85082776705</v>
      </c>
      <c r="AB505" s="3">
        <f t="shared" ref="AB505:AB518" si="473">M505+T505</f>
        <v>12546978.197030134</v>
      </c>
      <c r="AC505" s="323">
        <f t="shared" ref="AC505:AC518" si="474">IF($Q505="rateio",0,AB505*$Q505)</f>
        <v>358843.57643506187</v>
      </c>
      <c r="AE505" s="3">
        <f t="shared" ref="AE505:AE518" si="475">N505+U505</f>
        <v>13241955.203319235</v>
      </c>
      <c r="AF505" s="323">
        <f t="shared" ref="AF505:AF518" si="476">IF($Q505="rateio",0,AE505*$Q505)</f>
        <v>378719.91881493013</v>
      </c>
      <c r="AH505" s="3">
        <f t="shared" ref="AH505:AH518" si="477">V505+O505</f>
        <v>12968606.176726863</v>
      </c>
      <c r="AI505" s="323">
        <f t="shared" ref="AI505:AI518" si="478">IF($Q505="rateio",0,AH505*$Q505)</f>
        <v>370902.13665438828</v>
      </c>
      <c r="AK505" s="3">
        <f t="shared" ref="AK505:AK518" si="479">P505+W505</f>
        <v>13082071.810406718</v>
      </c>
      <c r="AL505" s="323">
        <f t="shared" ref="AL505:AL518" si="480">IF($Q505="rateio",0,AK505*$Q505)</f>
        <v>374147.25377763214</v>
      </c>
    </row>
    <row r="506" spans="1:38" x14ac:dyDescent="0.2">
      <c r="A506" s="61">
        <v>2</v>
      </c>
      <c r="B506" s="28" t="s">
        <v>410</v>
      </c>
      <c r="C506" s="28" t="str">
        <f>VLOOKUP(B506,Valores!$A$2:$F$223,5,FALSE)</f>
        <v>unid.</v>
      </c>
      <c r="D506" s="281">
        <v>0</v>
      </c>
      <c r="E506" s="209">
        <f>VLOOKUP($B506,Valores!$A$2:$G$300,6,FALSE)*VLOOKUP(VLOOKUP($B506,Indices_Poder!$B$5:$E$250,3,FALSE),Indices_Poder!$G$6:$N$28,4,FALSE)</f>
        <v>1568.6315587113145</v>
      </c>
      <c r="F506" s="289">
        <f>$E506*VLOOKUP(F$504,Regional!$A$2:$B$7,2,FALSE)</f>
        <v>1588.2394531952059</v>
      </c>
      <c r="G506" s="289">
        <f>$E506*VLOOKUP(G$504,Regional!$A$2:$B$7,2,FALSE)</f>
        <v>1526.4353697819802</v>
      </c>
      <c r="H506" s="289">
        <f>$E506*VLOOKUP(H$504,Regional!$A$2:$B$7,2,FALSE)</f>
        <v>1610.9846107965197</v>
      </c>
      <c r="I506" s="289">
        <f>$E506*VLOOKUP(I$504,Regional!$A$2:$B$7,2,FALSE)</f>
        <v>1577.7296217518401</v>
      </c>
      <c r="J506" s="290">
        <f>$E506*VLOOKUP(J$504,Regional!$A$2:$B$7,2,FALSE)</f>
        <v>1591.5335794684995</v>
      </c>
      <c r="K506" s="97">
        <f t="shared" ref="K506:K518" si="481">D506*E506</f>
        <v>0</v>
      </c>
      <c r="L506" s="63">
        <f t="shared" ref="L506:L518" si="482">$D506*F506</f>
        <v>0</v>
      </c>
      <c r="M506" s="63">
        <f t="shared" ref="M506:M518" si="483">$D506*G506</f>
        <v>0</v>
      </c>
      <c r="N506" s="63">
        <f t="shared" ref="N506:N518" si="484">$D506*H506</f>
        <v>0</v>
      </c>
      <c r="O506" s="63">
        <f t="shared" ref="O506:O518" si="485">$D506*I506</f>
        <v>0</v>
      </c>
      <c r="P506" s="64">
        <f t="shared" ref="P506:P518" si="486">$D506*J506</f>
        <v>0</v>
      </c>
      <c r="Q506" s="330">
        <f>VLOOKUP(B506,Valores!$A$2:$O$300,14,FALSE)</f>
        <v>2.7E-2</v>
      </c>
      <c r="R506" s="330" t="str">
        <f>VLOOKUP(B506,Valores!$A$2:$O$300,15,FALSE)</f>
        <v>COM</v>
      </c>
      <c r="S506" s="322">
        <f t="shared" ref="S506:S518" si="487">IF($R506="UAR",L506*S$504,0)</f>
        <v>0</v>
      </c>
      <c r="T506" s="322">
        <f t="shared" si="467"/>
        <v>0</v>
      </c>
      <c r="U506" s="322">
        <f t="shared" si="468"/>
        <v>0</v>
      </c>
      <c r="V506" s="322">
        <f t="shared" si="469"/>
        <v>0</v>
      </c>
      <c r="W506" s="322">
        <f t="shared" si="470"/>
        <v>0</v>
      </c>
      <c r="Y506" s="3">
        <f t="shared" si="471"/>
        <v>0</v>
      </c>
      <c r="Z506" s="323">
        <f t="shared" si="472"/>
        <v>0</v>
      </c>
      <c r="AB506" s="3">
        <f t="shared" si="473"/>
        <v>0</v>
      </c>
      <c r="AC506" s="323">
        <f t="shared" si="474"/>
        <v>0</v>
      </c>
      <c r="AE506" s="3">
        <f t="shared" si="475"/>
        <v>0</v>
      </c>
      <c r="AF506" s="323">
        <f t="shared" si="476"/>
        <v>0</v>
      </c>
      <c r="AH506" s="3">
        <f t="shared" si="477"/>
        <v>0</v>
      </c>
      <c r="AI506" s="323">
        <f t="shared" si="478"/>
        <v>0</v>
      </c>
      <c r="AK506" s="3">
        <f t="shared" si="479"/>
        <v>0</v>
      </c>
      <c r="AL506" s="323">
        <f t="shared" si="480"/>
        <v>0</v>
      </c>
    </row>
    <row r="507" spans="1:38" x14ac:dyDescent="0.2">
      <c r="A507" s="61">
        <v>3</v>
      </c>
      <c r="B507" s="28" t="s">
        <v>408</v>
      </c>
      <c r="C507" s="28" t="str">
        <f>VLOOKUP(B507,Valores!$A$2:$F$223,5,FALSE)</f>
        <v>unid.</v>
      </c>
      <c r="D507" s="281">
        <v>0</v>
      </c>
      <c r="E507" s="209">
        <f>VLOOKUP($B507,Valores!$A$2:$G$300,6,FALSE)*VLOOKUP(VLOOKUP($B507,Indices_Poder!$B$5:$E$250,3,FALSE),Indices_Poder!$G$6:$N$28,4,FALSE)</f>
        <v>1568.6315587113145</v>
      </c>
      <c r="F507" s="289">
        <f>$E507*VLOOKUP(F$504,Regional!$A$2:$B$7,2,FALSE)</f>
        <v>1588.2394531952059</v>
      </c>
      <c r="G507" s="289">
        <f>$E507*VLOOKUP(G$504,Regional!$A$2:$B$7,2,FALSE)</f>
        <v>1526.4353697819802</v>
      </c>
      <c r="H507" s="289">
        <f>$E507*VLOOKUP(H$504,Regional!$A$2:$B$7,2,FALSE)</f>
        <v>1610.9846107965197</v>
      </c>
      <c r="I507" s="289">
        <f>$E507*VLOOKUP(I$504,Regional!$A$2:$B$7,2,FALSE)</f>
        <v>1577.7296217518401</v>
      </c>
      <c r="J507" s="290">
        <f>$E507*VLOOKUP(J$504,Regional!$A$2:$B$7,2,FALSE)</f>
        <v>1591.5335794684995</v>
      </c>
      <c r="K507" s="97">
        <f t="shared" si="481"/>
        <v>0</v>
      </c>
      <c r="L507" s="63">
        <f t="shared" si="482"/>
        <v>0</v>
      </c>
      <c r="M507" s="63">
        <f t="shared" si="483"/>
        <v>0</v>
      </c>
      <c r="N507" s="63">
        <f t="shared" si="484"/>
        <v>0</v>
      </c>
      <c r="O507" s="63">
        <f t="shared" si="485"/>
        <v>0</v>
      </c>
      <c r="P507" s="64">
        <f t="shared" si="486"/>
        <v>0</v>
      </c>
      <c r="Q507" s="330">
        <f>VLOOKUP(B507,Valores!$A$2:$O$300,14,FALSE)</f>
        <v>2.7E-2</v>
      </c>
      <c r="R507" s="330" t="str">
        <f>VLOOKUP(B507,Valores!$A$2:$O$300,15,FALSE)</f>
        <v>COM</v>
      </c>
      <c r="S507" s="322">
        <f t="shared" si="487"/>
        <v>0</v>
      </c>
      <c r="T507" s="322">
        <f t="shared" si="467"/>
        <v>0</v>
      </c>
      <c r="U507" s="322">
        <f t="shared" si="468"/>
        <v>0</v>
      </c>
      <c r="V507" s="322">
        <f t="shared" si="469"/>
        <v>0</v>
      </c>
      <c r="W507" s="322">
        <f t="shared" si="470"/>
        <v>0</v>
      </c>
      <c r="Y507" s="3">
        <f t="shared" si="471"/>
        <v>0</v>
      </c>
      <c r="Z507" s="323">
        <f t="shared" si="472"/>
        <v>0</v>
      </c>
      <c r="AB507" s="3">
        <f t="shared" si="473"/>
        <v>0</v>
      </c>
      <c r="AC507" s="323">
        <f t="shared" si="474"/>
        <v>0</v>
      </c>
      <c r="AE507" s="3">
        <f t="shared" si="475"/>
        <v>0</v>
      </c>
      <c r="AF507" s="323">
        <f t="shared" si="476"/>
        <v>0</v>
      </c>
      <c r="AH507" s="3">
        <f t="shared" si="477"/>
        <v>0</v>
      </c>
      <c r="AI507" s="323">
        <f t="shared" si="478"/>
        <v>0</v>
      </c>
      <c r="AK507" s="3">
        <f t="shared" si="479"/>
        <v>0</v>
      </c>
      <c r="AL507" s="323">
        <f t="shared" si="480"/>
        <v>0</v>
      </c>
    </row>
    <row r="508" spans="1:38" x14ac:dyDescent="0.2">
      <c r="A508" s="61">
        <v>4</v>
      </c>
      <c r="B508" s="28" t="s">
        <v>2</v>
      </c>
      <c r="C508" s="28" t="str">
        <f>VLOOKUP(B508,Valores!$A$2:$F$223,5,FALSE)</f>
        <v>unid.</v>
      </c>
      <c r="D508" s="281">
        <v>1</v>
      </c>
      <c r="E508" s="209">
        <f>VLOOKUP($B508,Valores!$A$2:$G$300,6,FALSE)*VLOOKUP(VLOOKUP($B508,Indices_Poder!$B$5:$E$250,3,FALSE),Indices_Poder!$G$6:$N$28,4,FALSE)</f>
        <v>25042.747785145042</v>
      </c>
      <c r="F508" s="289">
        <f>$E508*VLOOKUP(F$504,Regional!$A$2:$B$7,2,FALSE)</f>
        <v>25355.782132459353</v>
      </c>
      <c r="G508" s="289">
        <f>$E508*VLOOKUP(G$504,Regional!$A$2:$B$7,2,FALSE)</f>
        <v>24369.097869724639</v>
      </c>
      <c r="H508" s="289">
        <f>$E508*VLOOKUP(H$504,Regional!$A$2:$B$7,2,FALSE)</f>
        <v>25718.901975343957</v>
      </c>
      <c r="I508" s="289">
        <f>$E508*VLOOKUP(I$504,Regional!$A$2:$B$7,2,FALSE)</f>
        <v>25187.995722298885</v>
      </c>
      <c r="J508" s="290">
        <f>$E508*VLOOKUP(J$504,Regional!$A$2:$B$7,2,FALSE)</f>
        <v>25408.371902808158</v>
      </c>
      <c r="K508" s="97">
        <f>D508*E508</f>
        <v>25042.747785145042</v>
      </c>
      <c r="L508" s="63">
        <f>$D508*F508</f>
        <v>25355.782132459353</v>
      </c>
      <c r="M508" s="63">
        <f>$D508*G508</f>
        <v>24369.097869724639</v>
      </c>
      <c r="N508" s="63">
        <f>$D508*H508</f>
        <v>25718.901975343957</v>
      </c>
      <c r="O508" s="63">
        <f>$D508*I508</f>
        <v>25187.995722298885</v>
      </c>
      <c r="P508" s="64">
        <f>$D508*J508</f>
        <v>25408.371902808158</v>
      </c>
      <c r="Q508" s="330">
        <f>VLOOKUP(B508,Valores!$A$2:$O$300,14,FALSE)</f>
        <v>0.04</v>
      </c>
      <c r="R508" s="330" t="str">
        <f>VLOOKUP(B508,Valores!$A$2:$O$300,15,FALSE)</f>
        <v>UAR</v>
      </c>
      <c r="S508" s="322">
        <f t="shared" si="487"/>
        <v>17423.602166503049</v>
      </c>
      <c r="T508" s="322">
        <f t="shared" si="467"/>
        <v>16745.587425406538</v>
      </c>
      <c r="U508" s="322">
        <f t="shared" si="468"/>
        <v>17673.125358023339</v>
      </c>
      <c r="V508" s="322">
        <f t="shared" si="469"/>
        <v>17308.305243524708</v>
      </c>
      <c r="W508" s="322">
        <f t="shared" si="470"/>
        <v>17459.740008033579</v>
      </c>
      <c r="Y508" s="3">
        <f t="shared" si="471"/>
        <v>42779.384298962403</v>
      </c>
      <c r="Z508" s="323">
        <f t="shared" si="472"/>
        <v>1711.175371958496</v>
      </c>
      <c r="AB508" s="3">
        <f t="shared" si="473"/>
        <v>41114.685295131174</v>
      </c>
      <c r="AC508" s="323">
        <f t="shared" si="474"/>
        <v>1644.587411805247</v>
      </c>
      <c r="AE508" s="3">
        <f t="shared" si="475"/>
        <v>43392.027333367296</v>
      </c>
      <c r="AF508" s="323">
        <f t="shared" si="476"/>
        <v>1735.6810933346919</v>
      </c>
      <c r="AH508" s="3">
        <f t="shared" si="477"/>
        <v>42496.300965823597</v>
      </c>
      <c r="AI508" s="323">
        <f t="shared" si="478"/>
        <v>1699.852038632944</v>
      </c>
      <c r="AK508" s="3">
        <f t="shared" si="479"/>
        <v>42868.111910841733</v>
      </c>
      <c r="AL508" s="323">
        <f t="shared" si="480"/>
        <v>1714.7244764336695</v>
      </c>
    </row>
    <row r="509" spans="1:38" x14ac:dyDescent="0.2">
      <c r="A509" s="61">
        <v>5</v>
      </c>
      <c r="B509" s="28" t="s">
        <v>249</v>
      </c>
      <c r="C509" s="28" t="str">
        <f>VLOOKUP(B509,Valores!$A$2:$F$223,5,FALSE)</f>
        <v>kg</v>
      </c>
      <c r="D509" s="281">
        <v>0</v>
      </c>
      <c r="E509" s="209">
        <f>VLOOKUP($B509,Valores!$A$2:$G$300,6,FALSE)*VLOOKUP(VLOOKUP($B509,Indices_Poder!$B$5:$E$250,3,FALSE),Indices_Poder!$G$6:$N$28,4,FALSE)</f>
        <v>63.149084067654321</v>
      </c>
      <c r="F509" s="289">
        <f>$E509*VLOOKUP(F$504,Regional!$A$2:$B$7,2,FALSE)</f>
        <v>63.9384476185</v>
      </c>
      <c r="G509" s="289">
        <f>$E509*VLOOKUP(G$504,Regional!$A$2:$B$7,2,FALSE)</f>
        <v>61.450373706234416</v>
      </c>
      <c r="H509" s="289">
        <f>$E509*VLOOKUP(H$504,Regional!$A$2:$B$7,2,FALSE)</f>
        <v>64.854109337480978</v>
      </c>
      <c r="I509" s="289">
        <f>$E509*VLOOKUP(I$504,Regional!$A$2:$B$7,2,FALSE)</f>
        <v>63.51534875524672</v>
      </c>
      <c r="J509" s="290">
        <f>$E509*VLOOKUP(J$504,Regional!$A$2:$B$7,2,FALSE)</f>
        <v>64.071060695042078</v>
      </c>
      <c r="K509" s="97">
        <f t="shared" si="481"/>
        <v>0</v>
      </c>
      <c r="L509" s="63">
        <f t="shared" si="482"/>
        <v>0</v>
      </c>
      <c r="M509" s="63">
        <f t="shared" si="483"/>
        <v>0</v>
      </c>
      <c r="N509" s="63">
        <f t="shared" si="484"/>
        <v>0</v>
      </c>
      <c r="O509" s="63">
        <f t="shared" si="485"/>
        <v>0</v>
      </c>
      <c r="P509" s="64">
        <f t="shared" si="486"/>
        <v>0</v>
      </c>
      <c r="Q509" s="330">
        <f>VLOOKUP(B509,Valores!$A$2:$O$300,14,FALSE)</f>
        <v>2.5000000000000001E-2</v>
      </c>
      <c r="R509" s="330" t="str">
        <f>VLOOKUP(B509,Valores!$A$2:$O$300,15,FALSE)</f>
        <v>UAR</v>
      </c>
      <c r="S509" s="322">
        <f t="shared" si="487"/>
        <v>0</v>
      </c>
      <c r="T509" s="322">
        <f t="shared" si="467"/>
        <v>0</v>
      </c>
      <c r="U509" s="322">
        <f t="shared" si="468"/>
        <v>0</v>
      </c>
      <c r="V509" s="322">
        <f t="shared" si="469"/>
        <v>0</v>
      </c>
      <c r="W509" s="322">
        <f t="shared" si="470"/>
        <v>0</v>
      </c>
      <c r="Y509" s="3">
        <f t="shared" si="471"/>
        <v>0</v>
      </c>
      <c r="Z509" s="323">
        <f t="shared" si="472"/>
        <v>0</v>
      </c>
      <c r="AB509" s="3">
        <f t="shared" si="473"/>
        <v>0</v>
      </c>
      <c r="AC509" s="323">
        <f t="shared" si="474"/>
        <v>0</v>
      </c>
      <c r="AE509" s="3">
        <f t="shared" si="475"/>
        <v>0</v>
      </c>
      <c r="AF509" s="323">
        <f t="shared" si="476"/>
        <v>0</v>
      </c>
      <c r="AH509" s="3">
        <f t="shared" si="477"/>
        <v>0</v>
      </c>
      <c r="AI509" s="323">
        <f t="shared" si="478"/>
        <v>0</v>
      </c>
      <c r="AK509" s="3">
        <f t="shared" si="479"/>
        <v>0</v>
      </c>
      <c r="AL509" s="323">
        <f t="shared" si="480"/>
        <v>0</v>
      </c>
    </row>
    <row r="510" spans="1:38" x14ac:dyDescent="0.2">
      <c r="A510" s="61">
        <v>6</v>
      </c>
      <c r="B510" s="28" t="s">
        <v>4</v>
      </c>
      <c r="C510" s="28" t="str">
        <f>VLOOKUP(B510,Valores!$A$2:$F$223,5,FALSE)</f>
        <v>kg</v>
      </c>
      <c r="D510" s="281">
        <v>0</v>
      </c>
      <c r="E510" s="209">
        <f>VLOOKUP($B510,Valores!$A$2:$G$300,6,FALSE)*VLOOKUP(VLOOKUP($B510,Indices_Poder!$B$5:$E$250,3,FALSE),Indices_Poder!$G$6:$N$28,4,FALSE)</f>
        <v>50.884983367545722</v>
      </c>
      <c r="F510" s="289">
        <f>$E510*VLOOKUP(F$504,Regional!$A$2:$B$7,2,FALSE)</f>
        <v>51.521045659640038</v>
      </c>
      <c r="G510" s="289">
        <f>$E510*VLOOKUP(G$504,Regional!$A$2:$B$7,2,FALSE)</f>
        <v>49.516177314958739</v>
      </c>
      <c r="H510" s="289">
        <f>$E510*VLOOKUP(H$504,Regional!$A$2:$B$7,2,FALSE)</f>
        <v>52.258877918469452</v>
      </c>
      <c r="I510" s="289">
        <f>$E510*VLOOKUP(I$504,Regional!$A$2:$B$7,2,FALSE)</f>
        <v>51.180116271077488</v>
      </c>
      <c r="J510" s="290">
        <f>$E510*VLOOKUP(J$504,Regional!$A$2:$B$7,2,FALSE)</f>
        <v>51.62790412471189</v>
      </c>
      <c r="K510" s="97">
        <f t="shared" si="481"/>
        <v>0</v>
      </c>
      <c r="L510" s="63">
        <f t="shared" si="482"/>
        <v>0</v>
      </c>
      <c r="M510" s="63">
        <f t="shared" si="483"/>
        <v>0</v>
      </c>
      <c r="N510" s="63">
        <f t="shared" si="484"/>
        <v>0</v>
      </c>
      <c r="O510" s="63">
        <f t="shared" si="485"/>
        <v>0</v>
      </c>
      <c r="P510" s="64">
        <f t="shared" si="486"/>
        <v>0</v>
      </c>
      <c r="Q510" s="330" t="str">
        <f>VLOOKUP(B510,Valores!$A$2:$O$300,14,FALSE)</f>
        <v>Rateio</v>
      </c>
      <c r="R510" s="330" t="str">
        <f>VLOOKUP(B510,Valores!$A$2:$O$300,15,FALSE)</f>
        <v>COM</v>
      </c>
      <c r="S510" s="322">
        <f t="shared" si="487"/>
        <v>0</v>
      </c>
      <c r="T510" s="322">
        <f t="shared" si="467"/>
        <v>0</v>
      </c>
      <c r="U510" s="322">
        <f t="shared" si="468"/>
        <v>0</v>
      </c>
      <c r="V510" s="322">
        <f t="shared" si="469"/>
        <v>0</v>
      </c>
      <c r="W510" s="322">
        <f t="shared" si="470"/>
        <v>0</v>
      </c>
      <c r="Y510" s="3">
        <f t="shared" si="471"/>
        <v>0</v>
      </c>
      <c r="Z510" s="323">
        <f t="shared" si="472"/>
        <v>0</v>
      </c>
      <c r="AB510" s="3">
        <f t="shared" si="473"/>
        <v>0</v>
      </c>
      <c r="AC510" s="323">
        <f t="shared" si="474"/>
        <v>0</v>
      </c>
      <c r="AE510" s="3">
        <f t="shared" si="475"/>
        <v>0</v>
      </c>
      <c r="AF510" s="323">
        <f t="shared" si="476"/>
        <v>0</v>
      </c>
      <c r="AH510" s="3">
        <f t="shared" si="477"/>
        <v>0</v>
      </c>
      <c r="AI510" s="323">
        <f t="shared" si="478"/>
        <v>0</v>
      </c>
      <c r="AK510" s="3">
        <f t="shared" si="479"/>
        <v>0</v>
      </c>
      <c r="AL510" s="323">
        <f t="shared" si="480"/>
        <v>0</v>
      </c>
    </row>
    <row r="511" spans="1:38" x14ac:dyDescent="0.2">
      <c r="A511" s="61">
        <v>7</v>
      </c>
      <c r="B511" s="28" t="s">
        <v>452</v>
      </c>
      <c r="C511" s="28" t="str">
        <f>VLOOKUP(B511,Valores!$A$2:$F$223,5,FALSE)</f>
        <v>unid.</v>
      </c>
      <c r="D511" s="281">
        <v>0</v>
      </c>
      <c r="E511" s="209">
        <f>VLOOKUP($B511,Valores!$A$2:$G$300,6,FALSE)*VLOOKUP(VLOOKUP($B511,Indices_Poder!$B$5:$E$250,3,FALSE),Indices_Poder!$G$6:$N$28,4,FALSE)</f>
        <v>151.61455081445314</v>
      </c>
      <c r="F511" s="289">
        <f>$E511*VLOOKUP(F$504,Regional!$A$2:$B$7,2,FALSE)</f>
        <v>153.50973269963379</v>
      </c>
      <c r="G511" s="289">
        <f>$E511*VLOOKUP(G$504,Regional!$A$2:$B$7,2,FALSE)</f>
        <v>147.53611939754435</v>
      </c>
      <c r="H511" s="289">
        <f>$E511*VLOOKUP(H$504,Regional!$A$2:$B$7,2,FALSE)</f>
        <v>155.70814368644335</v>
      </c>
      <c r="I511" s="289">
        <f>$E511*VLOOKUP(I$504,Regional!$A$2:$B$7,2,FALSE)</f>
        <v>152.49391520917698</v>
      </c>
      <c r="J511" s="290">
        <f>$E511*VLOOKUP(J$504,Regional!$A$2:$B$7,2,FALSE)</f>
        <v>153.82812325634416</v>
      </c>
      <c r="K511" s="97">
        <f t="shared" si="481"/>
        <v>0</v>
      </c>
      <c r="L511" s="63">
        <f t="shared" si="482"/>
        <v>0</v>
      </c>
      <c r="M511" s="63">
        <f t="shared" si="483"/>
        <v>0</v>
      </c>
      <c r="N511" s="63">
        <f t="shared" si="484"/>
        <v>0</v>
      </c>
      <c r="O511" s="63">
        <f t="shared" si="485"/>
        <v>0</v>
      </c>
      <c r="P511" s="64">
        <f t="shared" si="486"/>
        <v>0</v>
      </c>
      <c r="Q511" s="330">
        <f>VLOOKUP(B511,Valores!$A$2:$O$300,14,FALSE)</f>
        <v>2.5000000000000001E-2</v>
      </c>
      <c r="R511" s="330" t="str">
        <f>VLOOKUP(B511,Valores!$A$2:$O$300,15,FALSE)</f>
        <v>COM</v>
      </c>
      <c r="S511" s="322">
        <f t="shared" si="487"/>
        <v>0</v>
      </c>
      <c r="T511" s="322">
        <f t="shared" si="467"/>
        <v>0</v>
      </c>
      <c r="U511" s="322">
        <f t="shared" si="468"/>
        <v>0</v>
      </c>
      <c r="V511" s="322">
        <f t="shared" si="469"/>
        <v>0</v>
      </c>
      <c r="W511" s="322">
        <f t="shared" si="470"/>
        <v>0</v>
      </c>
      <c r="Y511" s="3">
        <f t="shared" si="471"/>
        <v>0</v>
      </c>
      <c r="Z511" s="323">
        <f t="shared" si="472"/>
        <v>0</v>
      </c>
      <c r="AB511" s="3">
        <f t="shared" si="473"/>
        <v>0</v>
      </c>
      <c r="AC511" s="323">
        <f t="shared" si="474"/>
        <v>0</v>
      </c>
      <c r="AE511" s="3">
        <f t="shared" si="475"/>
        <v>0</v>
      </c>
      <c r="AF511" s="323">
        <f t="shared" si="476"/>
        <v>0</v>
      </c>
      <c r="AH511" s="3">
        <f t="shared" si="477"/>
        <v>0</v>
      </c>
      <c r="AI511" s="323">
        <f t="shared" si="478"/>
        <v>0</v>
      </c>
      <c r="AK511" s="3">
        <f t="shared" si="479"/>
        <v>0</v>
      </c>
      <c r="AL511" s="323">
        <f t="shared" si="480"/>
        <v>0</v>
      </c>
    </row>
    <row r="512" spans="1:38" x14ac:dyDescent="0.2">
      <c r="A512" s="61">
        <v>8</v>
      </c>
      <c r="B512" s="28" t="s">
        <v>394</v>
      </c>
      <c r="C512" s="28" t="str">
        <f>VLOOKUP(B512,Valores!$A$2:$F$223,5,FALSE)</f>
        <v>kg</v>
      </c>
      <c r="D512" s="281">
        <v>0</v>
      </c>
      <c r="E512" s="209">
        <f>VLOOKUP($B512,Valores!$A$2:$G$300,6,FALSE)*VLOOKUP(VLOOKUP($B512,Indices_Poder!$B$5:$E$250,3,FALSE),Indices_Poder!$G$6:$N$28,4,FALSE)</f>
        <v>46.114880431832724</v>
      </c>
      <c r="F512" s="289">
        <f>$E512*VLOOKUP(F$504,Regional!$A$2:$B$7,2,FALSE)</f>
        <v>46.691316437230633</v>
      </c>
      <c r="G512" s="289">
        <f>$E512*VLOOKUP(G$504,Regional!$A$2:$B$7,2,FALSE)</f>
        <v>44.87439014821642</v>
      </c>
      <c r="H512" s="289">
        <f>$E512*VLOOKUP(H$504,Regional!$A$2:$B$7,2,FALSE)</f>
        <v>47.359982203492201</v>
      </c>
      <c r="I512" s="289">
        <f>$E512*VLOOKUP(I$504,Regional!$A$2:$B$7,2,FALSE)</f>
        <v>46.382346738337354</v>
      </c>
      <c r="J512" s="290">
        <f>$E512*VLOOKUP(J$504,Regional!$A$2:$B$7,2,FALSE)</f>
        <v>46.788157686137481</v>
      </c>
      <c r="K512" s="97">
        <f>D512*E512</f>
        <v>0</v>
      </c>
      <c r="L512" s="63">
        <f>$D512*F512</f>
        <v>0</v>
      </c>
      <c r="M512" s="63">
        <f>$D512*G512</f>
        <v>0</v>
      </c>
      <c r="N512" s="63">
        <f>$D512*H512</f>
        <v>0</v>
      </c>
      <c r="O512" s="63">
        <f>$D512*I512</f>
        <v>0</v>
      </c>
      <c r="P512" s="64">
        <f>$D512*J512</f>
        <v>0</v>
      </c>
      <c r="Q512" s="330">
        <f>VLOOKUP(B512,Valores!$A$2:$O$300,14,FALSE)</f>
        <v>3.1300000000000001E-2</v>
      </c>
      <c r="R512" s="330" t="str">
        <f>VLOOKUP(B512,Valores!$A$2:$O$300,15,FALSE)</f>
        <v>UAR</v>
      </c>
      <c r="S512" s="322">
        <f t="shared" si="487"/>
        <v>0</v>
      </c>
      <c r="T512" s="322">
        <f t="shared" si="467"/>
        <v>0</v>
      </c>
      <c r="U512" s="322">
        <f t="shared" si="468"/>
        <v>0</v>
      </c>
      <c r="V512" s="322">
        <f t="shared" si="469"/>
        <v>0</v>
      </c>
      <c r="W512" s="322">
        <f t="shared" si="470"/>
        <v>0</v>
      </c>
      <c r="Y512" s="3">
        <f t="shared" si="471"/>
        <v>0</v>
      </c>
      <c r="Z512" s="323">
        <f t="shared" si="472"/>
        <v>0</v>
      </c>
      <c r="AB512" s="3">
        <f t="shared" si="473"/>
        <v>0</v>
      </c>
      <c r="AC512" s="323">
        <f t="shared" si="474"/>
        <v>0</v>
      </c>
      <c r="AE512" s="3">
        <f t="shared" si="475"/>
        <v>0</v>
      </c>
      <c r="AF512" s="323">
        <f t="shared" si="476"/>
        <v>0</v>
      </c>
      <c r="AH512" s="3">
        <f t="shared" si="477"/>
        <v>0</v>
      </c>
      <c r="AI512" s="323">
        <f t="shared" si="478"/>
        <v>0</v>
      </c>
      <c r="AK512" s="3">
        <f t="shared" si="479"/>
        <v>0</v>
      </c>
      <c r="AL512" s="323">
        <f t="shared" si="480"/>
        <v>0</v>
      </c>
    </row>
    <row r="513" spans="1:38" x14ac:dyDescent="0.2">
      <c r="A513" s="61">
        <v>9</v>
      </c>
      <c r="B513" s="28" t="s">
        <v>395</v>
      </c>
      <c r="C513" s="28" t="str">
        <f>VLOOKUP(B513,Valores!$A$2:$F$223,5,FALSE)</f>
        <v>kg</v>
      </c>
      <c r="D513" s="281">
        <v>0</v>
      </c>
      <c r="E513" s="209">
        <f>VLOOKUP($B513,Valores!$A$2:$G$300,6,FALSE)*VLOOKUP(VLOOKUP($B513,Indices_Poder!$B$5:$E$250,3,FALSE),Indices_Poder!$G$6:$N$28,4,FALSE)</f>
        <v>46.114880431832724</v>
      </c>
      <c r="F513" s="289">
        <f>$E513*VLOOKUP(F$504,Regional!$A$2:$B$7,2,FALSE)</f>
        <v>46.691316437230633</v>
      </c>
      <c r="G513" s="289">
        <f>$E513*VLOOKUP(G$504,Regional!$A$2:$B$7,2,FALSE)</f>
        <v>44.87439014821642</v>
      </c>
      <c r="H513" s="289">
        <f>$E513*VLOOKUP(H$504,Regional!$A$2:$B$7,2,FALSE)</f>
        <v>47.359982203492201</v>
      </c>
      <c r="I513" s="289">
        <f>$E513*VLOOKUP(I$504,Regional!$A$2:$B$7,2,FALSE)</f>
        <v>46.382346738337354</v>
      </c>
      <c r="J513" s="290">
        <f>$E513*VLOOKUP(J$504,Regional!$A$2:$B$7,2,FALSE)</f>
        <v>46.788157686137481</v>
      </c>
      <c r="K513" s="97">
        <f t="shared" si="481"/>
        <v>0</v>
      </c>
      <c r="L513" s="63">
        <f t="shared" si="482"/>
        <v>0</v>
      </c>
      <c r="M513" s="63">
        <f t="shared" si="483"/>
        <v>0</v>
      </c>
      <c r="N513" s="63">
        <f t="shared" si="484"/>
        <v>0</v>
      </c>
      <c r="O513" s="63">
        <f t="shared" si="485"/>
        <v>0</v>
      </c>
      <c r="P513" s="64">
        <f t="shared" si="486"/>
        <v>0</v>
      </c>
      <c r="Q513" s="330">
        <f>VLOOKUP(B513,Valores!$A$2:$O$300,14,FALSE)</f>
        <v>3.1300000000000001E-2</v>
      </c>
      <c r="R513" s="330" t="str">
        <f>VLOOKUP(B513,Valores!$A$2:$O$300,15,FALSE)</f>
        <v>UAR</v>
      </c>
      <c r="S513" s="322">
        <f t="shared" si="487"/>
        <v>0</v>
      </c>
      <c r="T513" s="322">
        <f t="shared" si="467"/>
        <v>0</v>
      </c>
      <c r="U513" s="322">
        <f t="shared" si="468"/>
        <v>0</v>
      </c>
      <c r="V513" s="322">
        <f t="shared" si="469"/>
        <v>0</v>
      </c>
      <c r="W513" s="322">
        <f t="shared" si="470"/>
        <v>0</v>
      </c>
      <c r="Y513" s="3">
        <f t="shared" si="471"/>
        <v>0</v>
      </c>
      <c r="Z513" s="323">
        <f t="shared" si="472"/>
        <v>0</v>
      </c>
      <c r="AB513" s="3">
        <f t="shared" si="473"/>
        <v>0</v>
      </c>
      <c r="AC513" s="323">
        <f t="shared" si="474"/>
        <v>0</v>
      </c>
      <c r="AE513" s="3">
        <f t="shared" si="475"/>
        <v>0</v>
      </c>
      <c r="AF513" s="323">
        <f t="shared" si="476"/>
        <v>0</v>
      </c>
      <c r="AH513" s="3">
        <f t="shared" si="477"/>
        <v>0</v>
      </c>
      <c r="AI513" s="323">
        <f t="shared" si="478"/>
        <v>0</v>
      </c>
      <c r="AK513" s="3">
        <f t="shared" si="479"/>
        <v>0</v>
      </c>
      <c r="AL513" s="323">
        <f t="shared" si="480"/>
        <v>0</v>
      </c>
    </row>
    <row r="514" spans="1:38" x14ac:dyDescent="0.2">
      <c r="A514" s="61">
        <v>10</v>
      </c>
      <c r="B514" s="28" t="s">
        <v>415</v>
      </c>
      <c r="C514" s="28" t="str">
        <f>VLOOKUP(B514,Valores!$A$2:$F$223,5,FALSE)</f>
        <v>m³</v>
      </c>
      <c r="D514" s="281">
        <v>38.4</v>
      </c>
      <c r="E514" s="209">
        <f>VLOOKUP($B514,Valores!$A$2:$G$300,6,FALSE)*VLOOKUP(VLOOKUP($B514,Indices_Poder!$B$5:$E$250,3,FALSE),Indices_Poder!$G$6:$N$28,4,FALSE)</f>
        <v>3532.8480140991414</v>
      </c>
      <c r="F514" s="289">
        <f>$E514*VLOOKUP(F$504,Regional!$A$2:$B$7,2,FALSE)</f>
        <v>3577.0086142753808</v>
      </c>
      <c r="G514" s="289">
        <f>$E514*VLOOKUP(G$504,Regional!$A$2:$B$7,2,FALSE)</f>
        <v>3437.8144025198744</v>
      </c>
      <c r="H514" s="289">
        <f>$E514*VLOOKUP(H$504,Regional!$A$2:$B$7,2,FALSE)</f>
        <v>3628.2349104798182</v>
      </c>
      <c r="I514" s="289">
        <f>$E514*VLOOKUP(I$504,Regional!$A$2:$B$7,2,FALSE)</f>
        <v>3553.3385325809168</v>
      </c>
      <c r="J514" s="290">
        <f>$E514*VLOOKUP(J$504,Regional!$A$2:$B$7,2,FALSE)</f>
        <v>3584.4275951049885</v>
      </c>
      <c r="K514" s="97">
        <f t="shared" si="481"/>
        <v>135661.36374140703</v>
      </c>
      <c r="L514" s="63">
        <f t="shared" si="482"/>
        <v>137357.1307881746</v>
      </c>
      <c r="M514" s="63">
        <f t="shared" si="483"/>
        <v>132012.07305676318</v>
      </c>
      <c r="N514" s="63">
        <f t="shared" si="484"/>
        <v>139324.22056242501</v>
      </c>
      <c r="O514" s="63">
        <f t="shared" si="485"/>
        <v>136448.19965110719</v>
      </c>
      <c r="P514" s="64">
        <f t="shared" si="486"/>
        <v>137642.01965203157</v>
      </c>
      <c r="Q514" s="330">
        <f>VLOOKUP(B514,Valores!$A$2:$O$300,14,FALSE)</f>
        <v>3.1300000000000001E-2</v>
      </c>
      <c r="R514" s="330" t="str">
        <f>VLOOKUP(B514,Valores!$A$2:$O$300,15,FALSE)</f>
        <v>COM</v>
      </c>
      <c r="S514" s="322">
        <f t="shared" si="487"/>
        <v>0</v>
      </c>
      <c r="T514" s="322">
        <f t="shared" si="467"/>
        <v>0</v>
      </c>
      <c r="U514" s="322">
        <f t="shared" si="468"/>
        <v>0</v>
      </c>
      <c r="V514" s="322">
        <f t="shared" si="469"/>
        <v>0</v>
      </c>
      <c r="W514" s="322">
        <f t="shared" si="470"/>
        <v>0</v>
      </c>
      <c r="Y514" s="3">
        <f t="shared" si="471"/>
        <v>137357.1307881746</v>
      </c>
      <c r="Z514" s="323">
        <f t="shared" si="472"/>
        <v>4299.2781936698657</v>
      </c>
      <c r="AB514" s="3">
        <f t="shared" si="473"/>
        <v>132012.07305676318</v>
      </c>
      <c r="AC514" s="323">
        <f t="shared" si="474"/>
        <v>4131.9778866766883</v>
      </c>
      <c r="AE514" s="3">
        <f t="shared" si="475"/>
        <v>139324.22056242501</v>
      </c>
      <c r="AF514" s="323">
        <f t="shared" si="476"/>
        <v>4360.8481036039029</v>
      </c>
      <c r="AH514" s="3">
        <f t="shared" si="477"/>
        <v>136448.19965110719</v>
      </c>
      <c r="AI514" s="323">
        <f t="shared" si="478"/>
        <v>4270.8286490796554</v>
      </c>
      <c r="AK514" s="3">
        <f t="shared" si="479"/>
        <v>137642.01965203157</v>
      </c>
      <c r="AL514" s="323">
        <f t="shared" si="480"/>
        <v>4308.1952151085879</v>
      </c>
    </row>
    <row r="515" spans="1:38" x14ac:dyDescent="0.2">
      <c r="A515" s="61">
        <v>11</v>
      </c>
      <c r="B515" s="28" t="s">
        <v>387</v>
      </c>
      <c r="C515" s="28" t="str">
        <f>VLOOKUP(B515,Valores!$A$2:$F$223,5,FALSE)</f>
        <v>m³</v>
      </c>
      <c r="D515" s="280">
        <v>38.51</v>
      </c>
      <c r="E515" s="209">
        <f>VLOOKUP($B515,Valores!$A$2:$G$300,6,FALSE)*VLOOKUP(VLOOKUP($B515,Indices_Poder!$B$5:$E$250,3,FALSE),Indices_Poder!$G$6:$N$28,4,FALSE)</f>
        <v>3532.8480140991414</v>
      </c>
      <c r="F515" s="289">
        <f>$E515*VLOOKUP(F$504,Regional!$A$2:$B$7,2,FALSE)</f>
        <v>3577.0086142753808</v>
      </c>
      <c r="G515" s="289">
        <f>$E515*VLOOKUP(G$504,Regional!$A$2:$B$7,2,FALSE)</f>
        <v>3437.8144025198744</v>
      </c>
      <c r="H515" s="289">
        <f>$E515*VLOOKUP(H$504,Regional!$A$2:$B$7,2,FALSE)</f>
        <v>3628.2349104798182</v>
      </c>
      <c r="I515" s="289">
        <f>$E515*VLOOKUP(I$504,Regional!$A$2:$B$7,2,FALSE)</f>
        <v>3553.3385325809168</v>
      </c>
      <c r="J515" s="290">
        <f>$E515*VLOOKUP(J$504,Regional!$A$2:$B$7,2,FALSE)</f>
        <v>3584.4275951049885</v>
      </c>
      <c r="K515" s="97">
        <f t="shared" si="481"/>
        <v>136049.97702295793</v>
      </c>
      <c r="L515" s="63">
        <f t="shared" si="482"/>
        <v>137750.60173574492</v>
      </c>
      <c r="M515" s="63">
        <f t="shared" si="483"/>
        <v>132390.23264104035</v>
      </c>
      <c r="N515" s="63">
        <f t="shared" si="484"/>
        <v>139723.3264025778</v>
      </c>
      <c r="O515" s="63">
        <f t="shared" si="485"/>
        <v>136839.06688969111</v>
      </c>
      <c r="P515" s="64">
        <f t="shared" si="486"/>
        <v>138036.30668749311</v>
      </c>
      <c r="Q515" s="330">
        <f>VLOOKUP(B515,Valores!$A$2:$O$300,14,FALSE)</f>
        <v>3.1300000000000001E-2</v>
      </c>
      <c r="R515" s="330" t="str">
        <f>VLOOKUP(B515,Valores!$A$2:$O$300,15,FALSE)</f>
        <v>COM</v>
      </c>
      <c r="S515" s="322">
        <f t="shared" si="487"/>
        <v>0</v>
      </c>
      <c r="T515" s="322">
        <f t="shared" si="467"/>
        <v>0</v>
      </c>
      <c r="U515" s="322">
        <f t="shared" si="468"/>
        <v>0</v>
      </c>
      <c r="V515" s="322">
        <f t="shared" si="469"/>
        <v>0</v>
      </c>
      <c r="W515" s="322">
        <f t="shared" si="470"/>
        <v>0</v>
      </c>
      <c r="Y515" s="3">
        <f t="shared" si="471"/>
        <v>137750.60173574492</v>
      </c>
      <c r="Z515" s="323">
        <f t="shared" si="472"/>
        <v>4311.5938343288162</v>
      </c>
      <c r="AB515" s="3">
        <f t="shared" si="473"/>
        <v>132390.23264104035</v>
      </c>
      <c r="AC515" s="323">
        <f t="shared" si="474"/>
        <v>4143.8142816645632</v>
      </c>
      <c r="AE515" s="3">
        <f t="shared" si="475"/>
        <v>139723.3264025778</v>
      </c>
      <c r="AF515" s="323">
        <f t="shared" si="476"/>
        <v>4373.3401164006855</v>
      </c>
      <c r="AH515" s="3">
        <f t="shared" si="477"/>
        <v>136839.06688969111</v>
      </c>
      <c r="AI515" s="323">
        <f t="shared" si="478"/>
        <v>4283.062793647332</v>
      </c>
      <c r="AK515" s="3">
        <f t="shared" si="479"/>
        <v>138036.30668749311</v>
      </c>
      <c r="AL515" s="323">
        <f t="shared" si="480"/>
        <v>4320.5363993185347</v>
      </c>
    </row>
    <row r="516" spans="1:38" x14ac:dyDescent="0.2">
      <c r="A516" s="61">
        <v>12</v>
      </c>
      <c r="B516" s="28" t="s">
        <v>409</v>
      </c>
      <c r="C516" s="28" t="str">
        <f>VLOOKUP(B516,Valores!$A$2:$F$223,5,FALSE)</f>
        <v>m³</v>
      </c>
      <c r="D516" s="281">
        <v>0</v>
      </c>
      <c r="E516" s="209">
        <f>VLOOKUP($B516,Valores!$A$2:$G$300,6,FALSE)*VLOOKUP(VLOOKUP($B516,Indices_Poder!$B$5:$E$250,3,FALSE),Indices_Poder!$G$6:$N$28,4,FALSE)</f>
        <v>3532.8480140991414</v>
      </c>
      <c r="F516" s="289">
        <f>$E516*VLOOKUP(F$504,Regional!$A$2:$B$7,2,FALSE)</f>
        <v>3577.0086142753808</v>
      </c>
      <c r="G516" s="289">
        <f>$E516*VLOOKUP(G$504,Regional!$A$2:$B$7,2,FALSE)</f>
        <v>3437.8144025198744</v>
      </c>
      <c r="H516" s="289">
        <f>$E516*VLOOKUP(H$504,Regional!$A$2:$B$7,2,FALSE)</f>
        <v>3628.2349104798182</v>
      </c>
      <c r="I516" s="289">
        <f>$E516*VLOOKUP(I$504,Regional!$A$2:$B$7,2,FALSE)</f>
        <v>3553.3385325809168</v>
      </c>
      <c r="J516" s="290">
        <f>$E516*VLOOKUP(J$504,Regional!$A$2:$B$7,2,FALSE)</f>
        <v>3584.4275951049885</v>
      </c>
      <c r="K516" s="97">
        <f t="shared" si="481"/>
        <v>0</v>
      </c>
      <c r="L516" s="63">
        <f t="shared" si="482"/>
        <v>0</v>
      </c>
      <c r="M516" s="63">
        <f t="shared" si="483"/>
        <v>0</v>
      </c>
      <c r="N516" s="63">
        <f t="shared" si="484"/>
        <v>0</v>
      </c>
      <c r="O516" s="63">
        <f t="shared" si="485"/>
        <v>0</v>
      </c>
      <c r="P516" s="64">
        <f t="shared" si="486"/>
        <v>0</v>
      </c>
      <c r="Q516" s="330">
        <f>VLOOKUP(B516,Valores!$A$2:$O$300,14,FALSE)</f>
        <v>3.1300000000000001E-2</v>
      </c>
      <c r="R516" s="330" t="str">
        <f>VLOOKUP(B516,Valores!$A$2:$O$300,15,FALSE)</f>
        <v>COM</v>
      </c>
      <c r="S516" s="322">
        <f t="shared" si="487"/>
        <v>0</v>
      </c>
      <c r="T516" s="322">
        <f t="shared" si="467"/>
        <v>0</v>
      </c>
      <c r="U516" s="322">
        <f t="shared" si="468"/>
        <v>0</v>
      </c>
      <c r="V516" s="322">
        <f t="shared" si="469"/>
        <v>0</v>
      </c>
      <c r="W516" s="322">
        <f t="shared" si="470"/>
        <v>0</v>
      </c>
      <c r="Y516" s="3">
        <f t="shared" si="471"/>
        <v>0</v>
      </c>
      <c r="Z516" s="323">
        <f t="shared" si="472"/>
        <v>0</v>
      </c>
      <c r="AB516" s="3">
        <f t="shared" si="473"/>
        <v>0</v>
      </c>
      <c r="AC516" s="323">
        <f t="shared" si="474"/>
        <v>0</v>
      </c>
      <c r="AE516" s="3">
        <f t="shared" si="475"/>
        <v>0</v>
      </c>
      <c r="AF516" s="323">
        <f t="shared" si="476"/>
        <v>0</v>
      </c>
      <c r="AH516" s="3">
        <f t="shared" si="477"/>
        <v>0</v>
      </c>
      <c r="AI516" s="323">
        <f t="shared" si="478"/>
        <v>0</v>
      </c>
      <c r="AK516" s="3">
        <f t="shared" si="479"/>
        <v>0</v>
      </c>
      <c r="AL516" s="323">
        <f t="shared" si="480"/>
        <v>0</v>
      </c>
    </row>
    <row r="517" spans="1:38" x14ac:dyDescent="0.2">
      <c r="A517" s="61">
        <v>13</v>
      </c>
      <c r="B517" s="28" t="s">
        <v>411</v>
      </c>
      <c r="C517" s="28" t="str">
        <f>VLOOKUP(B517,Valores!$A$2:$F$223,5,FALSE)</f>
        <v>m³</v>
      </c>
      <c r="D517" s="281">
        <v>0</v>
      </c>
      <c r="E517" s="209">
        <f>VLOOKUP($B517,Valores!$A$2:$G$300,6,FALSE)*VLOOKUP(VLOOKUP($B517,Indices_Poder!$B$5:$E$250,3,FALSE),Indices_Poder!$G$6:$N$28,4,FALSE)</f>
        <v>3532.8480140991414</v>
      </c>
      <c r="F517" s="289">
        <f>$E517*VLOOKUP(F$504,Regional!$A$2:$B$7,2,FALSE)</f>
        <v>3577.0086142753808</v>
      </c>
      <c r="G517" s="289">
        <f>$E517*VLOOKUP(G$504,Regional!$A$2:$B$7,2,FALSE)</f>
        <v>3437.8144025198744</v>
      </c>
      <c r="H517" s="289">
        <f>$E517*VLOOKUP(H$504,Regional!$A$2:$B$7,2,FALSE)</f>
        <v>3628.2349104798182</v>
      </c>
      <c r="I517" s="289">
        <f>$E517*VLOOKUP(I$504,Regional!$A$2:$B$7,2,FALSE)</f>
        <v>3553.3385325809168</v>
      </c>
      <c r="J517" s="290">
        <f>$E517*VLOOKUP(J$504,Regional!$A$2:$B$7,2,FALSE)</f>
        <v>3584.4275951049885</v>
      </c>
      <c r="K517" s="97">
        <f t="shared" si="481"/>
        <v>0</v>
      </c>
      <c r="L517" s="63">
        <f t="shared" si="482"/>
        <v>0</v>
      </c>
      <c r="M517" s="63">
        <f t="shared" si="483"/>
        <v>0</v>
      </c>
      <c r="N517" s="63">
        <f t="shared" si="484"/>
        <v>0</v>
      </c>
      <c r="O517" s="63">
        <f t="shared" si="485"/>
        <v>0</v>
      </c>
      <c r="P517" s="64">
        <f t="shared" si="486"/>
        <v>0</v>
      </c>
      <c r="Q517" s="330">
        <f>VLOOKUP(B517,Valores!$A$2:$O$300,14,FALSE)</f>
        <v>3.1300000000000001E-2</v>
      </c>
      <c r="R517" s="330" t="str">
        <f>VLOOKUP(B517,Valores!$A$2:$O$300,15,FALSE)</f>
        <v>COM</v>
      </c>
      <c r="S517" s="322">
        <f t="shared" si="487"/>
        <v>0</v>
      </c>
      <c r="T517" s="322">
        <f t="shared" si="467"/>
        <v>0</v>
      </c>
      <c r="U517" s="322">
        <f t="shared" si="468"/>
        <v>0</v>
      </c>
      <c r="V517" s="322">
        <f t="shared" si="469"/>
        <v>0</v>
      </c>
      <c r="W517" s="322">
        <f t="shared" si="470"/>
        <v>0</v>
      </c>
      <c r="Y517" s="3">
        <f t="shared" si="471"/>
        <v>0</v>
      </c>
      <c r="Z517" s="323">
        <f t="shared" si="472"/>
        <v>0</v>
      </c>
      <c r="AB517" s="3">
        <f t="shared" si="473"/>
        <v>0</v>
      </c>
      <c r="AC517" s="323">
        <f t="shared" si="474"/>
        <v>0</v>
      </c>
      <c r="AE517" s="3">
        <f t="shared" si="475"/>
        <v>0</v>
      </c>
      <c r="AF517" s="323">
        <f t="shared" si="476"/>
        <v>0</v>
      </c>
      <c r="AH517" s="3">
        <f t="shared" si="477"/>
        <v>0</v>
      </c>
      <c r="AI517" s="323">
        <f t="shared" si="478"/>
        <v>0</v>
      </c>
      <c r="AK517" s="3">
        <f t="shared" si="479"/>
        <v>0</v>
      </c>
      <c r="AL517" s="323">
        <f t="shared" si="480"/>
        <v>0</v>
      </c>
    </row>
    <row r="518" spans="1:38" x14ac:dyDescent="0.2">
      <c r="A518" s="61">
        <v>14</v>
      </c>
      <c r="B518" s="28" t="s">
        <v>391</v>
      </c>
      <c r="C518" s="28" t="str">
        <f>VLOOKUP(B518,Valores!$A$2:$F$223,5,FALSE)</f>
        <v>m³</v>
      </c>
      <c r="D518" s="283">
        <v>60</v>
      </c>
      <c r="E518" s="209">
        <f>VLOOKUP($B518,Valores!$A$2:$G$300,6,FALSE)*VLOOKUP(VLOOKUP($B518,Indices_Poder!$B$5:$E$250,3,FALSE),Indices_Poder!$G$6:$N$28,4,FALSE)</f>
        <v>3532.8480140991414</v>
      </c>
      <c r="F518" s="289">
        <f>$E518*VLOOKUP(F$504,Regional!$A$2:$B$7,2,FALSE)</f>
        <v>3577.0086142753808</v>
      </c>
      <c r="G518" s="289">
        <f>$E518*VLOOKUP(G$504,Regional!$A$2:$B$7,2,FALSE)</f>
        <v>3437.8144025198744</v>
      </c>
      <c r="H518" s="289">
        <f>$E518*VLOOKUP(H$504,Regional!$A$2:$B$7,2,FALSE)</f>
        <v>3628.2349104798182</v>
      </c>
      <c r="I518" s="289">
        <f>$E518*VLOOKUP(I$504,Regional!$A$2:$B$7,2,FALSE)</f>
        <v>3553.3385325809168</v>
      </c>
      <c r="J518" s="290">
        <f>$E518*VLOOKUP(J$504,Regional!$A$2:$B$7,2,FALSE)</f>
        <v>3584.4275951049885</v>
      </c>
      <c r="K518" s="98">
        <f t="shared" si="481"/>
        <v>211970.88084594847</v>
      </c>
      <c r="L518" s="67">
        <f t="shared" si="482"/>
        <v>214620.51685652285</v>
      </c>
      <c r="M518" s="67">
        <f t="shared" si="483"/>
        <v>206268.86415119248</v>
      </c>
      <c r="N518" s="67">
        <f t="shared" si="484"/>
        <v>217694.09462878908</v>
      </c>
      <c r="O518" s="67">
        <f t="shared" si="485"/>
        <v>213200.31195485502</v>
      </c>
      <c r="P518" s="68">
        <f t="shared" si="486"/>
        <v>215065.65570629932</v>
      </c>
      <c r="Q518" s="330">
        <f>VLOOKUP(B518,Valores!$A$2:$O$300,14,FALSE)</f>
        <v>3.1300000000000001E-2</v>
      </c>
      <c r="R518" s="330" t="str">
        <f>VLOOKUP(B518,Valores!$A$2:$O$300,15,FALSE)</f>
        <v>COM</v>
      </c>
      <c r="S518" s="322">
        <f t="shared" si="487"/>
        <v>0</v>
      </c>
      <c r="T518" s="322">
        <f t="shared" si="467"/>
        <v>0</v>
      </c>
      <c r="U518" s="322">
        <f t="shared" si="468"/>
        <v>0</v>
      </c>
      <c r="V518" s="322">
        <f t="shared" si="469"/>
        <v>0</v>
      </c>
      <c r="W518" s="322">
        <f t="shared" si="470"/>
        <v>0</v>
      </c>
      <c r="Y518" s="3">
        <f t="shared" si="471"/>
        <v>214620.51685652285</v>
      </c>
      <c r="Z518" s="323">
        <f t="shared" si="472"/>
        <v>6717.6221776091652</v>
      </c>
      <c r="AB518" s="3">
        <f t="shared" si="473"/>
        <v>206268.86415119248</v>
      </c>
      <c r="AC518" s="323">
        <f t="shared" si="474"/>
        <v>6456.2154479323253</v>
      </c>
      <c r="AE518" s="3">
        <f t="shared" si="475"/>
        <v>217694.09462878908</v>
      </c>
      <c r="AF518" s="323">
        <f t="shared" si="476"/>
        <v>6813.8251618810982</v>
      </c>
      <c r="AH518" s="3">
        <f t="shared" si="477"/>
        <v>213200.31195485502</v>
      </c>
      <c r="AI518" s="323">
        <f t="shared" si="478"/>
        <v>6673.1697641869623</v>
      </c>
      <c r="AK518" s="3">
        <f t="shared" si="479"/>
        <v>215065.65570629932</v>
      </c>
      <c r="AL518" s="323">
        <f t="shared" si="480"/>
        <v>6731.5550236071695</v>
      </c>
    </row>
    <row r="519" spans="1:38" s="41" customFormat="1" x14ac:dyDescent="0.2">
      <c r="A519" s="44"/>
      <c r="B519" s="45" t="s">
        <v>20</v>
      </c>
      <c r="C519" s="45"/>
      <c r="D519" s="134"/>
      <c r="E519" s="95"/>
      <c r="F519" s="46"/>
      <c r="G519" s="46"/>
      <c r="H519" s="46"/>
      <c r="I519" s="46"/>
      <c r="J519" s="46"/>
      <c r="K519" s="95">
        <f>SUM(K505:K518)</f>
        <v>8151026.2103865594</v>
      </c>
      <c r="L519" s="46">
        <f>SUM(L505:L518)</f>
        <v>8252914.038016391</v>
      </c>
      <c r="M519" s="46">
        <f t="shared" ref="M519:P519" si="488">SUM(M505:M518)</f>
        <v>7931763.605327161</v>
      </c>
      <c r="N519" s="46">
        <f t="shared" si="488"/>
        <v>8371103.9180669961</v>
      </c>
      <c r="O519" s="46">
        <f t="shared" si="488"/>
        <v>8198302.1624068012</v>
      </c>
      <c r="P519" s="46">
        <f t="shared" si="488"/>
        <v>8270031.193058203</v>
      </c>
      <c r="S519" s="313">
        <f>SUMIF($Q505:$Q518,"&lt;&gt;Rateio",Z505:Z518)</f>
        <v>390412.52040533343</v>
      </c>
      <c r="T519" s="313">
        <f>SUMIF($Q505:$Q518,"&lt;&gt;Rateio",AC505:AC518)</f>
        <v>375220.17146314064</v>
      </c>
      <c r="U519" s="313">
        <f>SUMIF($Q505:$Q518,"&lt;&gt;Rateio",AF505:AF518)</f>
        <v>396003.61329015053</v>
      </c>
      <c r="V519" s="313">
        <f>SUMIF($Q505:$Q518,"&lt;&gt;Rateio",AI505:AI518)</f>
        <v>387829.0498999352</v>
      </c>
      <c r="W519" s="313">
        <f>SUMIF($Q505:$Q518,"&lt;&gt;Rateio",AL505:AL518)</f>
        <v>391222.26489210007</v>
      </c>
      <c r="Z519" s="325"/>
      <c r="AC519" s="325"/>
      <c r="AF519" s="325"/>
      <c r="AI519" s="325"/>
      <c r="AL519" s="325"/>
    </row>
    <row r="520" spans="1:38" s="41" customFormat="1" ht="12.75" hidden="1" customHeight="1" x14ac:dyDescent="0.2">
      <c r="A520" s="36"/>
      <c r="B520" s="37"/>
      <c r="C520" s="37"/>
      <c r="D520" s="129"/>
      <c r="E520" s="93" t="s">
        <v>58</v>
      </c>
      <c r="F520" s="84" t="s">
        <v>11</v>
      </c>
      <c r="G520" s="84" t="s">
        <v>12</v>
      </c>
      <c r="H520" s="84" t="s">
        <v>13</v>
      </c>
      <c r="I520" s="84" t="s">
        <v>14</v>
      </c>
      <c r="J520" s="84" t="s">
        <v>15</v>
      </c>
      <c r="K520" s="121"/>
      <c r="L520" s="38"/>
      <c r="M520" s="38"/>
      <c r="N520" s="38"/>
      <c r="O520" s="38"/>
      <c r="P520" s="38"/>
      <c r="S520" s="326"/>
      <c r="T520" s="326"/>
      <c r="U520" s="326"/>
      <c r="V520" s="326"/>
      <c r="W520" s="326"/>
      <c r="Z520" s="325"/>
      <c r="AC520" s="325"/>
      <c r="AF520" s="325"/>
      <c r="AI520" s="325"/>
      <c r="AL520" s="325"/>
    </row>
    <row r="521" spans="1:38" s="2" customFormat="1" ht="12.75" hidden="1" customHeight="1" x14ac:dyDescent="0.2">
      <c r="A521" s="11"/>
      <c r="B521" s="12" t="s">
        <v>163</v>
      </c>
      <c r="C521" s="12"/>
      <c r="D521" s="130"/>
      <c r="E521" s="99" t="e">
        <f>(SUMIF(#REF!,"Obras civis",K505:K518)+#REF!)*3.98%</f>
        <v>#REF!</v>
      </c>
      <c r="F521" s="14" t="e">
        <f>(SUMIF(#REF!,"Obras civis",L505:L518)+#REF!)*3.98%</f>
        <v>#REF!</v>
      </c>
      <c r="G521" s="14" t="e">
        <f>(SUMIF(#REF!,"Obras civis",M505:M518)+#REF!)*3.98%</f>
        <v>#REF!</v>
      </c>
      <c r="H521" s="14" t="e">
        <f>(SUMIF(#REF!,"Obras civis",N505:N518)+#REF!)*3.98%</f>
        <v>#REF!</v>
      </c>
      <c r="I521" s="14" t="e">
        <f>(SUMIF(#REF!,"Obras civis",O505:O518)+#REF!)*3.98%</f>
        <v>#REF!</v>
      </c>
      <c r="J521" s="14" t="e">
        <f>(SUMIF(#REF!,"Obras civis",P505:P518)+#REF!)*3.98%</f>
        <v>#REF!</v>
      </c>
      <c r="K521" s="99"/>
      <c r="L521" s="14"/>
      <c r="M521" s="14"/>
      <c r="N521" s="14"/>
      <c r="O521" s="14"/>
      <c r="P521" s="14"/>
      <c r="Q521" s="41"/>
      <c r="R521" s="41"/>
      <c r="S521" s="322"/>
      <c r="T521" s="322"/>
      <c r="U521" s="322"/>
      <c r="V521" s="322"/>
      <c r="W521" s="322"/>
      <c r="Z521" s="323"/>
      <c r="AC521" s="323"/>
      <c r="AF521" s="323"/>
      <c r="AI521" s="323"/>
      <c r="AL521" s="323"/>
    </row>
    <row r="522" spans="1:38" s="2" customFormat="1" ht="12.75" hidden="1" customHeight="1" x14ac:dyDescent="0.2">
      <c r="A522" s="11"/>
      <c r="B522" s="12" t="s">
        <v>22</v>
      </c>
      <c r="C522" s="31"/>
      <c r="D522" s="131"/>
      <c r="E522" s="100" t="e">
        <f>K519+#REF!+E521</f>
        <v>#REF!</v>
      </c>
      <c r="F522" s="32" t="e">
        <f>L519+#REF!+F521</f>
        <v>#REF!</v>
      </c>
      <c r="G522" s="32" t="e">
        <f>M519+#REF!+G521</f>
        <v>#REF!</v>
      </c>
      <c r="H522" s="32" t="e">
        <f>N519+#REF!+H521</f>
        <v>#REF!</v>
      </c>
      <c r="I522" s="32" t="e">
        <f>O519+#REF!+I521</f>
        <v>#REF!</v>
      </c>
      <c r="J522" s="32" t="e">
        <f>P519+#REF!+J521</f>
        <v>#REF!</v>
      </c>
      <c r="K522" s="100"/>
      <c r="L522" s="32"/>
      <c r="M522" s="32"/>
      <c r="N522" s="32"/>
      <c r="O522" s="32"/>
      <c r="P522" s="32"/>
      <c r="Q522" s="41"/>
      <c r="R522" s="41"/>
      <c r="S522" s="322"/>
      <c r="T522" s="322"/>
      <c r="U522" s="322"/>
      <c r="V522" s="322"/>
      <c r="W522" s="322"/>
      <c r="Z522" s="323"/>
      <c r="AC522" s="323"/>
      <c r="AF522" s="323"/>
      <c r="AI522" s="323"/>
      <c r="AL522" s="323"/>
    </row>
    <row r="523" spans="1:38" s="2" customFormat="1" ht="12.75" hidden="1" customHeight="1" x14ac:dyDescent="0.2">
      <c r="A523" s="11"/>
      <c r="B523" s="12" t="s">
        <v>155</v>
      </c>
      <c r="C523" s="12"/>
      <c r="D523" s="130"/>
      <c r="E523" s="99" t="e">
        <f>E522*2.7%</f>
        <v>#REF!</v>
      </c>
      <c r="F523" s="14" t="e">
        <f>F522*2.7%</f>
        <v>#REF!</v>
      </c>
      <c r="G523" s="14" t="e">
        <f t="shared" ref="G523" si="489">G522*2.7%</f>
        <v>#REF!</v>
      </c>
      <c r="H523" s="14" t="e">
        <f t="shared" ref="H523" si="490">H522*2.7%</f>
        <v>#REF!</v>
      </c>
      <c r="I523" s="14" t="e">
        <f t="shared" ref="I523" si="491">I522*2.7%</f>
        <v>#REF!</v>
      </c>
      <c r="J523" s="14" t="e">
        <f t="shared" ref="J523" si="492">J522*2.7%</f>
        <v>#REF!</v>
      </c>
      <c r="K523" s="99"/>
      <c r="L523" s="14"/>
      <c r="M523" s="14"/>
      <c r="N523" s="14"/>
      <c r="O523" s="14"/>
      <c r="P523" s="14"/>
      <c r="Q523" s="41"/>
      <c r="R523" s="41"/>
      <c r="S523" s="322"/>
      <c r="T523" s="322"/>
      <c r="U523" s="322"/>
      <c r="V523" s="322"/>
      <c r="W523" s="322"/>
      <c r="Z523" s="323"/>
      <c r="AC523" s="323"/>
      <c r="AF523" s="323"/>
      <c r="AI523" s="323"/>
      <c r="AL523" s="323"/>
    </row>
    <row r="524" spans="1:38" s="2" customFormat="1" ht="12.75" hidden="1" customHeight="1" x14ac:dyDescent="0.2">
      <c r="A524" s="11"/>
      <c r="B524" s="12" t="s">
        <v>156</v>
      </c>
      <c r="C524" s="31"/>
      <c r="D524" s="131"/>
      <c r="E524" s="100" t="e">
        <f>E522*1.4%</f>
        <v>#REF!</v>
      </c>
      <c r="F524" s="32" t="e">
        <f>F522*1.4%</f>
        <v>#REF!</v>
      </c>
      <c r="G524" s="32" t="e">
        <f t="shared" ref="G524:J524" si="493">G522*1.4%</f>
        <v>#REF!</v>
      </c>
      <c r="H524" s="32" t="e">
        <f t="shared" si="493"/>
        <v>#REF!</v>
      </c>
      <c r="I524" s="32" t="e">
        <f t="shared" si="493"/>
        <v>#REF!</v>
      </c>
      <c r="J524" s="32" t="e">
        <f t="shared" si="493"/>
        <v>#REF!</v>
      </c>
      <c r="K524" s="100"/>
      <c r="L524" s="32"/>
      <c r="M524" s="32"/>
      <c r="N524" s="32"/>
      <c r="O524" s="32"/>
      <c r="P524" s="32"/>
      <c r="Q524" s="41"/>
      <c r="R524" s="41"/>
      <c r="S524" s="322"/>
      <c r="T524" s="322"/>
      <c r="U524" s="322"/>
      <c r="V524" s="322"/>
      <c r="W524" s="322"/>
      <c r="Z524" s="323"/>
      <c r="AC524" s="323"/>
      <c r="AF524" s="323"/>
      <c r="AI524" s="323"/>
      <c r="AL524" s="323"/>
    </row>
    <row r="525" spans="1:38" s="2" customFormat="1" ht="12.75" hidden="1" customHeight="1" x14ac:dyDescent="0.2">
      <c r="A525" s="11"/>
      <c r="B525" s="12" t="s">
        <v>160</v>
      </c>
      <c r="C525" s="12"/>
      <c r="D525" s="12"/>
      <c r="E525" s="99" t="e">
        <f>E522*3.99%</f>
        <v>#REF!</v>
      </c>
      <c r="F525" s="14" t="e">
        <f>F522*3.99%</f>
        <v>#REF!</v>
      </c>
      <c r="G525" s="14" t="e">
        <f t="shared" ref="G525:J525" si="494">G522*3.99%</f>
        <v>#REF!</v>
      </c>
      <c r="H525" s="14" t="e">
        <f t="shared" si="494"/>
        <v>#REF!</v>
      </c>
      <c r="I525" s="14" t="e">
        <f t="shared" si="494"/>
        <v>#REF!</v>
      </c>
      <c r="J525" s="14" t="e">
        <f t="shared" si="494"/>
        <v>#REF!</v>
      </c>
      <c r="K525" s="99"/>
      <c r="L525" s="14"/>
      <c r="M525" s="14"/>
      <c r="N525" s="14"/>
      <c r="O525" s="14"/>
      <c r="P525" s="14"/>
      <c r="Q525" s="41"/>
      <c r="R525" s="41"/>
      <c r="S525" s="322"/>
      <c r="T525" s="322"/>
      <c r="U525" s="322"/>
      <c r="V525" s="322"/>
      <c r="W525" s="322"/>
      <c r="Z525" s="323"/>
      <c r="AC525" s="323"/>
      <c r="AF525" s="323"/>
      <c r="AI525" s="323"/>
      <c r="AL525" s="323"/>
    </row>
    <row r="526" spans="1:38" s="2" customFormat="1" ht="12.75" hidden="1" customHeight="1" x14ac:dyDescent="0.2">
      <c r="A526" s="11"/>
      <c r="B526" s="33" t="s">
        <v>157</v>
      </c>
      <c r="C526" s="33"/>
      <c r="D526" s="132"/>
      <c r="E526" s="101" t="e">
        <f>E522*2.7%</f>
        <v>#REF!</v>
      </c>
      <c r="F526" s="34" t="e">
        <f>F522*2.7%</f>
        <v>#REF!</v>
      </c>
      <c r="G526" s="34" t="e">
        <f t="shared" ref="G526:J526" si="495">G522*2.7%</f>
        <v>#REF!</v>
      </c>
      <c r="H526" s="34" t="e">
        <f t="shared" si="495"/>
        <v>#REF!</v>
      </c>
      <c r="I526" s="34" t="e">
        <f t="shared" si="495"/>
        <v>#REF!</v>
      </c>
      <c r="J526" s="34" t="e">
        <f t="shared" si="495"/>
        <v>#REF!</v>
      </c>
      <c r="K526" s="101"/>
      <c r="L526" s="34"/>
      <c r="M526" s="34"/>
      <c r="N526" s="34"/>
      <c r="O526" s="34"/>
      <c r="P526" s="34"/>
      <c r="Q526" s="41"/>
      <c r="R526" s="41"/>
      <c r="S526" s="322"/>
      <c r="T526" s="322"/>
      <c r="U526" s="322"/>
      <c r="V526" s="322"/>
      <c r="W526" s="322"/>
      <c r="Z526" s="323"/>
      <c r="AC526" s="323"/>
      <c r="AF526" s="323"/>
      <c r="AI526" s="323"/>
      <c r="AL526" s="323"/>
    </row>
    <row r="527" spans="1:38" s="2" customFormat="1" ht="12.75" hidden="1" customHeight="1" x14ac:dyDescent="0.2">
      <c r="A527" s="11"/>
      <c r="B527" s="12" t="s">
        <v>23</v>
      </c>
      <c r="C527" s="12"/>
      <c r="D527" s="130"/>
      <c r="E527" s="101" t="e">
        <f>E522+E523+E524+E525+E526</f>
        <v>#REF!</v>
      </c>
      <c r="F527" s="14" t="e">
        <f>F522+F523+F524+F525+F526</f>
        <v>#REF!</v>
      </c>
      <c r="G527" s="14" t="e">
        <f t="shared" ref="G527:J527" si="496">G522+G523+G524+G525+G526</f>
        <v>#REF!</v>
      </c>
      <c r="H527" s="14" t="e">
        <f t="shared" si="496"/>
        <v>#REF!</v>
      </c>
      <c r="I527" s="14" t="e">
        <f t="shared" si="496"/>
        <v>#REF!</v>
      </c>
      <c r="J527" s="14" t="e">
        <f t="shared" si="496"/>
        <v>#REF!</v>
      </c>
      <c r="K527" s="99"/>
      <c r="L527" s="14"/>
      <c r="M527" s="14"/>
      <c r="N527" s="14"/>
      <c r="O527" s="14"/>
      <c r="P527" s="14"/>
      <c r="Q527" s="41"/>
      <c r="R527" s="41"/>
      <c r="S527" s="322"/>
      <c r="T527" s="322"/>
      <c r="U527" s="322"/>
      <c r="V527" s="322"/>
      <c r="W527" s="322"/>
      <c r="Z527" s="323"/>
      <c r="AC527" s="323"/>
      <c r="AF527" s="323"/>
      <c r="AI527" s="323"/>
      <c r="AL527" s="323"/>
    </row>
    <row r="528" spans="1:38" s="2" customFormat="1" ht="12.75" hidden="1" customHeight="1" x14ac:dyDescent="0.2">
      <c r="A528" s="12"/>
      <c r="B528" s="12" t="s">
        <v>24</v>
      </c>
      <c r="C528" s="12"/>
      <c r="D528" s="130"/>
      <c r="E528" s="99" t="e">
        <f t="shared" ref="E528:J528" si="497">E527*3%</f>
        <v>#REF!</v>
      </c>
      <c r="F528" s="14" t="e">
        <f t="shared" si="497"/>
        <v>#REF!</v>
      </c>
      <c r="G528" s="14" t="e">
        <f t="shared" si="497"/>
        <v>#REF!</v>
      </c>
      <c r="H528" s="14" t="e">
        <f t="shared" si="497"/>
        <v>#REF!</v>
      </c>
      <c r="I528" s="14" t="e">
        <f t="shared" si="497"/>
        <v>#REF!</v>
      </c>
      <c r="J528" s="14" t="e">
        <f t="shared" si="497"/>
        <v>#REF!</v>
      </c>
      <c r="K528" s="99"/>
      <c r="L528" s="14"/>
      <c r="M528" s="14"/>
      <c r="N528" s="14"/>
      <c r="O528" s="14"/>
      <c r="P528" s="14"/>
      <c r="Q528" s="41"/>
      <c r="R528" s="41"/>
      <c r="S528" s="322"/>
      <c r="T528" s="322"/>
      <c r="U528" s="322"/>
      <c r="V528" s="322"/>
      <c r="W528" s="322"/>
      <c r="Z528" s="323"/>
      <c r="AC528" s="323"/>
      <c r="AF528" s="323"/>
      <c r="AI528" s="323"/>
      <c r="AL528" s="323"/>
    </row>
    <row r="529" spans="1:38" s="2" customFormat="1" ht="12.75" hidden="1" customHeight="1" x14ac:dyDescent="0.2">
      <c r="A529" s="35"/>
      <c r="B529" s="35" t="s">
        <v>158</v>
      </c>
      <c r="C529" s="35"/>
      <c r="D529" s="133"/>
      <c r="E529" s="102" t="e">
        <f>E527*2.7%</f>
        <v>#REF!</v>
      </c>
      <c r="F529" s="13" t="e">
        <f>F527*2.7%</f>
        <v>#REF!</v>
      </c>
      <c r="G529" s="13" t="e">
        <f t="shared" ref="G529:J529" si="498">G527*2.7%</f>
        <v>#REF!</v>
      </c>
      <c r="H529" s="13" t="e">
        <f t="shared" si="498"/>
        <v>#REF!</v>
      </c>
      <c r="I529" s="13" t="e">
        <f t="shared" si="498"/>
        <v>#REF!</v>
      </c>
      <c r="J529" s="13" t="e">
        <f t="shared" si="498"/>
        <v>#REF!</v>
      </c>
      <c r="K529" s="102"/>
      <c r="L529" s="13"/>
      <c r="M529" s="13"/>
      <c r="N529" s="13"/>
      <c r="O529" s="13"/>
      <c r="P529" s="13"/>
      <c r="Q529" s="41"/>
      <c r="R529" s="41"/>
      <c r="S529" s="322"/>
      <c r="T529" s="322"/>
      <c r="U529" s="322"/>
      <c r="V529" s="322"/>
      <c r="W529" s="322"/>
      <c r="Z529" s="323"/>
      <c r="AC529" s="323"/>
      <c r="AF529" s="323"/>
      <c r="AI529" s="323"/>
      <c r="AL529" s="323"/>
    </row>
    <row r="530" spans="1:38" s="41" customFormat="1" x14ac:dyDescent="0.2">
      <c r="A530" s="36"/>
      <c r="B530" s="37" t="s">
        <v>25</v>
      </c>
      <c r="C530" s="37"/>
      <c r="D530" s="129"/>
      <c r="E530" s="94">
        <f>K519*(1+Entrada!$K$13)</f>
        <v>11157939.779398162</v>
      </c>
      <c r="F530" s="38">
        <f>L519*(1+Entrada!$K$13)</f>
        <v>11297414.026640637</v>
      </c>
      <c r="G530" s="38">
        <f>M519*(1+Entrada!$K$13)</f>
        <v>10857791.199332351</v>
      </c>
      <c r="H530" s="38">
        <f>N519*(1+Entrada!$K$13)</f>
        <v>11459204.153441912</v>
      </c>
      <c r="I530" s="38">
        <f>O519*(1+Entrada!$K$13)</f>
        <v>11222655.830118671</v>
      </c>
      <c r="J530" s="38">
        <f>P519*(1+Entrada!$K$13)</f>
        <v>11320845.700177373</v>
      </c>
      <c r="K530" s="94"/>
      <c r="L530" s="38"/>
      <c r="M530" s="38"/>
      <c r="N530" s="38"/>
      <c r="O530" s="38"/>
      <c r="P530" s="38"/>
      <c r="S530" s="313">
        <f>SUMIF($Q505:$Q518,"&lt;&gt;Rateio",Y505:Y518)</f>
        <v>13587502.417867064</v>
      </c>
      <c r="T530" s="313">
        <f>SUMIF($Q505:$Q518,"&lt;&gt;Rateio",AB505:AB518)</f>
        <v>13058764.052174261</v>
      </c>
      <c r="U530" s="313">
        <f>SUMIF($Q505:$Q518,"&lt;&gt;Rateio",AE505:AE518)</f>
        <v>13782088.872246394</v>
      </c>
      <c r="V530" s="313">
        <f>SUMIF($Q505:$Q518,"&lt;&gt;Rateio",AH505:AH518)</f>
        <v>13497590.056188339</v>
      </c>
      <c r="W530" s="313">
        <f>SUMIF($Q505:$Q518,"&lt;&gt;Rateio",AK505:AK518)</f>
        <v>13615683.904363384</v>
      </c>
      <c r="Z530" s="325"/>
      <c r="AC530" s="325"/>
      <c r="AF530" s="325"/>
      <c r="AI530" s="325"/>
      <c r="AL530" s="325"/>
    </row>
    <row r="531" spans="1:38" s="2" customFormat="1" x14ac:dyDescent="0.2">
      <c r="C531" s="52"/>
      <c r="E531" s="88">
        <f>AVERAGE(F531:J531)</f>
        <v>2.8733207060331806E-2</v>
      </c>
      <c r="F531" s="327">
        <f>S531</f>
        <v>2.8733207060331806E-2</v>
      </c>
      <c r="G531" s="328">
        <f>T531</f>
        <v>2.8733207060331806E-2</v>
      </c>
      <c r="H531" s="328">
        <f>U531</f>
        <v>2.8733207060331809E-2</v>
      </c>
      <c r="I531" s="328">
        <f>V531</f>
        <v>2.8733207060331809E-2</v>
      </c>
      <c r="J531" s="329">
        <f>W531</f>
        <v>2.8733207060331802E-2</v>
      </c>
      <c r="K531" s="87"/>
      <c r="L531" s="87"/>
      <c r="M531" s="87"/>
      <c r="N531" s="3"/>
      <c r="O531" s="3"/>
      <c r="P531" s="3"/>
      <c r="Q531" s="364"/>
      <c r="R531" s="41"/>
      <c r="S531" s="308">
        <f>S519/S530</f>
        <v>2.8733207060331806E-2</v>
      </c>
      <c r="T531" s="308">
        <f>T519/T530</f>
        <v>2.8733207060331806E-2</v>
      </c>
      <c r="U531" s="308">
        <f>U519/U530</f>
        <v>2.8733207060331809E-2</v>
      </c>
      <c r="V531" s="308">
        <f>V519/V530</f>
        <v>2.8733207060331809E-2</v>
      </c>
      <c r="W531" s="308">
        <f>W519/W530</f>
        <v>2.8733207060331802E-2</v>
      </c>
      <c r="Y531" s="324"/>
      <c r="Z531" s="309"/>
      <c r="AB531" s="324"/>
      <c r="AC531" s="309"/>
      <c r="AE531" s="324"/>
      <c r="AF531" s="309"/>
      <c r="AH531" s="324"/>
      <c r="AI531" s="309"/>
      <c r="AK531" s="324"/>
      <c r="AL531" s="309"/>
    </row>
    <row r="532" spans="1:38" s="41" customFormat="1" x14ac:dyDescent="0.2">
      <c r="C532" s="366"/>
      <c r="E532" s="362"/>
      <c r="F532" s="363"/>
      <c r="G532" s="363"/>
      <c r="H532" s="363"/>
      <c r="I532" s="363"/>
      <c r="J532" s="363"/>
      <c r="K532" s="367"/>
      <c r="L532" s="367"/>
      <c r="M532" s="367"/>
      <c r="N532" s="364"/>
      <c r="O532" s="364"/>
      <c r="P532" s="364"/>
      <c r="Q532" s="364"/>
    </row>
  </sheetData>
  <mergeCells count="112">
    <mergeCell ref="L8:P8"/>
    <mergeCell ref="C41:C42"/>
    <mergeCell ref="D41:D42"/>
    <mergeCell ref="F41:J41"/>
    <mergeCell ref="L41:P41"/>
    <mergeCell ref="B39:B40"/>
    <mergeCell ref="A41:A42"/>
    <mergeCell ref="B41:B42"/>
    <mergeCell ref="A74:A75"/>
    <mergeCell ref="B74:B75"/>
    <mergeCell ref="L74:P74"/>
    <mergeCell ref="B6:B7"/>
    <mergeCell ref="A8:A9"/>
    <mergeCell ref="B8:B9"/>
    <mergeCell ref="C8:C9"/>
    <mergeCell ref="D8:D9"/>
    <mergeCell ref="F8:J8"/>
    <mergeCell ref="B72:B73"/>
    <mergeCell ref="B106:B107"/>
    <mergeCell ref="C74:C75"/>
    <mergeCell ref="D74:D75"/>
    <mergeCell ref="F74:J74"/>
    <mergeCell ref="L239:P239"/>
    <mergeCell ref="A108:A109"/>
    <mergeCell ref="B108:B109"/>
    <mergeCell ref="A239:A240"/>
    <mergeCell ref="F272:J272"/>
    <mergeCell ref="C108:C109"/>
    <mergeCell ref="D108:D109"/>
    <mergeCell ref="B172:B173"/>
    <mergeCell ref="B270:B271"/>
    <mergeCell ref="F141:J141"/>
    <mergeCell ref="F108:J108"/>
    <mergeCell ref="A141:A142"/>
    <mergeCell ref="A207:A208"/>
    <mergeCell ref="A174:A175"/>
    <mergeCell ref="B174:B175"/>
    <mergeCell ref="L174:P174"/>
    <mergeCell ref="C174:C175"/>
    <mergeCell ref="D174:D175"/>
    <mergeCell ref="F174:J174"/>
    <mergeCell ref="A272:A273"/>
    <mergeCell ref="B272:B273"/>
    <mergeCell ref="A503:A504"/>
    <mergeCell ref="B503:B504"/>
    <mergeCell ref="A305:A306"/>
    <mergeCell ref="B336:B337"/>
    <mergeCell ref="B437:B438"/>
    <mergeCell ref="A371:A372"/>
    <mergeCell ref="B305:B306"/>
    <mergeCell ref="B303:B304"/>
    <mergeCell ref="A338:A339"/>
    <mergeCell ref="B468:B469"/>
    <mergeCell ref="A470:A471"/>
    <mergeCell ref="B435:B436"/>
    <mergeCell ref="A437:A438"/>
    <mergeCell ref="A404:A405"/>
    <mergeCell ref="B369:B370"/>
    <mergeCell ref="B501:B502"/>
    <mergeCell ref="B404:B405"/>
    <mergeCell ref="B470:B471"/>
    <mergeCell ref="B402:B403"/>
    <mergeCell ref="B371:B372"/>
    <mergeCell ref="B338:B339"/>
    <mergeCell ref="C371:C372"/>
    <mergeCell ref="L108:P108"/>
    <mergeCell ref="B239:B240"/>
    <mergeCell ref="L141:P141"/>
    <mergeCell ref="F207:J207"/>
    <mergeCell ref="C207:C208"/>
    <mergeCell ref="L207:P207"/>
    <mergeCell ref="B139:B140"/>
    <mergeCell ref="B141:B142"/>
    <mergeCell ref="D239:D240"/>
    <mergeCell ref="D207:D208"/>
    <mergeCell ref="B205:B206"/>
    <mergeCell ref="C141:C142"/>
    <mergeCell ref="D141:D142"/>
    <mergeCell ref="C239:C240"/>
    <mergeCell ref="B207:B208"/>
    <mergeCell ref="C338:C339"/>
    <mergeCell ref="C305:C306"/>
    <mergeCell ref="B237:B238"/>
    <mergeCell ref="D371:D372"/>
    <mergeCell ref="L272:P272"/>
    <mergeCell ref="C272:C273"/>
    <mergeCell ref="D272:D273"/>
    <mergeCell ref="F239:J239"/>
    <mergeCell ref="F470:J470"/>
    <mergeCell ref="C503:C504"/>
    <mergeCell ref="D503:D504"/>
    <mergeCell ref="F503:J503"/>
    <mergeCell ref="L503:P503"/>
    <mergeCell ref="L470:P470"/>
    <mergeCell ref="L305:P305"/>
    <mergeCell ref="F338:J338"/>
    <mergeCell ref="L437:P437"/>
    <mergeCell ref="D437:D438"/>
    <mergeCell ref="L371:P371"/>
    <mergeCell ref="F437:J437"/>
    <mergeCell ref="L338:P338"/>
    <mergeCell ref="F371:J371"/>
    <mergeCell ref="D338:D339"/>
    <mergeCell ref="D404:D405"/>
    <mergeCell ref="F404:J404"/>
    <mergeCell ref="L404:P404"/>
    <mergeCell ref="C437:C438"/>
    <mergeCell ref="C470:C471"/>
    <mergeCell ref="D470:D471"/>
    <mergeCell ref="F305:J305"/>
    <mergeCell ref="D305:D306"/>
    <mergeCell ref="C404:C405"/>
  </mergeCells>
  <phoneticPr fontId="0" type="noConversion"/>
  <dataValidations disablePrompts="1" count="1">
    <dataValidation type="list" allowBlank="1" showInputMessage="1" showErrorMessage="1" sqref="C4">
      <formula1>RESF</formula1>
    </dataValidation>
  </dataValidations>
  <pageMargins left="0.74803149606299213" right="0.74803149606299213" top="0.98425196850393704" bottom="0.98425196850393704" header="0.51181102362204722" footer="0.51181102362204722"/>
  <pageSetup paperSize="9" scale="33" fitToHeight="5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66"/>
  <sheetViews>
    <sheetView showGridLines="0" zoomScale="80" zoomScaleNormal="80" workbookViewId="0"/>
  </sheetViews>
  <sheetFormatPr defaultRowHeight="12.75" x14ac:dyDescent="0.2"/>
  <cols>
    <col min="1" max="1" width="4.28515625" style="1" bestFit="1" customWidth="1"/>
    <col min="2" max="2" width="46" style="1" customWidth="1"/>
    <col min="3" max="3" width="6.5703125" style="1" customWidth="1"/>
    <col min="4" max="4" width="6" style="1" bestFit="1" customWidth="1"/>
    <col min="5" max="5" width="12.42578125" style="91" bestFit="1" customWidth="1"/>
    <col min="6" max="6" width="12.85546875" style="120" customWidth="1"/>
    <col min="7" max="9" width="12.7109375" style="1" bestFit="1" customWidth="1"/>
    <col min="10" max="11" width="12.28515625" style="1" customWidth="1"/>
    <col min="12" max="12" width="13.28515625" style="120" customWidth="1"/>
    <col min="13" max="14" width="12.7109375" style="1" bestFit="1" customWidth="1"/>
    <col min="15" max="16" width="12.28515625" style="1" customWidth="1"/>
    <col min="17" max="18" width="9.140625" style="1"/>
    <col min="19" max="23" width="11.7109375" style="1" bestFit="1" customWidth="1"/>
    <col min="24" max="24" width="9.140625" style="1"/>
    <col min="25" max="25" width="11.7109375" style="1" bestFit="1" customWidth="1"/>
    <col min="26" max="36" width="9.140625" style="1"/>
    <col min="37" max="38" width="9.140625" style="62"/>
    <col min="39" max="16384" width="9.140625" style="1"/>
  </cols>
  <sheetData>
    <row r="1" spans="1:35" s="2" customFormat="1" x14ac:dyDescent="0.2">
      <c r="E1" s="85"/>
      <c r="F1" s="86"/>
      <c r="G1" s="3"/>
      <c r="H1" s="3"/>
      <c r="I1" s="3"/>
      <c r="J1" s="3"/>
      <c r="K1" s="3"/>
      <c r="L1" s="86"/>
      <c r="M1" s="3"/>
      <c r="N1" s="3"/>
      <c r="O1" s="3"/>
      <c r="P1" s="3"/>
    </row>
    <row r="2" spans="1:35" s="2" customFormat="1" ht="15.75" x14ac:dyDescent="0.25">
      <c r="C2" s="4" t="str">
        <f>BCD!C2</f>
        <v>Planilha de Apoio ANEEL - Ref. 07/2017 (Atualizada para 05/2019)</v>
      </c>
      <c r="E2" s="85"/>
      <c r="F2" s="86"/>
      <c r="G2" s="3"/>
      <c r="H2" s="3"/>
      <c r="I2" s="3"/>
      <c r="J2" s="3"/>
      <c r="K2" s="3"/>
      <c r="L2" s="86"/>
      <c r="M2" s="3"/>
      <c r="N2" s="3"/>
      <c r="O2" s="3"/>
      <c r="P2" s="3"/>
    </row>
    <row r="3" spans="1:35" s="2" customFormat="1" ht="15.75" x14ac:dyDescent="0.25">
      <c r="C3" s="4" t="s">
        <v>406</v>
      </c>
      <c r="E3" s="85"/>
      <c r="F3" s="86"/>
      <c r="G3" s="3"/>
      <c r="H3" s="3"/>
      <c r="I3" s="3"/>
      <c r="J3" s="3"/>
      <c r="K3" s="3"/>
      <c r="L3" s="86"/>
      <c r="M3" s="3"/>
      <c r="N3" s="3"/>
      <c r="O3" s="3"/>
      <c r="P3" s="3"/>
    </row>
    <row r="4" spans="1:35" s="2" customFormat="1" x14ac:dyDescent="0.2">
      <c r="B4" s="86"/>
      <c r="C4" s="86"/>
      <c r="D4" s="86"/>
      <c r="E4" s="86"/>
      <c r="F4" s="122"/>
      <c r="G4" s="51"/>
      <c r="H4" s="3"/>
      <c r="I4" s="3"/>
      <c r="J4" s="3"/>
      <c r="K4" s="3"/>
      <c r="L4" s="86"/>
      <c r="M4" s="3"/>
      <c r="N4" s="3"/>
      <c r="O4" s="3"/>
      <c r="P4" s="3"/>
    </row>
    <row r="5" spans="1:35" s="2" customFormat="1" ht="15.75" x14ac:dyDescent="0.25">
      <c r="B5" s="48"/>
      <c r="C5" s="52"/>
      <c r="D5" s="49"/>
      <c r="E5" s="85"/>
      <c r="F5" s="86"/>
      <c r="G5" s="50"/>
      <c r="H5" s="3"/>
      <c r="I5" s="3"/>
      <c r="J5" s="3"/>
      <c r="K5" s="3"/>
      <c r="L5" s="86"/>
      <c r="M5" s="3"/>
      <c r="N5" s="3"/>
      <c r="O5" s="3"/>
      <c r="P5" s="3"/>
    </row>
    <row r="6" spans="1:35" s="5" customFormat="1" ht="12.75" customHeight="1" x14ac:dyDescent="0.2">
      <c r="B6" s="529" t="s">
        <v>401</v>
      </c>
      <c r="C6" s="52"/>
      <c r="D6" s="87"/>
      <c r="E6" s="87"/>
      <c r="F6" s="52"/>
      <c r="G6" s="53"/>
      <c r="H6" s="54"/>
      <c r="I6" s="6"/>
      <c r="J6" s="6"/>
      <c r="K6" s="112"/>
      <c r="L6" s="6"/>
      <c r="M6" s="6"/>
      <c r="S6" s="359" t="s">
        <v>11</v>
      </c>
      <c r="T6" s="359" t="s">
        <v>12</v>
      </c>
      <c r="U6" s="359" t="s">
        <v>13</v>
      </c>
      <c r="V6" s="359" t="s">
        <v>14</v>
      </c>
      <c r="W6" s="368" t="s">
        <v>15</v>
      </c>
      <c r="Y6" s="359" t="s">
        <v>11</v>
      </c>
      <c r="Z6" s="368" t="s">
        <v>12</v>
      </c>
      <c r="AA6" s="360" t="s">
        <v>13</v>
      </c>
      <c r="AB6" s="368" t="s">
        <v>14</v>
      </c>
      <c r="AC6" s="361" t="s">
        <v>15</v>
      </c>
      <c r="AE6" s="359" t="s">
        <v>11</v>
      </c>
      <c r="AF6" s="368" t="s">
        <v>12</v>
      </c>
      <c r="AG6" s="360" t="s">
        <v>13</v>
      </c>
      <c r="AH6" s="368" t="s">
        <v>14</v>
      </c>
      <c r="AI6" s="361" t="s">
        <v>15</v>
      </c>
    </row>
    <row r="7" spans="1:35" s="5" customFormat="1" ht="12.75" customHeight="1" x14ac:dyDescent="0.2">
      <c r="B7" s="530"/>
      <c r="C7" s="55"/>
      <c r="D7" s="89"/>
      <c r="E7" s="87"/>
      <c r="F7" s="55"/>
      <c r="G7" s="56"/>
      <c r="H7" s="56"/>
      <c r="I7" s="6"/>
      <c r="J7" s="6"/>
      <c r="K7" s="112"/>
      <c r="L7" s="6"/>
      <c r="M7" s="6"/>
      <c r="Q7" s="41" t="s">
        <v>535</v>
      </c>
      <c r="S7" s="313">
        <f>SUMIF($Q10:$Q21,"Rateio",L10:L21)+F33</f>
        <v>9954611.3604028318</v>
      </c>
      <c r="T7" s="313">
        <f t="shared" ref="T7:W7" si="0">SUMIF($Q10:$Q21,"Rateio",M10:M21)+G33</f>
        <v>9567241.7924029585</v>
      </c>
      <c r="U7" s="313">
        <f t="shared" si="0"/>
        <v>10097171.226798723</v>
      </c>
      <c r="V7" s="313">
        <f t="shared" si="0"/>
        <v>9888738.8704130054</v>
      </c>
      <c r="W7" s="369">
        <f t="shared" si="0"/>
        <v>9975257.9617429264</v>
      </c>
      <c r="Y7" s="374"/>
      <c r="Z7" s="378"/>
      <c r="AB7" s="378"/>
      <c r="AC7" s="314"/>
      <c r="AE7" s="374"/>
      <c r="AF7" s="378"/>
      <c r="AH7" s="378"/>
      <c r="AI7" s="314"/>
    </row>
    <row r="8" spans="1:35" s="8" customFormat="1" x14ac:dyDescent="0.2">
      <c r="A8" s="512" t="s">
        <v>16</v>
      </c>
      <c r="B8" s="526" t="s">
        <v>17</v>
      </c>
      <c r="C8" s="512" t="s">
        <v>0</v>
      </c>
      <c r="D8" s="527" t="s">
        <v>18</v>
      </c>
      <c r="E8" s="92">
        <f>BCD!E7</f>
        <v>42917</v>
      </c>
      <c r="F8" s="519" t="str">
        <f>BCD!F7</f>
        <v>Preço Unitário</v>
      </c>
      <c r="G8" s="514"/>
      <c r="H8" s="514"/>
      <c r="I8" s="514"/>
      <c r="J8" s="515"/>
      <c r="K8" s="92">
        <f>E8</f>
        <v>42917</v>
      </c>
      <c r="L8" s="520" t="str">
        <f>BCD!L7</f>
        <v>Preço Total</v>
      </c>
      <c r="M8" s="521"/>
      <c r="N8" s="521"/>
      <c r="O8" s="521"/>
      <c r="P8" s="522"/>
      <c r="Q8" s="315" t="s">
        <v>536</v>
      </c>
      <c r="S8" s="313">
        <f>SUMIF($R10:$R17,"UAR",L10:L17)</f>
        <v>6765110.0222963411</v>
      </c>
      <c r="T8" s="313">
        <f t="shared" ref="T8:W8" si="1">SUMIF($R10:$R17,"UAR",M10:M17)</f>
        <v>6501855.3705645129</v>
      </c>
      <c r="U8" s="313">
        <f t="shared" si="1"/>
        <v>6861993.0794057688</v>
      </c>
      <c r="V8" s="313">
        <f t="shared" si="1"/>
        <v>6720343.3683216386</v>
      </c>
      <c r="W8" s="369">
        <f t="shared" si="1"/>
        <v>6779141.3616018444</v>
      </c>
      <c r="Y8" s="375"/>
      <c r="Z8" s="379"/>
      <c r="AB8" s="379"/>
      <c r="AC8" s="316"/>
      <c r="AE8" s="375"/>
      <c r="AF8" s="379"/>
      <c r="AH8" s="379"/>
      <c r="AI8" s="316"/>
    </row>
    <row r="9" spans="1:35" s="9" customFormat="1" x14ac:dyDescent="0.2">
      <c r="A9" s="512"/>
      <c r="B9" s="513"/>
      <c r="C9" s="512"/>
      <c r="D9" s="528"/>
      <c r="E9" s="223" t="s">
        <v>58</v>
      </c>
      <c r="F9" s="42" t="s">
        <v>11</v>
      </c>
      <c r="G9" s="42" t="s">
        <v>12</v>
      </c>
      <c r="H9" s="42" t="s">
        <v>13</v>
      </c>
      <c r="I9" s="42" t="s">
        <v>14</v>
      </c>
      <c r="J9" s="42" t="s">
        <v>15</v>
      </c>
      <c r="K9" s="223" t="s">
        <v>58</v>
      </c>
      <c r="L9" s="42" t="s">
        <v>11</v>
      </c>
      <c r="M9" s="42" t="s">
        <v>12</v>
      </c>
      <c r="N9" s="42" t="s">
        <v>13</v>
      </c>
      <c r="O9" s="42" t="s">
        <v>14</v>
      </c>
      <c r="P9" s="42" t="s">
        <v>15</v>
      </c>
      <c r="Q9" s="315" t="s">
        <v>537</v>
      </c>
      <c r="S9" s="317">
        <f>S8/S7</f>
        <v>0.67959559417923654</v>
      </c>
      <c r="T9" s="317">
        <f t="shared" ref="T9:W9" si="2">T8/T7</f>
        <v>0.67959559417923654</v>
      </c>
      <c r="U9" s="317">
        <f t="shared" si="2"/>
        <v>0.67959559417923654</v>
      </c>
      <c r="V9" s="317">
        <f t="shared" si="2"/>
        <v>0.67959559417923654</v>
      </c>
      <c r="W9" s="370">
        <f t="shared" si="2"/>
        <v>0.67959559417923654</v>
      </c>
      <c r="Y9" s="376"/>
      <c r="Z9" s="380"/>
      <c r="AA9" s="318"/>
      <c r="AB9" s="380"/>
      <c r="AC9" s="320"/>
      <c r="AE9" s="376"/>
      <c r="AF9" s="380"/>
      <c r="AG9" s="318"/>
      <c r="AH9" s="380"/>
      <c r="AI9" s="320"/>
    </row>
    <row r="10" spans="1:35" x14ac:dyDescent="0.2">
      <c r="A10" s="57">
        <v>1</v>
      </c>
      <c r="B10" s="40" t="s">
        <v>362</v>
      </c>
      <c r="C10" s="28" t="str">
        <f>VLOOKUP(B10,Valores!$A$2:$F$223,5,FALSE)</f>
        <v>unid.</v>
      </c>
      <c r="D10" s="40">
        <v>1</v>
      </c>
      <c r="E10" s="178">
        <f>EXP(12.57296)*POWER(Resumo!E49,0.58516)*(IF(Resumo!F49="ONAN/ONAF",0.8,IF(Resumo!F49="ONAN/ONAF/ONAF",1,1.1)))*1.007915*(1+Valores!$H$162)*(1+Valores!$I$162)*(1+Valores!$J$162)*VLOOKUP(VLOOKUP($B10,Indices_Poder!$B$5:$E$250,3,FALSE),Indices_Poder!$G$6:$N$27,8,FALSE)</f>
        <v>6656547.3976927223</v>
      </c>
      <c r="F10" s="174">
        <f>$E10*VLOOKUP(F$9,Regional!$A$2:$B$7,2,FALSE)</f>
        <v>6739754.2401638813</v>
      </c>
      <c r="G10" s="174">
        <f>$E10*VLOOKUP(G$9,Regional!$A$2:$B$7,2,FALSE)</f>
        <v>6477486.2726947879</v>
      </c>
      <c r="H10" s="174">
        <f>$E10*VLOOKUP(H$9,Regional!$A$2:$B$7,2,FALSE)</f>
        <v>6836274.1774304248</v>
      </c>
      <c r="I10" s="174">
        <f>$E10*VLOOKUP(I$9,Regional!$A$2:$B$7,2,FALSE)</f>
        <v>6695155.37259934</v>
      </c>
      <c r="J10" s="174">
        <f>$E10*VLOOKUP(J$9,Regional!$A$2:$B$7,2,FALSE)</f>
        <v>6753732.9896990359</v>
      </c>
      <c r="K10" s="96">
        <f>D10*E10</f>
        <v>6656547.3976927223</v>
      </c>
      <c r="L10" s="58">
        <f>D10*F10</f>
        <v>6739754.2401638813</v>
      </c>
      <c r="M10" s="58">
        <f>D10*G10</f>
        <v>6477486.2726947879</v>
      </c>
      <c r="N10" s="58">
        <f>D10*H10</f>
        <v>6836274.1774304248</v>
      </c>
      <c r="O10" s="58">
        <f>D10*I10</f>
        <v>6695155.37259934</v>
      </c>
      <c r="P10" s="59">
        <f>D10*J10</f>
        <v>6753732.9896990359</v>
      </c>
      <c r="Q10" s="321">
        <f>VLOOKUP(B10,Valores!$A$2:$O$300,14,FALSE)</f>
        <v>3.3300000000000003E-2</v>
      </c>
      <c r="R10" s="321" t="str">
        <f>VLOOKUP(B10,Valores!$A$2:$O$300,15,FALSE)</f>
        <v>UAR</v>
      </c>
      <c r="S10" s="322">
        <f>IF($R10="UAR",L10*S$9,0)</f>
        <v>4580307.2874662019</v>
      </c>
      <c r="T10" s="322">
        <f t="shared" ref="T10:T21" si="3">IF($R10="UAR",M10*T$9,0)</f>
        <v>4402071.1322798626</v>
      </c>
      <c r="U10" s="322">
        <f t="shared" ref="U10:U21" si="4">IF($R10="UAR",N10*U$9,0)</f>
        <v>4645901.8115830012</v>
      </c>
      <c r="V10" s="322">
        <f t="shared" ref="V10:V21" si="5">IF($R10="UAR",O10*V$9,0)</f>
        <v>4549998.0935639562</v>
      </c>
      <c r="W10" s="371">
        <f t="shared" ref="W10:W21" si="6">IF($R10="UAR",P10*W$9,0)</f>
        <v>4589807.1840624278</v>
      </c>
      <c r="Y10" s="313">
        <f>L10+S10</f>
        <v>11320061.527630083</v>
      </c>
      <c r="Z10" s="369">
        <f t="shared" ref="Z10:AC10" si="7">M10+T10</f>
        <v>10879557.404974651</v>
      </c>
      <c r="AA10" s="3">
        <f t="shared" si="7"/>
        <v>11482175.989013426</v>
      </c>
      <c r="AB10" s="369">
        <f t="shared" si="7"/>
        <v>11245153.466163296</v>
      </c>
      <c r="AC10" s="377">
        <f t="shared" si="7"/>
        <v>11343540.173761465</v>
      </c>
      <c r="AE10" s="322">
        <f>IF($Q10="rateio",0,Y10*$Q10)</f>
        <v>376958.04887008178</v>
      </c>
      <c r="AF10" s="371">
        <f t="shared" ref="AF10:AF21" si="8">IF($Q10="rateio",0,Z10*$Q10)</f>
        <v>362289.26158565591</v>
      </c>
      <c r="AG10" s="2">
        <f t="shared" ref="AG10:AG21" si="9">IF($Q10="rateio",0,AA10*$Q10)</f>
        <v>382356.4604341471</v>
      </c>
      <c r="AH10" s="371">
        <f t="shared" ref="AH10:AH21" si="10">IF($Q10="rateio",0,AB10*$Q10)</f>
        <v>374463.61042323778</v>
      </c>
      <c r="AI10" s="323">
        <f t="shared" ref="AI10:AI21" si="11">IF($Q10="rateio",0,AC10*$Q10)</f>
        <v>377739.88778625679</v>
      </c>
    </row>
    <row r="11" spans="1:35" x14ac:dyDescent="0.2">
      <c r="A11" s="61">
        <v>2</v>
      </c>
      <c r="B11" s="62" t="s">
        <v>545</v>
      </c>
      <c r="C11" s="28" t="str">
        <f>VLOOKUP(B11,Valores!$A$2:$F$223,5,FALSE)</f>
        <v>unid.</v>
      </c>
      <c r="D11" s="62">
        <v>0</v>
      </c>
      <c r="E11" s="159">
        <f>VLOOKUP($B11,Valores!$A$2:$G$300,6,FALSE)*VLOOKUP(VLOOKUP($B11,Indices_Poder!$B$5:$E$250,3,FALSE),Indices_Poder!$G$6:$N$27,4,FALSE)</f>
        <v>0</v>
      </c>
      <c r="F11" s="60">
        <f>$E11*VLOOKUP($F9,Regional!$A$2:$B$7,2,FALSE)</f>
        <v>0</v>
      </c>
      <c r="G11" s="60">
        <f>$E11*VLOOKUP($G9,Regional!$A$2:$B$7,2,FALSE)</f>
        <v>0</v>
      </c>
      <c r="H11" s="60">
        <f>$E11*VLOOKUP($H9,Regional!$A$2:$B$7,2,FALSE)</f>
        <v>0</v>
      </c>
      <c r="I11" s="60">
        <f>$E11*VLOOKUP($I9,Regional!$A$2:$B$7,2,FALSE)</f>
        <v>0</v>
      </c>
      <c r="J11" s="82">
        <f>$E11*VLOOKUP($J9,Regional!$A$2:$B$7,2,FALSE)</f>
        <v>0</v>
      </c>
      <c r="K11" s="97">
        <f t="shared" ref="K11:K21" si="12">D11*E11</f>
        <v>0</v>
      </c>
      <c r="L11" s="63">
        <f t="shared" ref="L11:P21" si="13">$D11*F11</f>
        <v>0</v>
      </c>
      <c r="M11" s="63">
        <f t="shared" si="13"/>
        <v>0</v>
      </c>
      <c r="N11" s="63">
        <f t="shared" si="13"/>
        <v>0</v>
      </c>
      <c r="O11" s="63">
        <f t="shared" si="13"/>
        <v>0</v>
      </c>
      <c r="P11" s="64">
        <f t="shared" si="13"/>
        <v>0</v>
      </c>
      <c r="Q11" s="321">
        <f>VLOOKUP(B11,Valores!$A$2:$O$300,14,FALSE)</f>
        <v>3.1300000000000001E-2</v>
      </c>
      <c r="R11" s="321" t="str">
        <f>VLOOKUP(B11,Valores!$A$2:$O$300,15,FALSE)</f>
        <v>UAR</v>
      </c>
      <c r="S11" s="322">
        <f t="shared" ref="S11:S21" si="14">IF($R11="UAR",L11*S$9,0)</f>
        <v>0</v>
      </c>
      <c r="T11" s="322">
        <f t="shared" si="3"/>
        <v>0</v>
      </c>
      <c r="U11" s="322">
        <f t="shared" si="4"/>
        <v>0</v>
      </c>
      <c r="V11" s="322">
        <f t="shared" si="5"/>
        <v>0</v>
      </c>
      <c r="W11" s="371">
        <f t="shared" si="6"/>
        <v>0</v>
      </c>
      <c r="Y11" s="313">
        <f t="shared" ref="Y11:Y21" si="15">L11+S11</f>
        <v>0</v>
      </c>
      <c r="Z11" s="369">
        <f t="shared" ref="Z11:Z21" si="16">M11+T11</f>
        <v>0</v>
      </c>
      <c r="AA11" s="3">
        <f t="shared" ref="AA11:AA21" si="17">N11+U11</f>
        <v>0</v>
      </c>
      <c r="AB11" s="369">
        <f t="shared" ref="AB11:AB21" si="18">O11+V11</f>
        <v>0</v>
      </c>
      <c r="AC11" s="377">
        <f t="shared" ref="AC11:AC21" si="19">P11+W11</f>
        <v>0</v>
      </c>
      <c r="AE11" s="322">
        <f t="shared" ref="AE11:AE21" si="20">IF($Q11="rateio",0,Y11*$Q11)</f>
        <v>0</v>
      </c>
      <c r="AF11" s="371">
        <f t="shared" si="8"/>
        <v>0</v>
      </c>
      <c r="AG11" s="2">
        <f t="shared" si="9"/>
        <v>0</v>
      </c>
      <c r="AH11" s="371">
        <f t="shared" si="10"/>
        <v>0</v>
      </c>
      <c r="AI11" s="323">
        <f t="shared" si="11"/>
        <v>0</v>
      </c>
    </row>
    <row r="12" spans="1:35" x14ac:dyDescent="0.2">
      <c r="A12" s="61">
        <v>3</v>
      </c>
      <c r="B12" s="62" t="s">
        <v>546</v>
      </c>
      <c r="C12" s="28" t="str">
        <f>VLOOKUP(B12,Valores!$A$2:$F$223,5,FALSE)</f>
        <v>unid.</v>
      </c>
      <c r="D12" s="62">
        <v>0</v>
      </c>
      <c r="E12" s="159">
        <f>VLOOKUP($B12,Valores!$A$2:$G$300,6,FALSE)*VLOOKUP(VLOOKUP($B12,Indices_Poder!$B$5:$E$250,3,FALSE),Indices_Poder!$G$6:$N$27,4,FALSE)</f>
        <v>0</v>
      </c>
      <c r="F12" s="60">
        <f>$E12*VLOOKUP($F9,Regional!$A$2:$B$7,2,FALSE)</f>
        <v>0</v>
      </c>
      <c r="G12" s="60">
        <f>$E12*VLOOKUP($G9,Regional!$A$2:$B$7,2,FALSE)</f>
        <v>0</v>
      </c>
      <c r="H12" s="60">
        <f>$E12*VLOOKUP($H9,Regional!$A$2:$B$7,2,FALSE)</f>
        <v>0</v>
      </c>
      <c r="I12" s="60">
        <f>$E12*VLOOKUP($I9,Regional!$A$2:$B$7,2,FALSE)</f>
        <v>0</v>
      </c>
      <c r="J12" s="82">
        <f>$E12*VLOOKUP($J9,Regional!$A$2:$B$7,2,FALSE)</f>
        <v>0</v>
      </c>
      <c r="K12" s="97">
        <f t="shared" si="12"/>
        <v>0</v>
      </c>
      <c r="L12" s="63">
        <f t="shared" si="13"/>
        <v>0</v>
      </c>
      <c r="M12" s="63">
        <f t="shared" si="13"/>
        <v>0</v>
      </c>
      <c r="N12" s="63">
        <f t="shared" si="13"/>
        <v>0</v>
      </c>
      <c r="O12" s="63">
        <f t="shared" si="13"/>
        <v>0</v>
      </c>
      <c r="P12" s="64">
        <f t="shared" si="13"/>
        <v>0</v>
      </c>
      <c r="Q12" s="321">
        <f>VLOOKUP(B12,Valores!$A$2:$O$300,14,FALSE)</f>
        <v>3.1300000000000001E-2</v>
      </c>
      <c r="R12" s="321" t="str">
        <f>VLOOKUP(B12,Valores!$A$2:$O$300,15,FALSE)</f>
        <v>UAR</v>
      </c>
      <c r="S12" s="322">
        <f t="shared" si="14"/>
        <v>0</v>
      </c>
      <c r="T12" s="322">
        <f t="shared" si="3"/>
        <v>0</v>
      </c>
      <c r="U12" s="322">
        <f t="shared" si="4"/>
        <v>0</v>
      </c>
      <c r="V12" s="322">
        <f t="shared" si="5"/>
        <v>0</v>
      </c>
      <c r="W12" s="371">
        <f t="shared" si="6"/>
        <v>0</v>
      </c>
      <c r="Y12" s="313">
        <f t="shared" si="15"/>
        <v>0</v>
      </c>
      <c r="Z12" s="369">
        <f t="shared" si="16"/>
        <v>0</v>
      </c>
      <c r="AA12" s="3">
        <f t="shared" si="17"/>
        <v>0</v>
      </c>
      <c r="AB12" s="369">
        <f t="shared" si="18"/>
        <v>0</v>
      </c>
      <c r="AC12" s="377">
        <f t="shared" si="19"/>
        <v>0</v>
      </c>
      <c r="AE12" s="322">
        <f t="shared" si="20"/>
        <v>0</v>
      </c>
      <c r="AF12" s="371">
        <f t="shared" si="8"/>
        <v>0</v>
      </c>
      <c r="AG12" s="2">
        <f t="shared" si="9"/>
        <v>0</v>
      </c>
      <c r="AH12" s="371">
        <f t="shared" si="10"/>
        <v>0</v>
      </c>
      <c r="AI12" s="323">
        <f t="shared" si="11"/>
        <v>0</v>
      </c>
    </row>
    <row r="13" spans="1:35" x14ac:dyDescent="0.2">
      <c r="A13" s="61">
        <v>4</v>
      </c>
      <c r="B13" s="62" t="s">
        <v>547</v>
      </c>
      <c r="C13" s="28" t="str">
        <f>VLOOKUP(B13,Valores!$A$2:$F$223,5,FALSE)</f>
        <v>unid.</v>
      </c>
      <c r="D13" s="62">
        <v>0</v>
      </c>
      <c r="E13" s="159">
        <f>VLOOKUP($B13,Valores!$A$2:$G$300,6,FALSE)*VLOOKUP(VLOOKUP($B13,Indices_Poder!$B$5:$E$250,3,FALSE),Indices_Poder!$G$6:$N$27,4,FALSE)</f>
        <v>0</v>
      </c>
      <c r="F13" s="60">
        <f>$E13*VLOOKUP($F9,Regional!$A$2:$B$7,2,FALSE)</f>
        <v>0</v>
      </c>
      <c r="G13" s="60">
        <f>$E13*VLOOKUP($G9,Regional!$A$2:$B$7,2,FALSE)</f>
        <v>0</v>
      </c>
      <c r="H13" s="60">
        <f>$E13*VLOOKUP($H9,Regional!$A$2:$B$7,2,FALSE)</f>
        <v>0</v>
      </c>
      <c r="I13" s="60">
        <f>$E13*VLOOKUP($I9,Regional!$A$2:$B$7,2,FALSE)</f>
        <v>0</v>
      </c>
      <c r="J13" s="82">
        <f>$E13*VLOOKUP($J9,Regional!$A$2:$B$7,2,FALSE)</f>
        <v>0</v>
      </c>
      <c r="K13" s="97">
        <f>D13*E13</f>
        <v>0</v>
      </c>
      <c r="L13" s="63">
        <f>$D13*F13</f>
        <v>0</v>
      </c>
      <c r="M13" s="63">
        <f>$D13*G13</f>
        <v>0</v>
      </c>
      <c r="N13" s="63">
        <f>$D13*H13</f>
        <v>0</v>
      </c>
      <c r="O13" s="63">
        <f>$D13*I13</f>
        <v>0</v>
      </c>
      <c r="P13" s="64">
        <f>$D13*J13</f>
        <v>0</v>
      </c>
      <c r="Q13" s="321">
        <f>VLOOKUP(B13,Valores!$A$2:$O$300,14,FALSE)</f>
        <v>3.1300000000000001E-2</v>
      </c>
      <c r="R13" s="321" t="str">
        <f>VLOOKUP(B13,Valores!$A$2:$O$300,15,FALSE)</f>
        <v>UAR</v>
      </c>
      <c r="S13" s="322">
        <f t="shared" si="14"/>
        <v>0</v>
      </c>
      <c r="T13" s="322">
        <f t="shared" si="3"/>
        <v>0</v>
      </c>
      <c r="U13" s="322">
        <f t="shared" si="4"/>
        <v>0</v>
      </c>
      <c r="V13" s="322">
        <f t="shared" si="5"/>
        <v>0</v>
      </c>
      <c r="W13" s="371">
        <f t="shared" si="6"/>
        <v>0</v>
      </c>
      <c r="Y13" s="313">
        <f t="shared" si="15"/>
        <v>0</v>
      </c>
      <c r="Z13" s="369">
        <f t="shared" si="16"/>
        <v>0</v>
      </c>
      <c r="AA13" s="3">
        <f t="shared" si="17"/>
        <v>0</v>
      </c>
      <c r="AB13" s="369">
        <f t="shared" si="18"/>
        <v>0</v>
      </c>
      <c r="AC13" s="377">
        <f t="shared" si="19"/>
        <v>0</v>
      </c>
      <c r="AE13" s="322">
        <f t="shared" si="20"/>
        <v>0</v>
      </c>
      <c r="AF13" s="371">
        <f t="shared" si="8"/>
        <v>0</v>
      </c>
      <c r="AG13" s="2">
        <f t="shared" si="9"/>
        <v>0</v>
      </c>
      <c r="AH13" s="371">
        <f t="shared" si="10"/>
        <v>0</v>
      </c>
      <c r="AI13" s="323">
        <f t="shared" si="11"/>
        <v>0</v>
      </c>
    </row>
    <row r="14" spans="1:35" x14ac:dyDescent="0.2">
      <c r="A14" s="61">
        <v>5</v>
      </c>
      <c r="B14" s="62" t="s">
        <v>2</v>
      </c>
      <c r="C14" s="28" t="str">
        <f>VLOOKUP(B14,Valores!$A$2:$F$223,5,FALSE)</f>
        <v>unid.</v>
      </c>
      <c r="D14" s="62">
        <v>1</v>
      </c>
      <c r="E14" s="159">
        <f>VLOOKUP($B14,Valores!$A$2:$G$300,6,FALSE)*VLOOKUP(VLOOKUP($B14,Indices_Poder!$B$5:$E$250,3,FALSE),Indices_Poder!$G$6:$N$27,4,FALSE)</f>
        <v>25042.747785145042</v>
      </c>
      <c r="F14" s="60">
        <f>$E14*VLOOKUP($F9,Regional!$A$2:$B$7,2,FALSE)</f>
        <v>25355.782132459353</v>
      </c>
      <c r="G14" s="60">
        <f>$E14*VLOOKUP($G9,Regional!$A$2:$B$7,2,FALSE)</f>
        <v>24369.097869724639</v>
      </c>
      <c r="H14" s="60">
        <f>$E14*VLOOKUP($H9,Regional!$A$2:$B$7,2,FALSE)</f>
        <v>25718.901975343957</v>
      </c>
      <c r="I14" s="60">
        <f>$E14*VLOOKUP($I9,Regional!$A$2:$B$7,2,FALSE)</f>
        <v>25187.995722298885</v>
      </c>
      <c r="J14" s="82">
        <f>$E14*VLOOKUP($J9,Regional!$A$2:$B$7,2,FALSE)</f>
        <v>25408.371902808158</v>
      </c>
      <c r="K14" s="97">
        <f t="shared" si="12"/>
        <v>25042.747785145042</v>
      </c>
      <c r="L14" s="63">
        <f t="shared" si="13"/>
        <v>25355.782132459353</v>
      </c>
      <c r="M14" s="63">
        <f t="shared" si="13"/>
        <v>24369.097869724639</v>
      </c>
      <c r="N14" s="63">
        <f t="shared" si="13"/>
        <v>25718.901975343957</v>
      </c>
      <c r="O14" s="63">
        <f t="shared" si="13"/>
        <v>25187.995722298885</v>
      </c>
      <c r="P14" s="64">
        <f t="shared" si="13"/>
        <v>25408.371902808158</v>
      </c>
      <c r="Q14" s="321">
        <f>VLOOKUP(B14,Valores!$A$2:$O$300,14,FALSE)</f>
        <v>0.04</v>
      </c>
      <c r="R14" s="321" t="str">
        <f>VLOOKUP(B14,Valores!$A$2:$O$300,15,FALSE)</f>
        <v>UAR</v>
      </c>
      <c r="S14" s="322">
        <f t="shared" si="14"/>
        <v>17231.677824187984</v>
      </c>
      <c r="T14" s="322">
        <f t="shared" si="3"/>
        <v>16561.131546387485</v>
      </c>
      <c r="U14" s="322">
        <f t="shared" si="4"/>
        <v>17478.452469571417</v>
      </c>
      <c r="V14" s="322">
        <f t="shared" si="5"/>
        <v>17117.650919079781</v>
      </c>
      <c r="W14" s="371">
        <f t="shared" si="6"/>
        <v>17267.417600415927</v>
      </c>
      <c r="Y14" s="313">
        <f t="shared" si="15"/>
        <v>42587.459956647333</v>
      </c>
      <c r="Z14" s="369">
        <f t="shared" si="16"/>
        <v>40930.229416112124</v>
      </c>
      <c r="AA14" s="3">
        <f t="shared" si="17"/>
        <v>43197.354444915371</v>
      </c>
      <c r="AB14" s="369">
        <f t="shared" si="18"/>
        <v>42305.646641378669</v>
      </c>
      <c r="AC14" s="377">
        <f t="shared" si="19"/>
        <v>42675.789503224085</v>
      </c>
      <c r="AE14" s="322">
        <f t="shared" si="20"/>
        <v>1703.4983982658935</v>
      </c>
      <c r="AF14" s="371">
        <f t="shared" si="8"/>
        <v>1637.2091766444851</v>
      </c>
      <c r="AG14" s="2">
        <f t="shared" si="9"/>
        <v>1727.8941777966149</v>
      </c>
      <c r="AH14" s="371">
        <f t="shared" si="10"/>
        <v>1692.2258656551469</v>
      </c>
      <c r="AI14" s="323">
        <f t="shared" si="11"/>
        <v>1707.0315801289635</v>
      </c>
    </row>
    <row r="15" spans="1:35" x14ac:dyDescent="0.2">
      <c r="A15" s="61">
        <v>6</v>
      </c>
      <c r="B15" s="62" t="s">
        <v>550</v>
      </c>
      <c r="C15" s="28" t="str">
        <f>VLOOKUP(B15,Valores!$A$2:$F$223,5,FALSE)</f>
        <v>kg</v>
      </c>
      <c r="D15" s="62">
        <v>0</v>
      </c>
      <c r="E15" s="159">
        <f>VLOOKUP($B15,Valores!$A$2:$G$300,6,FALSE)*VLOOKUP(VLOOKUP($B15,Indices_Poder!$B$5:$E$250,3,FALSE),Indices_Poder!$G$6:$N$27,4,FALSE)</f>
        <v>46.114880431832724</v>
      </c>
      <c r="F15" s="60">
        <f>$E15*VLOOKUP($F9,Regional!$A$2:$B$7,2,FALSE)</f>
        <v>46.691316437230633</v>
      </c>
      <c r="G15" s="60">
        <f>$E15*VLOOKUP($G9,Regional!$A$2:$B$7,2,FALSE)</f>
        <v>44.87439014821642</v>
      </c>
      <c r="H15" s="60">
        <f>$E15*VLOOKUP($H9,Regional!$A$2:$B$7,2,FALSE)</f>
        <v>47.359982203492201</v>
      </c>
      <c r="I15" s="60">
        <f>$E15*VLOOKUP($I9,Regional!$A$2:$B$7,2,FALSE)</f>
        <v>46.382346738337354</v>
      </c>
      <c r="J15" s="82">
        <f>$E15*VLOOKUP($J9,Regional!$A$2:$B$7,2,FALSE)</f>
        <v>46.788157686137481</v>
      </c>
      <c r="K15" s="97">
        <f t="shared" si="12"/>
        <v>0</v>
      </c>
      <c r="L15" s="63">
        <f t="shared" si="13"/>
        <v>0</v>
      </c>
      <c r="M15" s="63">
        <f t="shared" si="13"/>
        <v>0</v>
      </c>
      <c r="N15" s="63">
        <f t="shared" si="13"/>
        <v>0</v>
      </c>
      <c r="O15" s="63">
        <f t="shared" si="13"/>
        <v>0</v>
      </c>
      <c r="P15" s="64">
        <f t="shared" si="13"/>
        <v>0</v>
      </c>
      <c r="Q15" s="321">
        <f>VLOOKUP(B15,Valores!$A$2:$O$300,14,FALSE)</f>
        <v>3.1300000000000001E-2</v>
      </c>
      <c r="R15" s="321" t="str">
        <f>VLOOKUP(B15,Valores!$A$2:$O$300,15,FALSE)</f>
        <v>UAR</v>
      </c>
      <c r="S15" s="322">
        <f t="shared" si="14"/>
        <v>0</v>
      </c>
      <c r="T15" s="322">
        <f t="shared" si="3"/>
        <v>0</v>
      </c>
      <c r="U15" s="322">
        <f t="shared" si="4"/>
        <v>0</v>
      </c>
      <c r="V15" s="322">
        <f t="shared" si="5"/>
        <v>0</v>
      </c>
      <c r="W15" s="371">
        <f t="shared" si="6"/>
        <v>0</v>
      </c>
      <c r="Y15" s="313">
        <f t="shared" si="15"/>
        <v>0</v>
      </c>
      <c r="Z15" s="369">
        <f t="shared" si="16"/>
        <v>0</v>
      </c>
      <c r="AA15" s="3">
        <f t="shared" si="17"/>
        <v>0</v>
      </c>
      <c r="AB15" s="369">
        <f t="shared" si="18"/>
        <v>0</v>
      </c>
      <c r="AC15" s="377">
        <f t="shared" si="19"/>
        <v>0</v>
      </c>
      <c r="AE15" s="322">
        <f t="shared" si="20"/>
        <v>0</v>
      </c>
      <c r="AF15" s="371">
        <f t="shared" si="8"/>
        <v>0</v>
      </c>
      <c r="AG15" s="2">
        <f t="shared" si="9"/>
        <v>0</v>
      </c>
      <c r="AH15" s="371">
        <f t="shared" si="10"/>
        <v>0</v>
      </c>
      <c r="AI15" s="323">
        <f t="shared" si="11"/>
        <v>0</v>
      </c>
    </row>
    <row r="16" spans="1:35" x14ac:dyDescent="0.2">
      <c r="A16" s="61">
        <v>7</v>
      </c>
      <c r="B16" s="62" t="s">
        <v>551</v>
      </c>
      <c r="C16" s="28" t="str">
        <f>VLOOKUP(B16,Valores!$A$2:$F$223,5,FALSE)</f>
        <v>kg</v>
      </c>
      <c r="D16" s="62">
        <v>0</v>
      </c>
      <c r="E16" s="159">
        <f>VLOOKUP($B16,Valores!$A$2:$G$300,6,FALSE)*VLOOKUP(VLOOKUP($B16,Indices_Poder!$B$5:$E$250,3,FALSE),Indices_Poder!$G$6:$N$27,4,FALSE)</f>
        <v>46.114880431832724</v>
      </c>
      <c r="F16" s="60">
        <f>$E16*VLOOKUP($F9,Regional!$A$2:$B$7,2,FALSE)</f>
        <v>46.691316437230633</v>
      </c>
      <c r="G16" s="60">
        <f>$E16*VLOOKUP($G9,Regional!$A$2:$B$7,2,FALSE)</f>
        <v>44.87439014821642</v>
      </c>
      <c r="H16" s="60">
        <f>$E16*VLOOKUP($H9,Regional!$A$2:$B$7,2,FALSE)</f>
        <v>47.359982203492201</v>
      </c>
      <c r="I16" s="60">
        <f>$E16*VLOOKUP($I9,Regional!$A$2:$B$7,2,FALSE)</f>
        <v>46.382346738337354</v>
      </c>
      <c r="J16" s="82">
        <f>$E16*VLOOKUP($J9,Regional!$A$2:$B$7,2,FALSE)</f>
        <v>46.788157686137481</v>
      </c>
      <c r="K16" s="97">
        <f t="shared" si="12"/>
        <v>0</v>
      </c>
      <c r="L16" s="63">
        <f t="shared" si="13"/>
        <v>0</v>
      </c>
      <c r="M16" s="63">
        <f t="shared" si="13"/>
        <v>0</v>
      </c>
      <c r="N16" s="63">
        <f t="shared" si="13"/>
        <v>0</v>
      </c>
      <c r="O16" s="63">
        <f t="shared" si="13"/>
        <v>0</v>
      </c>
      <c r="P16" s="64">
        <f t="shared" si="13"/>
        <v>0</v>
      </c>
      <c r="Q16" s="321">
        <f>VLOOKUP(B16,Valores!$A$2:$O$300,14,FALSE)</f>
        <v>3.1300000000000001E-2</v>
      </c>
      <c r="R16" s="321" t="str">
        <f>VLOOKUP(B16,Valores!$A$2:$O$300,15,FALSE)</f>
        <v>UAR</v>
      </c>
      <c r="S16" s="322">
        <f t="shared" si="14"/>
        <v>0</v>
      </c>
      <c r="T16" s="322">
        <f t="shared" si="3"/>
        <v>0</v>
      </c>
      <c r="U16" s="322">
        <f t="shared" si="4"/>
        <v>0</v>
      </c>
      <c r="V16" s="322">
        <f t="shared" si="5"/>
        <v>0</v>
      </c>
      <c r="W16" s="371">
        <f t="shared" si="6"/>
        <v>0</v>
      </c>
      <c r="Y16" s="313">
        <f t="shared" si="15"/>
        <v>0</v>
      </c>
      <c r="Z16" s="369">
        <f t="shared" si="16"/>
        <v>0</v>
      </c>
      <c r="AA16" s="3">
        <f t="shared" si="17"/>
        <v>0</v>
      </c>
      <c r="AB16" s="369">
        <f t="shared" si="18"/>
        <v>0</v>
      </c>
      <c r="AC16" s="377">
        <f t="shared" si="19"/>
        <v>0</v>
      </c>
      <c r="AE16" s="322">
        <f t="shared" si="20"/>
        <v>0</v>
      </c>
      <c r="AF16" s="371">
        <f t="shared" si="8"/>
        <v>0</v>
      </c>
      <c r="AG16" s="2">
        <f t="shared" si="9"/>
        <v>0</v>
      </c>
      <c r="AH16" s="371">
        <f t="shared" si="10"/>
        <v>0</v>
      </c>
      <c r="AI16" s="323">
        <f t="shared" si="11"/>
        <v>0</v>
      </c>
    </row>
    <row r="17" spans="1:35" x14ac:dyDescent="0.2">
      <c r="A17" s="61">
        <v>8</v>
      </c>
      <c r="B17" s="62" t="s">
        <v>552</v>
      </c>
      <c r="C17" s="28" t="str">
        <f>VLOOKUP(B17,Valores!$A$2:$F$223,5,FALSE)</f>
        <v>kg</v>
      </c>
      <c r="D17" s="62">
        <v>0</v>
      </c>
      <c r="E17" s="159">
        <f>VLOOKUP($B17,Valores!$A$2:$G$300,6,FALSE)*VLOOKUP(VLOOKUP($B17,Indices_Poder!$B$5:$E$250,3,FALSE),Indices_Poder!$G$6:$N$27,4,FALSE)</f>
        <v>46.114880431832724</v>
      </c>
      <c r="F17" s="60">
        <f>$E17*VLOOKUP($F9,Regional!$A$2:$B$7,2,FALSE)</f>
        <v>46.691316437230633</v>
      </c>
      <c r="G17" s="60">
        <f>$E17*VLOOKUP($G9,Regional!$A$2:$B$7,2,FALSE)</f>
        <v>44.87439014821642</v>
      </c>
      <c r="H17" s="60">
        <f>$E17*VLOOKUP($H9,Regional!$A$2:$B$7,2,FALSE)</f>
        <v>47.359982203492201</v>
      </c>
      <c r="I17" s="60">
        <f>$E17*VLOOKUP($I9,Regional!$A$2:$B$7,2,FALSE)</f>
        <v>46.382346738337354</v>
      </c>
      <c r="J17" s="82">
        <f>$E17*VLOOKUP($J9,Regional!$A$2:$B$7,2,FALSE)</f>
        <v>46.788157686137481</v>
      </c>
      <c r="K17" s="97">
        <f>D17*E17</f>
        <v>0</v>
      </c>
      <c r="L17" s="63">
        <f>$D17*F17</f>
        <v>0</v>
      </c>
      <c r="M17" s="63">
        <f>$D17*G17</f>
        <v>0</v>
      </c>
      <c r="N17" s="63">
        <f>$D17*H17</f>
        <v>0</v>
      </c>
      <c r="O17" s="63">
        <f>$D17*I17</f>
        <v>0</v>
      </c>
      <c r="P17" s="64">
        <f>$D17*J17</f>
        <v>0</v>
      </c>
      <c r="Q17" s="321">
        <f>VLOOKUP(B17,Valores!$A$2:$O$300,14,FALSE)</f>
        <v>3.1300000000000001E-2</v>
      </c>
      <c r="R17" s="321" t="str">
        <f>VLOOKUP(B17,Valores!$A$2:$O$300,15,FALSE)</f>
        <v>UAR</v>
      </c>
      <c r="S17" s="322">
        <f t="shared" si="14"/>
        <v>0</v>
      </c>
      <c r="T17" s="322">
        <f t="shared" si="3"/>
        <v>0</v>
      </c>
      <c r="U17" s="322">
        <f t="shared" si="4"/>
        <v>0</v>
      </c>
      <c r="V17" s="322">
        <f t="shared" si="5"/>
        <v>0</v>
      </c>
      <c r="W17" s="371">
        <f t="shared" si="6"/>
        <v>0</v>
      </c>
      <c r="Y17" s="313">
        <f t="shared" si="15"/>
        <v>0</v>
      </c>
      <c r="Z17" s="369">
        <f t="shared" si="16"/>
        <v>0</v>
      </c>
      <c r="AA17" s="3">
        <f t="shared" si="17"/>
        <v>0</v>
      </c>
      <c r="AB17" s="369">
        <f t="shared" si="18"/>
        <v>0</v>
      </c>
      <c r="AC17" s="377">
        <f t="shared" si="19"/>
        <v>0</v>
      </c>
      <c r="AE17" s="322">
        <f t="shared" si="20"/>
        <v>0</v>
      </c>
      <c r="AF17" s="371">
        <f t="shared" si="8"/>
        <v>0</v>
      </c>
      <c r="AG17" s="2">
        <f t="shared" si="9"/>
        <v>0</v>
      </c>
      <c r="AH17" s="371">
        <f t="shared" si="10"/>
        <v>0</v>
      </c>
      <c r="AI17" s="323">
        <f t="shared" si="11"/>
        <v>0</v>
      </c>
    </row>
    <row r="18" spans="1:35" x14ac:dyDescent="0.2">
      <c r="A18" s="61">
        <v>9</v>
      </c>
      <c r="B18" s="62" t="s">
        <v>402</v>
      </c>
      <c r="C18" s="28" t="str">
        <f>VLOOKUP(B18,Valores!$A$2:$F$223,5,FALSE)</f>
        <v>m³</v>
      </c>
      <c r="D18" s="62">
        <v>18.98</v>
      </c>
      <c r="E18" s="159">
        <f>VLOOKUP($B18,Valores!$A$2:$G$300,6,FALSE)*VLOOKUP(VLOOKUP($B18,Indices_Poder!$B$5:$E$250,3,FALSE),Indices_Poder!$G$6:$N$27,4,FALSE)</f>
        <v>3532.8480140991414</v>
      </c>
      <c r="F18" s="60">
        <f>$E18*VLOOKUP($F9,Regional!$A$2:$B$7,2,FALSE)</f>
        <v>3577.0086142753808</v>
      </c>
      <c r="G18" s="60">
        <f>$E18*VLOOKUP($G9,Regional!$A$2:$B$7,2,FALSE)</f>
        <v>3437.8144025198744</v>
      </c>
      <c r="H18" s="60">
        <f>$E18*VLOOKUP($H9,Regional!$A$2:$B$7,2,FALSE)</f>
        <v>3628.2349104798182</v>
      </c>
      <c r="I18" s="60">
        <f>$E18*VLOOKUP($I9,Regional!$A$2:$B$7,2,FALSE)</f>
        <v>3553.3385325809168</v>
      </c>
      <c r="J18" s="82">
        <f>$E18*VLOOKUP($J9,Regional!$A$2:$B$7,2,FALSE)</f>
        <v>3584.4275951049885</v>
      </c>
      <c r="K18" s="97">
        <f t="shared" si="12"/>
        <v>67053.455307601704</v>
      </c>
      <c r="L18" s="63">
        <f t="shared" si="13"/>
        <v>67891.623498946734</v>
      </c>
      <c r="M18" s="63">
        <f t="shared" si="13"/>
        <v>65249.71735982722</v>
      </c>
      <c r="N18" s="63">
        <f t="shared" si="13"/>
        <v>68863.898600906949</v>
      </c>
      <c r="O18" s="63">
        <f t="shared" si="13"/>
        <v>67442.365348385807</v>
      </c>
      <c r="P18" s="64">
        <f t="shared" si="13"/>
        <v>68032.43575509268</v>
      </c>
      <c r="Q18" s="321">
        <f>VLOOKUP(B18,Valores!$A$2:$O$300,14,FALSE)</f>
        <v>3.1300000000000001E-2</v>
      </c>
      <c r="R18" s="321" t="str">
        <f>VLOOKUP(B18,Valores!$A$2:$O$300,15,FALSE)</f>
        <v>COM</v>
      </c>
      <c r="S18" s="322">
        <f t="shared" si="14"/>
        <v>0</v>
      </c>
      <c r="T18" s="322">
        <f t="shared" si="3"/>
        <v>0</v>
      </c>
      <c r="U18" s="322">
        <f t="shared" si="4"/>
        <v>0</v>
      </c>
      <c r="V18" s="322">
        <f t="shared" si="5"/>
        <v>0</v>
      </c>
      <c r="W18" s="371">
        <f t="shared" si="6"/>
        <v>0</v>
      </c>
      <c r="X18" s="2"/>
      <c r="Y18" s="313">
        <f t="shared" si="15"/>
        <v>67891.623498946734</v>
      </c>
      <c r="Z18" s="369">
        <f t="shared" si="16"/>
        <v>65249.71735982722</v>
      </c>
      <c r="AA18" s="3">
        <f t="shared" si="17"/>
        <v>68863.898600906949</v>
      </c>
      <c r="AB18" s="369">
        <f t="shared" si="18"/>
        <v>67442.365348385807</v>
      </c>
      <c r="AC18" s="377">
        <f t="shared" si="19"/>
        <v>68032.43575509268</v>
      </c>
      <c r="AD18" s="2"/>
      <c r="AE18" s="322">
        <f t="shared" si="20"/>
        <v>2125.0078155170327</v>
      </c>
      <c r="AF18" s="371">
        <f t="shared" si="8"/>
        <v>2042.3161533625921</v>
      </c>
      <c r="AG18" s="2">
        <f t="shared" si="9"/>
        <v>2155.4400262083877</v>
      </c>
      <c r="AH18" s="371">
        <f t="shared" si="10"/>
        <v>2110.9460354044759</v>
      </c>
      <c r="AI18" s="323">
        <f t="shared" si="11"/>
        <v>2129.415239134401</v>
      </c>
    </row>
    <row r="19" spans="1:35" x14ac:dyDescent="0.2">
      <c r="A19" s="61">
        <v>10</v>
      </c>
      <c r="B19" s="62" t="s">
        <v>548</v>
      </c>
      <c r="C19" s="28" t="str">
        <f>VLOOKUP(B19,Valores!$A$2:$F$223,5,FALSE)</f>
        <v>m³</v>
      </c>
      <c r="D19" s="62">
        <v>0</v>
      </c>
      <c r="E19" s="159">
        <f>VLOOKUP($B19,Valores!$A$2:$G$300,6,FALSE)*VLOOKUP(VLOOKUP($B19,Indices_Poder!$B$5:$E$250,3,FALSE),Indices_Poder!$G$6:$N$27,4,FALSE)</f>
        <v>3532.8480140991414</v>
      </c>
      <c r="F19" s="60">
        <f>$E19*VLOOKUP($F9,Regional!$A$2:$B$7,2,FALSE)</f>
        <v>3577.0086142753808</v>
      </c>
      <c r="G19" s="60">
        <f>$E19*VLOOKUP($G9,Regional!$A$2:$B$7,2,FALSE)</f>
        <v>3437.8144025198744</v>
      </c>
      <c r="H19" s="60">
        <f>$E19*VLOOKUP($H9,Regional!$A$2:$B$7,2,FALSE)</f>
        <v>3628.2349104798182</v>
      </c>
      <c r="I19" s="60">
        <f>$E19*VLOOKUP($I9,Regional!$A$2:$B$7,2,FALSE)</f>
        <v>3553.3385325809168</v>
      </c>
      <c r="J19" s="82">
        <f>$E19*VLOOKUP($J9,Regional!$A$2:$B$7,2,FALSE)</f>
        <v>3584.4275951049885</v>
      </c>
      <c r="K19" s="97">
        <f t="shared" si="12"/>
        <v>0</v>
      </c>
      <c r="L19" s="63">
        <f t="shared" si="13"/>
        <v>0</v>
      </c>
      <c r="M19" s="63">
        <f t="shared" si="13"/>
        <v>0</v>
      </c>
      <c r="N19" s="63">
        <f t="shared" si="13"/>
        <v>0</v>
      </c>
      <c r="O19" s="63">
        <f t="shared" si="13"/>
        <v>0</v>
      </c>
      <c r="P19" s="64">
        <f t="shared" si="13"/>
        <v>0</v>
      </c>
      <c r="Q19" s="321">
        <f>VLOOKUP(B19,Valores!$A$2:$O$300,14,FALSE)</f>
        <v>3.1300000000000001E-2</v>
      </c>
      <c r="R19" s="321" t="str">
        <f>VLOOKUP(B19,Valores!$A$2:$O$300,15,FALSE)</f>
        <v>COM</v>
      </c>
      <c r="S19" s="322">
        <f t="shared" si="14"/>
        <v>0</v>
      </c>
      <c r="T19" s="322">
        <f t="shared" si="3"/>
        <v>0</v>
      </c>
      <c r="U19" s="322">
        <f t="shared" si="4"/>
        <v>0</v>
      </c>
      <c r="V19" s="322">
        <f t="shared" si="5"/>
        <v>0</v>
      </c>
      <c r="W19" s="371">
        <f t="shared" si="6"/>
        <v>0</v>
      </c>
      <c r="Y19" s="313">
        <f t="shared" si="15"/>
        <v>0</v>
      </c>
      <c r="Z19" s="369">
        <f t="shared" si="16"/>
        <v>0</v>
      </c>
      <c r="AA19" s="3">
        <f t="shared" si="17"/>
        <v>0</v>
      </c>
      <c r="AB19" s="369">
        <f t="shared" si="18"/>
        <v>0</v>
      </c>
      <c r="AC19" s="377">
        <f t="shared" si="19"/>
        <v>0</v>
      </c>
      <c r="AE19" s="322">
        <f t="shared" si="20"/>
        <v>0</v>
      </c>
      <c r="AF19" s="371">
        <f t="shared" si="8"/>
        <v>0</v>
      </c>
      <c r="AG19" s="2">
        <f t="shared" si="9"/>
        <v>0</v>
      </c>
      <c r="AH19" s="371">
        <f t="shared" si="10"/>
        <v>0</v>
      </c>
      <c r="AI19" s="323">
        <f t="shared" si="11"/>
        <v>0</v>
      </c>
    </row>
    <row r="20" spans="1:35" x14ac:dyDescent="0.2">
      <c r="A20" s="61">
        <v>11</v>
      </c>
      <c r="B20" s="62" t="s">
        <v>403</v>
      </c>
      <c r="C20" s="28" t="str">
        <f>VLOOKUP(B20,Valores!$A$2:$F$223,5,FALSE)</f>
        <v>m³</v>
      </c>
      <c r="D20" s="62">
        <v>16</v>
      </c>
      <c r="E20" s="159">
        <f>VLOOKUP($B20,Valores!$A$2:$G$300,6,FALSE)*VLOOKUP(VLOOKUP($B20,Indices_Poder!$B$5:$E$250,3,FALSE),Indices_Poder!$G$6:$N$27,4,FALSE)</f>
        <v>3532.8480140991414</v>
      </c>
      <c r="F20" s="60">
        <f>$E20*VLOOKUP($F9,Regional!$A$2:$B$7,2,FALSE)</f>
        <v>3577.0086142753808</v>
      </c>
      <c r="G20" s="60">
        <f>$E20*VLOOKUP($G9,Regional!$A$2:$B$7,2,FALSE)</f>
        <v>3437.8144025198744</v>
      </c>
      <c r="H20" s="60">
        <f>$E20*VLOOKUP($H9,Regional!$A$2:$B$7,2,FALSE)</f>
        <v>3628.2349104798182</v>
      </c>
      <c r="I20" s="60">
        <f>$E20*VLOOKUP($I9,Regional!$A$2:$B$7,2,FALSE)</f>
        <v>3553.3385325809168</v>
      </c>
      <c r="J20" s="82">
        <f>$E20*VLOOKUP($J9,Regional!$A$2:$B$7,2,FALSE)</f>
        <v>3584.4275951049885</v>
      </c>
      <c r="K20" s="97">
        <f t="shared" si="12"/>
        <v>56525.568225586263</v>
      </c>
      <c r="L20" s="63">
        <f t="shared" si="13"/>
        <v>57232.137828406092</v>
      </c>
      <c r="M20" s="63">
        <f t="shared" si="13"/>
        <v>55005.030440317991</v>
      </c>
      <c r="N20" s="63">
        <f t="shared" si="13"/>
        <v>58051.75856767709</v>
      </c>
      <c r="O20" s="63">
        <f t="shared" si="13"/>
        <v>56853.416521294668</v>
      </c>
      <c r="P20" s="64">
        <f t="shared" si="13"/>
        <v>57350.841521679817</v>
      </c>
      <c r="Q20" s="321">
        <f>VLOOKUP(B20,Valores!$A$2:$O$300,14,FALSE)</f>
        <v>3.1300000000000001E-2</v>
      </c>
      <c r="R20" s="321" t="str">
        <f>VLOOKUP(B20,Valores!$A$2:$O$300,15,FALSE)</f>
        <v>COM</v>
      </c>
      <c r="S20" s="322">
        <f t="shared" si="14"/>
        <v>0</v>
      </c>
      <c r="T20" s="322">
        <f t="shared" si="3"/>
        <v>0</v>
      </c>
      <c r="U20" s="322">
        <f t="shared" si="4"/>
        <v>0</v>
      </c>
      <c r="V20" s="322">
        <f t="shared" si="5"/>
        <v>0</v>
      </c>
      <c r="W20" s="371">
        <f t="shared" si="6"/>
        <v>0</v>
      </c>
      <c r="Y20" s="313">
        <f t="shared" si="15"/>
        <v>57232.137828406092</v>
      </c>
      <c r="Z20" s="369">
        <f t="shared" si="16"/>
        <v>55005.030440317991</v>
      </c>
      <c r="AA20" s="3">
        <f t="shared" si="17"/>
        <v>58051.75856767709</v>
      </c>
      <c r="AB20" s="369">
        <f t="shared" si="18"/>
        <v>56853.416521294668</v>
      </c>
      <c r="AC20" s="377">
        <f t="shared" si="19"/>
        <v>57350.841521679817</v>
      </c>
      <c r="AE20" s="322">
        <f t="shared" si="20"/>
        <v>1791.3659140291109</v>
      </c>
      <c r="AF20" s="371">
        <f t="shared" si="8"/>
        <v>1721.6574527819532</v>
      </c>
      <c r="AG20" s="2">
        <f t="shared" si="9"/>
        <v>1817.0200431682931</v>
      </c>
      <c r="AH20" s="371">
        <f t="shared" si="10"/>
        <v>1779.5119371165231</v>
      </c>
      <c r="AI20" s="323">
        <f t="shared" si="11"/>
        <v>1795.0813396285782</v>
      </c>
    </row>
    <row r="21" spans="1:35" x14ac:dyDescent="0.2">
      <c r="A21" s="65">
        <v>12</v>
      </c>
      <c r="B21" s="66" t="s">
        <v>404</v>
      </c>
      <c r="C21" s="28" t="str">
        <f>VLOOKUP(B21,Valores!$A$2:$F$223,5,FALSE)</f>
        <v>m³</v>
      </c>
      <c r="D21" s="66">
        <v>60</v>
      </c>
      <c r="E21" s="159">
        <f>VLOOKUP($B21,Valores!$A$2:$G$300,6,FALSE)*VLOOKUP(VLOOKUP($B21,Indices_Poder!$B$5:$E$250,3,FALSE),Indices_Poder!$G$6:$N$27,4,FALSE)</f>
        <v>3532.8480140991414</v>
      </c>
      <c r="F21" s="60">
        <f>$E21*VLOOKUP($F9,Regional!$A$2:$B$7,2,FALSE)</f>
        <v>3577.0086142753808</v>
      </c>
      <c r="G21" s="60">
        <f>$E21*VLOOKUP($G9,Regional!$A$2:$B$7,2,FALSE)</f>
        <v>3437.8144025198744</v>
      </c>
      <c r="H21" s="60">
        <f>$E21*VLOOKUP($H9,Regional!$A$2:$B$7,2,FALSE)</f>
        <v>3628.2349104798182</v>
      </c>
      <c r="I21" s="60">
        <f>$E21*VLOOKUP($I9,Regional!$A$2:$B$7,2,FALSE)</f>
        <v>3553.3385325809168</v>
      </c>
      <c r="J21" s="82">
        <f>$E21*VLOOKUP($J9,Regional!$A$2:$B$7,2,FALSE)</f>
        <v>3584.4275951049885</v>
      </c>
      <c r="K21" s="98">
        <f t="shared" si="12"/>
        <v>211970.88084594847</v>
      </c>
      <c r="L21" s="67">
        <f t="shared" si="13"/>
        <v>214620.51685652285</v>
      </c>
      <c r="M21" s="67">
        <f t="shared" si="13"/>
        <v>206268.86415119248</v>
      </c>
      <c r="N21" s="67">
        <f t="shared" si="13"/>
        <v>217694.09462878908</v>
      </c>
      <c r="O21" s="67">
        <f t="shared" si="13"/>
        <v>213200.31195485502</v>
      </c>
      <c r="P21" s="68">
        <f t="shared" si="13"/>
        <v>215065.65570629932</v>
      </c>
      <c r="Q21" s="321">
        <f>VLOOKUP(B21,Valores!$A$2:$O$300,14,FALSE)</f>
        <v>3.1300000000000001E-2</v>
      </c>
      <c r="R21" s="321" t="str">
        <f>VLOOKUP(B21,Valores!$A$2:$O$300,15,FALSE)</f>
        <v>COM</v>
      </c>
      <c r="S21" s="322">
        <f t="shared" si="14"/>
        <v>0</v>
      </c>
      <c r="T21" s="322">
        <f t="shared" si="3"/>
        <v>0</v>
      </c>
      <c r="U21" s="322">
        <f t="shared" si="4"/>
        <v>0</v>
      </c>
      <c r="V21" s="322">
        <f t="shared" si="5"/>
        <v>0</v>
      </c>
      <c r="W21" s="371">
        <f t="shared" si="6"/>
        <v>0</v>
      </c>
      <c r="Y21" s="313">
        <f t="shared" si="15"/>
        <v>214620.51685652285</v>
      </c>
      <c r="Z21" s="369">
        <f t="shared" si="16"/>
        <v>206268.86415119248</v>
      </c>
      <c r="AA21" s="3">
        <f t="shared" si="17"/>
        <v>217694.09462878908</v>
      </c>
      <c r="AB21" s="369">
        <f t="shared" si="18"/>
        <v>213200.31195485502</v>
      </c>
      <c r="AC21" s="377">
        <f t="shared" si="19"/>
        <v>215065.65570629932</v>
      </c>
      <c r="AE21" s="322">
        <f t="shared" si="20"/>
        <v>6717.6221776091652</v>
      </c>
      <c r="AF21" s="371">
        <f t="shared" si="8"/>
        <v>6456.2154479323253</v>
      </c>
      <c r="AG21" s="2">
        <f t="shared" si="9"/>
        <v>6813.8251618810982</v>
      </c>
      <c r="AH21" s="371">
        <f t="shared" si="10"/>
        <v>6673.1697641869623</v>
      </c>
      <c r="AI21" s="323">
        <f t="shared" si="11"/>
        <v>6731.5550236071695</v>
      </c>
    </row>
    <row r="22" spans="1:35" s="41" customFormat="1" x14ac:dyDescent="0.2">
      <c r="A22" s="36"/>
      <c r="B22" s="37" t="s">
        <v>20</v>
      </c>
      <c r="C22" s="37"/>
      <c r="D22" s="129"/>
      <c r="E22" s="94"/>
      <c r="F22" s="38"/>
      <c r="G22" s="38"/>
      <c r="H22" s="38"/>
      <c r="I22" s="38"/>
      <c r="J22" s="38"/>
      <c r="K22" s="95">
        <f t="shared" ref="K22:P22" si="21">SUM(K10:K21)</f>
        <v>7017140.0498570036</v>
      </c>
      <c r="L22" s="38">
        <f t="shared" si="21"/>
        <v>7104854.3004802167</v>
      </c>
      <c r="M22" s="38">
        <f t="shared" si="21"/>
        <v>6828378.982515851</v>
      </c>
      <c r="N22" s="38">
        <f t="shared" si="21"/>
        <v>7206602.8312031422</v>
      </c>
      <c r="O22" s="38">
        <f t="shared" si="21"/>
        <v>7057839.4621461742</v>
      </c>
      <c r="P22" s="38">
        <f t="shared" si="21"/>
        <v>7119590.294584916</v>
      </c>
      <c r="S22" s="313">
        <f>SUMIF($Q10:$Q17,"&lt;&gt;Rateio",AE10:AE17)</f>
        <v>378661.5472683477</v>
      </c>
      <c r="T22" s="313">
        <f>SUMIF($Q10:$Q17,"&lt;&gt;Rateio",AF10:AF17)</f>
        <v>363926.47076230042</v>
      </c>
      <c r="U22" s="313">
        <f>SUMIF($Q10:$Q17,"&lt;&gt;Rateio",AG10:AG17)</f>
        <v>384084.35461194371</v>
      </c>
      <c r="V22" s="313">
        <f>SUMIF($Q10:$Q17,"&lt;&gt;Rateio",AH10:AH17)</f>
        <v>376155.83628889296</v>
      </c>
      <c r="W22" s="369">
        <f>SUMIF($Q10:$Q17,"&lt;&gt;Rateio",AI10:AI17)</f>
        <v>379446.91936638573</v>
      </c>
      <c r="Y22" s="326"/>
      <c r="Z22" s="372"/>
      <c r="AB22" s="372"/>
      <c r="AC22" s="325"/>
      <c r="AE22" s="326"/>
      <c r="AF22" s="372"/>
      <c r="AH22" s="372"/>
      <c r="AI22" s="325"/>
    </row>
    <row r="23" spans="1:35" s="41" customFormat="1" hidden="1" x14ac:dyDescent="0.2">
      <c r="A23" s="36"/>
      <c r="B23" s="37"/>
      <c r="C23" s="37"/>
      <c r="D23" s="129"/>
      <c r="E23" s="93" t="s">
        <v>58</v>
      </c>
      <c r="F23" s="84" t="s">
        <v>11</v>
      </c>
      <c r="G23" s="84" t="s">
        <v>12</v>
      </c>
      <c r="H23" s="84" t="s">
        <v>13</v>
      </c>
      <c r="I23" s="84" t="s">
        <v>14</v>
      </c>
      <c r="J23" s="84" t="s">
        <v>15</v>
      </c>
      <c r="K23" s="121"/>
      <c r="L23" s="38"/>
      <c r="M23" s="38"/>
      <c r="N23" s="38"/>
      <c r="O23" s="38"/>
      <c r="P23" s="38"/>
      <c r="W23" s="372"/>
      <c r="Y23" s="326"/>
      <c r="Z23" s="372"/>
      <c r="AB23" s="372"/>
      <c r="AC23" s="325"/>
      <c r="AE23" s="326"/>
      <c r="AF23" s="372"/>
      <c r="AH23" s="372"/>
      <c r="AI23" s="325"/>
    </row>
    <row r="24" spans="1:35" s="2" customFormat="1" hidden="1" x14ac:dyDescent="0.2">
      <c r="A24" s="11"/>
      <c r="B24" s="12" t="s">
        <v>163</v>
      </c>
      <c r="C24" s="12"/>
      <c r="D24" s="130"/>
      <c r="E24" s="99" t="e">
        <f>(SUMIF(#REF!,"Obras civis",K10:K21)+#REF!)*3.98%</f>
        <v>#REF!</v>
      </c>
      <c r="F24" s="14" t="e">
        <f>(SUMIF(#REF!,"Obras civis",L10:L21)+#REF!)*3.98%</f>
        <v>#REF!</v>
      </c>
      <c r="G24" s="14" t="e">
        <f>(SUMIF(#REF!,"Obras civis",M10:M21)+#REF!)*3.98%</f>
        <v>#REF!</v>
      </c>
      <c r="H24" s="14" t="e">
        <f>(SUMIF(#REF!,"Obras civis",N10:N21)+#REF!)*3.98%</f>
        <v>#REF!</v>
      </c>
      <c r="I24" s="14" t="e">
        <f>(SUMIF(#REF!,"Obras civis",O10:O21)+#REF!)*3.98%</f>
        <v>#REF!</v>
      </c>
      <c r="J24" s="14" t="e">
        <f>(SUMIF(#REF!,"Obras civis",P10:P21)+#REF!)*3.98%</f>
        <v>#REF!</v>
      </c>
      <c r="K24" s="99"/>
      <c r="L24" s="14"/>
      <c r="M24" s="14"/>
      <c r="N24" s="14"/>
      <c r="O24" s="14"/>
      <c r="P24" s="14"/>
      <c r="W24" s="371"/>
      <c r="Y24" s="322"/>
      <c r="Z24" s="371"/>
      <c r="AB24" s="371"/>
      <c r="AC24" s="323"/>
      <c r="AE24" s="322"/>
      <c r="AF24" s="371"/>
      <c r="AH24" s="371"/>
      <c r="AI24" s="323"/>
    </row>
    <row r="25" spans="1:35" s="2" customFormat="1" hidden="1" x14ac:dyDescent="0.2">
      <c r="A25" s="11"/>
      <c r="B25" s="12" t="s">
        <v>22</v>
      </c>
      <c r="C25" s="31"/>
      <c r="D25" s="131"/>
      <c r="E25" s="100" t="e">
        <f>K22+#REF!+E24</f>
        <v>#REF!</v>
      </c>
      <c r="F25" s="32" t="e">
        <f>L22+#REF!+F24</f>
        <v>#REF!</v>
      </c>
      <c r="G25" s="32" t="e">
        <f>M22+#REF!+G24</f>
        <v>#REF!</v>
      </c>
      <c r="H25" s="32" t="e">
        <f>N22+#REF!+H24</f>
        <v>#REF!</v>
      </c>
      <c r="I25" s="32" t="e">
        <f>O22+#REF!+I24</f>
        <v>#REF!</v>
      </c>
      <c r="J25" s="32" t="e">
        <f>P22+#REF!+J24</f>
        <v>#REF!</v>
      </c>
      <c r="K25" s="100"/>
      <c r="L25" s="32"/>
      <c r="M25" s="32"/>
      <c r="N25" s="32"/>
      <c r="O25" s="32"/>
      <c r="P25" s="32"/>
      <c r="W25" s="371"/>
      <c r="Y25" s="322"/>
      <c r="Z25" s="371"/>
      <c r="AB25" s="371"/>
      <c r="AC25" s="323"/>
      <c r="AE25" s="322"/>
      <c r="AF25" s="371"/>
      <c r="AH25" s="371"/>
      <c r="AI25" s="323"/>
    </row>
    <row r="26" spans="1:35" s="2" customFormat="1" hidden="1" x14ac:dyDescent="0.2">
      <c r="A26" s="11"/>
      <c r="B26" s="12" t="s">
        <v>155</v>
      </c>
      <c r="C26" s="12"/>
      <c r="D26" s="130"/>
      <c r="E26" s="99" t="e">
        <f>E25*2.7%</f>
        <v>#REF!</v>
      </c>
      <c r="F26" s="14" t="e">
        <f>F25*2.7%</f>
        <v>#REF!</v>
      </c>
      <c r="G26" s="14" t="e">
        <f t="shared" ref="G26:J26" si="22">G25*2.7%</f>
        <v>#REF!</v>
      </c>
      <c r="H26" s="14" t="e">
        <f t="shared" si="22"/>
        <v>#REF!</v>
      </c>
      <c r="I26" s="14" t="e">
        <f t="shared" si="22"/>
        <v>#REF!</v>
      </c>
      <c r="J26" s="14" t="e">
        <f t="shared" si="22"/>
        <v>#REF!</v>
      </c>
      <c r="K26" s="99"/>
      <c r="L26" s="14"/>
      <c r="M26" s="14"/>
      <c r="N26" s="14"/>
      <c r="O26" s="14"/>
      <c r="P26" s="14"/>
      <c r="W26" s="371"/>
      <c r="Y26" s="322"/>
      <c r="Z26" s="371"/>
      <c r="AB26" s="371"/>
      <c r="AC26" s="323"/>
      <c r="AE26" s="322"/>
      <c r="AF26" s="371"/>
      <c r="AH26" s="371"/>
      <c r="AI26" s="323"/>
    </row>
    <row r="27" spans="1:35" s="2" customFormat="1" hidden="1" x14ac:dyDescent="0.2">
      <c r="A27" s="11"/>
      <c r="B27" s="12" t="s">
        <v>156</v>
      </c>
      <c r="C27" s="31"/>
      <c r="D27" s="131"/>
      <c r="E27" s="100" t="e">
        <f>E25*1.4%</f>
        <v>#REF!</v>
      </c>
      <c r="F27" s="32" t="e">
        <f>F25*1.4%</f>
        <v>#REF!</v>
      </c>
      <c r="G27" s="32" t="e">
        <f t="shared" ref="G27:J27" si="23">G25*1.4%</f>
        <v>#REF!</v>
      </c>
      <c r="H27" s="32" t="e">
        <f t="shared" si="23"/>
        <v>#REF!</v>
      </c>
      <c r="I27" s="32" t="e">
        <f t="shared" si="23"/>
        <v>#REF!</v>
      </c>
      <c r="J27" s="32" t="e">
        <f t="shared" si="23"/>
        <v>#REF!</v>
      </c>
      <c r="K27" s="100"/>
      <c r="L27" s="32"/>
      <c r="M27" s="32"/>
      <c r="N27" s="32"/>
      <c r="O27" s="32"/>
      <c r="P27" s="32"/>
      <c r="W27" s="371"/>
      <c r="Y27" s="322"/>
      <c r="Z27" s="371"/>
      <c r="AB27" s="371"/>
      <c r="AC27" s="323"/>
      <c r="AE27" s="322"/>
      <c r="AF27" s="371"/>
      <c r="AH27" s="371"/>
      <c r="AI27" s="323"/>
    </row>
    <row r="28" spans="1:35" s="2" customFormat="1" hidden="1" x14ac:dyDescent="0.2">
      <c r="A28" s="11"/>
      <c r="B28" s="12" t="s">
        <v>160</v>
      </c>
      <c r="C28" s="12"/>
      <c r="D28" s="12"/>
      <c r="E28" s="99" t="e">
        <f>E25*3.99%</f>
        <v>#REF!</v>
      </c>
      <c r="F28" s="14" t="e">
        <f>F25*3.99%</f>
        <v>#REF!</v>
      </c>
      <c r="G28" s="14" t="e">
        <f t="shared" ref="G28:J28" si="24">G25*3.99%</f>
        <v>#REF!</v>
      </c>
      <c r="H28" s="14" t="e">
        <f t="shared" si="24"/>
        <v>#REF!</v>
      </c>
      <c r="I28" s="14" t="e">
        <f t="shared" si="24"/>
        <v>#REF!</v>
      </c>
      <c r="J28" s="14" t="e">
        <f t="shared" si="24"/>
        <v>#REF!</v>
      </c>
      <c r="K28" s="99"/>
      <c r="L28" s="14"/>
      <c r="M28" s="14"/>
      <c r="N28" s="14"/>
      <c r="O28" s="14"/>
      <c r="P28" s="14"/>
      <c r="W28" s="371"/>
      <c r="Y28" s="322"/>
      <c r="Z28" s="371"/>
      <c r="AB28" s="371"/>
      <c r="AC28" s="323"/>
      <c r="AE28" s="322"/>
      <c r="AF28" s="371"/>
      <c r="AH28" s="371"/>
      <c r="AI28" s="323"/>
    </row>
    <row r="29" spans="1:35" s="2" customFormat="1" hidden="1" x14ac:dyDescent="0.2">
      <c r="A29" s="11"/>
      <c r="B29" s="33" t="s">
        <v>157</v>
      </c>
      <c r="C29" s="33"/>
      <c r="D29" s="132"/>
      <c r="E29" s="101" t="e">
        <f>E25*2.7%</f>
        <v>#REF!</v>
      </c>
      <c r="F29" s="34" t="e">
        <f>F25*2.7%</f>
        <v>#REF!</v>
      </c>
      <c r="G29" s="34" t="e">
        <f t="shared" ref="G29:J29" si="25">G25*2.7%</f>
        <v>#REF!</v>
      </c>
      <c r="H29" s="34" t="e">
        <f t="shared" si="25"/>
        <v>#REF!</v>
      </c>
      <c r="I29" s="34" t="e">
        <f t="shared" si="25"/>
        <v>#REF!</v>
      </c>
      <c r="J29" s="34" t="e">
        <f t="shared" si="25"/>
        <v>#REF!</v>
      </c>
      <c r="K29" s="101"/>
      <c r="L29" s="34"/>
      <c r="M29" s="34"/>
      <c r="N29" s="34"/>
      <c r="O29" s="34"/>
      <c r="P29" s="34"/>
      <c r="W29" s="371"/>
      <c r="Y29" s="322"/>
      <c r="Z29" s="371"/>
      <c r="AB29" s="371"/>
      <c r="AC29" s="323"/>
      <c r="AE29" s="322"/>
      <c r="AF29" s="371"/>
      <c r="AH29" s="371"/>
      <c r="AI29" s="323"/>
    </row>
    <row r="30" spans="1:35" s="2" customFormat="1" hidden="1" x14ac:dyDescent="0.2">
      <c r="A30" s="11"/>
      <c r="B30" s="12" t="s">
        <v>23</v>
      </c>
      <c r="C30" s="12"/>
      <c r="D30" s="130"/>
      <c r="E30" s="101" t="e">
        <f>E25+E26+E27+E28+E29</f>
        <v>#REF!</v>
      </c>
      <c r="F30" s="14" t="e">
        <f>F25+F26+F27+F28+F29</f>
        <v>#REF!</v>
      </c>
      <c r="G30" s="14" t="e">
        <f t="shared" ref="G30:J30" si="26">G25+G26+G27+G28+G29</f>
        <v>#REF!</v>
      </c>
      <c r="H30" s="14" t="e">
        <f t="shared" si="26"/>
        <v>#REF!</v>
      </c>
      <c r="I30" s="14" t="e">
        <f t="shared" si="26"/>
        <v>#REF!</v>
      </c>
      <c r="J30" s="14" t="e">
        <f t="shared" si="26"/>
        <v>#REF!</v>
      </c>
      <c r="K30" s="99"/>
      <c r="L30" s="14"/>
      <c r="M30" s="14"/>
      <c r="N30" s="14"/>
      <c r="O30" s="14"/>
      <c r="P30" s="14"/>
      <c r="W30" s="371"/>
      <c r="Y30" s="322"/>
      <c r="Z30" s="371"/>
      <c r="AB30" s="371"/>
      <c r="AC30" s="323"/>
      <c r="AE30" s="322"/>
      <c r="AF30" s="371"/>
      <c r="AH30" s="371"/>
      <c r="AI30" s="323"/>
    </row>
    <row r="31" spans="1:35" s="2" customFormat="1" hidden="1" x14ac:dyDescent="0.2">
      <c r="A31" s="12"/>
      <c r="B31" s="12" t="s">
        <v>24</v>
      </c>
      <c r="C31" s="12"/>
      <c r="D31" s="130"/>
      <c r="E31" s="99" t="e">
        <f t="shared" ref="E31:J31" si="27">E30*3%</f>
        <v>#REF!</v>
      </c>
      <c r="F31" s="14" t="e">
        <f t="shared" si="27"/>
        <v>#REF!</v>
      </c>
      <c r="G31" s="14" t="e">
        <f t="shared" si="27"/>
        <v>#REF!</v>
      </c>
      <c r="H31" s="14" t="e">
        <f t="shared" si="27"/>
        <v>#REF!</v>
      </c>
      <c r="I31" s="14" t="e">
        <f t="shared" si="27"/>
        <v>#REF!</v>
      </c>
      <c r="J31" s="14" t="e">
        <f t="shared" si="27"/>
        <v>#REF!</v>
      </c>
      <c r="K31" s="99"/>
      <c r="L31" s="14"/>
      <c r="M31" s="14"/>
      <c r="N31" s="14"/>
      <c r="O31" s="14"/>
      <c r="P31" s="14"/>
      <c r="W31" s="371"/>
      <c r="Y31" s="322"/>
      <c r="Z31" s="371"/>
      <c r="AB31" s="371"/>
      <c r="AC31" s="323"/>
      <c r="AE31" s="322"/>
      <c r="AF31" s="371"/>
      <c r="AH31" s="371"/>
      <c r="AI31" s="323"/>
    </row>
    <row r="32" spans="1:35" s="2" customFormat="1" hidden="1" x14ac:dyDescent="0.2">
      <c r="A32" s="35"/>
      <c r="B32" s="35" t="s">
        <v>158</v>
      </c>
      <c r="C32" s="35"/>
      <c r="D32" s="133"/>
      <c r="E32" s="102" t="e">
        <f>E30*2.7%</f>
        <v>#REF!</v>
      </c>
      <c r="F32" s="13" t="e">
        <f>F30*2.7%</f>
        <v>#REF!</v>
      </c>
      <c r="G32" s="13" t="e">
        <f t="shared" ref="G32:J32" si="28">G30*2.7%</f>
        <v>#REF!</v>
      </c>
      <c r="H32" s="13" t="e">
        <f t="shared" si="28"/>
        <v>#REF!</v>
      </c>
      <c r="I32" s="13" t="e">
        <f t="shared" si="28"/>
        <v>#REF!</v>
      </c>
      <c r="J32" s="13" t="e">
        <f t="shared" si="28"/>
        <v>#REF!</v>
      </c>
      <c r="K32" s="102"/>
      <c r="L32" s="13"/>
      <c r="M32" s="13"/>
      <c r="N32" s="13"/>
      <c r="O32" s="13"/>
      <c r="P32" s="13"/>
      <c r="W32" s="371"/>
      <c r="Y32" s="322"/>
      <c r="Z32" s="371"/>
      <c r="AB32" s="371"/>
      <c r="AC32" s="323"/>
      <c r="AE32" s="322"/>
      <c r="AF32" s="371"/>
      <c r="AH32" s="371"/>
      <c r="AI32" s="323"/>
    </row>
    <row r="33" spans="1:35" s="41" customFormat="1" x14ac:dyDescent="0.2">
      <c r="A33" s="36"/>
      <c r="B33" s="37" t="s">
        <v>25</v>
      </c>
      <c r="C33" s="37"/>
      <c r="D33" s="129"/>
      <c r="E33" s="94">
        <f>K22*(1+Entrada!$H$13)</f>
        <v>9831714.9238546472</v>
      </c>
      <c r="F33" s="38">
        <f>L22*(1+Entrada!$H$13)</f>
        <v>9954611.3604028318</v>
      </c>
      <c r="G33" s="38">
        <f>M22*(1+Entrada!$H$13)</f>
        <v>9567241.7924029585</v>
      </c>
      <c r="H33" s="38">
        <f>N22*(1+Entrada!$H$13)</f>
        <v>10097171.226798723</v>
      </c>
      <c r="I33" s="38">
        <f>O22*(1+Entrada!$H$13)</f>
        <v>9888738.8704130054</v>
      </c>
      <c r="J33" s="38">
        <f>P22*(1+Entrada!$H$13)</f>
        <v>9975257.9617429264</v>
      </c>
      <c r="K33" s="94"/>
      <c r="L33" s="38"/>
      <c r="M33" s="38"/>
      <c r="N33" s="38"/>
      <c r="O33" s="38"/>
      <c r="P33" s="38"/>
      <c r="S33" s="313">
        <f>SUMIF($Q10:$Q17,"&lt;&gt;Rateio",Y10:Y17)</f>
        <v>11362648.987586731</v>
      </c>
      <c r="T33" s="313">
        <f>SUMIF($Q10:$Q17,"&lt;&gt;Rateio",Z10:Z17)</f>
        <v>10920487.634390762</v>
      </c>
      <c r="U33" s="313">
        <f>SUMIF($Q10:$Q17,"&lt;&gt;Rateio",AA10:AA17)</f>
        <v>11525373.343458341</v>
      </c>
      <c r="V33" s="313">
        <f>SUMIF($Q10:$Q17,"&lt;&gt;Rateio",AB10:AB17)</f>
        <v>11287459.112804675</v>
      </c>
      <c r="W33" s="369">
        <f>SUMIF($Q10:$Q17,"&lt;&gt;Rateio",AC10:AC17)</f>
        <v>11386215.963264689</v>
      </c>
      <c r="Y33" s="326"/>
      <c r="Z33" s="372"/>
      <c r="AB33" s="372"/>
      <c r="AC33" s="325"/>
      <c r="AE33" s="326"/>
      <c r="AF33" s="372"/>
      <c r="AH33" s="372"/>
      <c r="AI33" s="325"/>
    </row>
    <row r="34" spans="1:35" s="2" customFormat="1" x14ac:dyDescent="0.2">
      <c r="C34" s="52"/>
      <c r="E34" s="88">
        <f>AVERAGE(F34:J34)</f>
        <v>3.332511174832746E-2</v>
      </c>
      <c r="F34" s="327">
        <f>S34</f>
        <v>3.332511174832746E-2</v>
      </c>
      <c r="G34" s="327">
        <f t="shared" ref="G34:J34" si="29">T34</f>
        <v>3.3325111748327467E-2</v>
      </c>
      <c r="H34" s="327">
        <f t="shared" si="29"/>
        <v>3.332511174832746E-2</v>
      </c>
      <c r="I34" s="327">
        <f t="shared" si="29"/>
        <v>3.332511174832746E-2</v>
      </c>
      <c r="J34" s="327">
        <f t="shared" si="29"/>
        <v>3.332511174832746E-2</v>
      </c>
      <c r="K34" s="87"/>
      <c r="L34" s="87"/>
      <c r="M34" s="87"/>
      <c r="N34" s="3"/>
      <c r="O34" s="3"/>
      <c r="P34" s="3"/>
      <c r="Q34" s="3"/>
      <c r="S34" s="308">
        <f>S22/S33</f>
        <v>3.332511174832746E-2</v>
      </c>
      <c r="T34" s="308">
        <f>T22/T33</f>
        <v>3.3325111748327467E-2</v>
      </c>
      <c r="U34" s="308">
        <f>U22/U33</f>
        <v>3.332511174832746E-2</v>
      </c>
      <c r="V34" s="308">
        <f>V22/V33</f>
        <v>3.332511174832746E-2</v>
      </c>
      <c r="W34" s="373">
        <f>W22/W33</f>
        <v>3.332511174832746E-2</v>
      </c>
      <c r="Y34" s="308"/>
      <c r="Z34" s="373"/>
      <c r="AA34" s="324"/>
      <c r="AB34" s="373"/>
      <c r="AC34" s="309"/>
      <c r="AE34" s="308"/>
      <c r="AF34" s="373"/>
      <c r="AG34" s="324"/>
      <c r="AH34" s="373"/>
      <c r="AI34" s="309"/>
    </row>
    <row r="35" spans="1:35" s="2" customFormat="1" x14ac:dyDescent="0.2">
      <c r="D35" s="85"/>
      <c r="E35" s="86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</row>
    <row r="36" spans="1:35" s="2" customFormat="1" x14ac:dyDescent="0.2">
      <c r="D36" s="85"/>
      <c r="E36" s="86"/>
      <c r="F36" s="88"/>
      <c r="G36" s="88"/>
      <c r="H36" s="88"/>
      <c r="I36" s="88"/>
      <c r="J36" s="88"/>
      <c r="K36" s="111"/>
      <c r="L36" s="88"/>
      <c r="M36" s="3"/>
      <c r="N36" s="3"/>
      <c r="O36" s="3"/>
      <c r="P36" s="3"/>
    </row>
    <row r="37" spans="1:35" s="5" customFormat="1" ht="12.75" customHeight="1" x14ac:dyDescent="0.2">
      <c r="B37" s="523" t="s">
        <v>405</v>
      </c>
      <c r="C37" s="52"/>
      <c r="D37" s="87"/>
      <c r="E37" s="123"/>
      <c r="F37" s="52"/>
      <c r="G37" s="53"/>
      <c r="H37" s="54"/>
      <c r="I37" s="6"/>
      <c r="J37" s="6"/>
      <c r="K37" s="112"/>
      <c r="L37" s="6"/>
      <c r="M37" s="6"/>
      <c r="S37" s="359" t="s">
        <v>11</v>
      </c>
      <c r="T37" s="359" t="s">
        <v>12</v>
      </c>
      <c r="U37" s="359" t="s">
        <v>13</v>
      </c>
      <c r="V37" s="359" t="s">
        <v>14</v>
      </c>
      <c r="W37" s="368" t="s">
        <v>15</v>
      </c>
      <c r="Y37" s="359" t="s">
        <v>11</v>
      </c>
      <c r="Z37" s="368" t="s">
        <v>12</v>
      </c>
      <c r="AA37" s="360" t="s">
        <v>13</v>
      </c>
      <c r="AB37" s="368" t="s">
        <v>14</v>
      </c>
      <c r="AC37" s="361" t="s">
        <v>15</v>
      </c>
      <c r="AE37" s="359" t="s">
        <v>11</v>
      </c>
      <c r="AF37" s="368" t="s">
        <v>12</v>
      </c>
      <c r="AG37" s="360" t="s">
        <v>13</v>
      </c>
      <c r="AH37" s="368" t="s">
        <v>14</v>
      </c>
      <c r="AI37" s="361" t="s">
        <v>15</v>
      </c>
    </row>
    <row r="38" spans="1:35" s="5" customFormat="1" ht="12.75" customHeight="1" x14ac:dyDescent="0.2">
      <c r="B38" s="523"/>
      <c r="C38" s="55"/>
      <c r="D38" s="89"/>
      <c r="E38" s="87"/>
      <c r="F38" s="55"/>
      <c r="G38" s="56"/>
      <c r="H38" s="56"/>
      <c r="I38" s="6"/>
      <c r="J38" s="6"/>
      <c r="K38" s="112"/>
      <c r="L38" s="6"/>
      <c r="M38" s="6"/>
      <c r="Q38" s="41" t="s">
        <v>535</v>
      </c>
      <c r="S38" s="313">
        <f>SUMIF($Q41:$Q52,"Rateio",L41:L52)+F64</f>
        <v>13954531.996231917</v>
      </c>
      <c r="T38" s="313">
        <f t="shared" ref="T38" si="30">SUMIF($Q41:$Q52,"Rateio",M41:M52)+G64</f>
        <v>13411511.195588423</v>
      </c>
      <c r="U38" s="313">
        <f t="shared" ref="U38" si="31">SUMIF($Q41:$Q52,"Rateio",N41:N52)+H64</f>
        <v>14154374.676671779</v>
      </c>
      <c r="V38" s="313">
        <f t="shared" ref="V38" si="32">SUMIF($Q41:$Q52,"Rateio",O41:O52)+I64</f>
        <v>13862190.895614877</v>
      </c>
      <c r="W38" s="369">
        <f t="shared" ref="W38" si="33">SUMIF($Q41:$Q52,"Rateio",P41:P52)+J64</f>
        <v>13983474.729261138</v>
      </c>
      <c r="Y38" s="374"/>
      <c r="Z38" s="378"/>
      <c r="AB38" s="378"/>
      <c r="AC38" s="314"/>
      <c r="AE38" s="374"/>
      <c r="AF38" s="378"/>
      <c r="AH38" s="378"/>
      <c r="AI38" s="314"/>
    </row>
    <row r="39" spans="1:35" s="8" customFormat="1" x14ac:dyDescent="0.2">
      <c r="A39" s="512" t="s">
        <v>16</v>
      </c>
      <c r="B39" s="526" t="s">
        <v>17</v>
      </c>
      <c r="C39" s="512" t="s">
        <v>0</v>
      </c>
      <c r="D39" s="527" t="s">
        <v>18</v>
      </c>
      <c r="E39" s="92">
        <f>E8</f>
        <v>42917</v>
      </c>
      <c r="F39" s="519" t="str">
        <f>F8</f>
        <v>Preço Unitário</v>
      </c>
      <c r="G39" s="514"/>
      <c r="H39" s="514"/>
      <c r="I39" s="514"/>
      <c r="J39" s="515"/>
      <c r="K39" s="92">
        <f>K8</f>
        <v>42917</v>
      </c>
      <c r="L39" s="516" t="str">
        <f>L8</f>
        <v>Preço Total</v>
      </c>
      <c r="M39" s="516"/>
      <c r="N39" s="516"/>
      <c r="O39" s="516"/>
      <c r="P39" s="516"/>
      <c r="Q39" s="315" t="s">
        <v>536</v>
      </c>
      <c r="S39" s="313">
        <f>SUMIF($R41:$R48,"UAR",L41:L48)</f>
        <v>9625183.3164588716</v>
      </c>
      <c r="T39" s="313">
        <f t="shared" ref="T39" si="34">SUMIF($R41:$R48,"UAR",M41:M48)</f>
        <v>9250632.9730825946</v>
      </c>
      <c r="U39" s="313">
        <f t="shared" ref="U39" si="35">SUMIF($R41:$R48,"UAR",N41:N48)</f>
        <v>9763025.4479044545</v>
      </c>
      <c r="V39" s="313">
        <f t="shared" ref="V39" si="36">SUMIF($R41:$R48,"UAR",O41:O48)</f>
        <v>9561490.7453771196</v>
      </c>
      <c r="W39" s="369">
        <f t="shared" ref="W39" si="37">SUMIF($R41:$R48,"UAR",P41:P48)</f>
        <v>9645146.6596337482</v>
      </c>
      <c r="Y39" s="375"/>
      <c r="Z39" s="379"/>
      <c r="AB39" s="379"/>
      <c r="AC39" s="316"/>
      <c r="AE39" s="375"/>
      <c r="AF39" s="379"/>
      <c r="AH39" s="379"/>
      <c r="AI39" s="316"/>
    </row>
    <row r="40" spans="1:35" s="9" customFormat="1" x14ac:dyDescent="0.2">
      <c r="A40" s="512"/>
      <c r="B40" s="513"/>
      <c r="C40" s="513"/>
      <c r="D40" s="528"/>
      <c r="E40" s="223" t="s">
        <v>58</v>
      </c>
      <c r="F40" s="42" t="s">
        <v>11</v>
      </c>
      <c r="G40" s="42" t="s">
        <v>12</v>
      </c>
      <c r="H40" s="42" t="s">
        <v>13</v>
      </c>
      <c r="I40" s="42" t="s">
        <v>14</v>
      </c>
      <c r="J40" s="42" t="s">
        <v>15</v>
      </c>
      <c r="K40" s="223" t="s">
        <v>58</v>
      </c>
      <c r="L40" s="42" t="s">
        <v>11</v>
      </c>
      <c r="M40" s="42" t="s">
        <v>12</v>
      </c>
      <c r="N40" s="42" t="s">
        <v>13</v>
      </c>
      <c r="O40" s="42" t="s">
        <v>14</v>
      </c>
      <c r="P40" s="42" t="s">
        <v>15</v>
      </c>
      <c r="Q40" s="315" t="s">
        <v>537</v>
      </c>
      <c r="S40" s="317">
        <f>S39/S38</f>
        <v>0.68975321559031277</v>
      </c>
      <c r="T40" s="317">
        <f t="shared" ref="T40" si="38">T39/T38</f>
        <v>0.68975321559031277</v>
      </c>
      <c r="U40" s="317">
        <f t="shared" ref="U40" si="39">U39/U38</f>
        <v>0.68975321559031288</v>
      </c>
      <c r="V40" s="317">
        <f t="shared" ref="V40" si="40">V39/V38</f>
        <v>0.68975321559031277</v>
      </c>
      <c r="W40" s="370">
        <f t="shared" ref="W40" si="41">W39/W38</f>
        <v>0.68975321559031277</v>
      </c>
      <c r="Y40" s="376"/>
      <c r="Z40" s="380"/>
      <c r="AA40" s="318"/>
      <c r="AB40" s="380"/>
      <c r="AC40" s="320"/>
      <c r="AE40" s="376"/>
      <c r="AF40" s="380"/>
      <c r="AG40" s="318"/>
      <c r="AH40" s="380"/>
      <c r="AI40" s="320"/>
    </row>
    <row r="41" spans="1:35" x14ac:dyDescent="0.2">
      <c r="A41" s="57">
        <v>1</v>
      </c>
      <c r="B41" s="40" t="s">
        <v>362</v>
      </c>
      <c r="C41" s="28" t="str">
        <f>VLOOKUP(B41,Valores!$A$2:$F$223,5,FALSE)</f>
        <v>unid.</v>
      </c>
      <c r="D41" s="40">
        <v>1</v>
      </c>
      <c r="E41" s="178">
        <f>EXP(10.90679)*POWER(Resumo!C50,0.38282)*POWER(Resumo!D50,0.00247)*POWER(Resumo!E50,0.45363)*(1+43%)*1.024659*(1+Valores!$H$162)*(1+Valores!$I$162)*(1+Valores!$J$162)*VLOOKUP(VLOOKUP($B41,Indices_Poder!$B$5:$E$250,3,FALSE),Indices_Poder!$G$6:$N$27,8,FALSE)</f>
        <v>9481311.1450137403</v>
      </c>
      <c r="F41" s="174">
        <f>$E41*VLOOKUP(F$40,Regional!$A$2:$B$7,2,FALSE)</f>
        <v>9599827.5343264118</v>
      </c>
      <c r="G41" s="174">
        <f>$E41*VLOOKUP(G$40,Regional!$A$2:$B$7,2,FALSE)</f>
        <v>9226263.8752128705</v>
      </c>
      <c r="H41" s="174">
        <f>$E41*VLOOKUP(H$40,Regional!$A$2:$B$7,2,FALSE)</f>
        <v>9737306.5459291097</v>
      </c>
      <c r="I41" s="174">
        <f>$E41*VLOOKUP(I$40,Regional!$A$2:$B$7,2,FALSE)</f>
        <v>9536302.7496548202</v>
      </c>
      <c r="J41" s="174">
        <f>$E41*VLOOKUP(J$40,Regional!$A$2:$B$7,2,FALSE)</f>
        <v>9619738.2877309397</v>
      </c>
      <c r="K41" s="96">
        <f>D41*E41</f>
        <v>9481311.1450137403</v>
      </c>
      <c r="L41" s="58">
        <f>D41*F41</f>
        <v>9599827.5343264118</v>
      </c>
      <c r="M41" s="58">
        <f>D41*G41</f>
        <v>9226263.8752128705</v>
      </c>
      <c r="N41" s="58">
        <f>D41*H41</f>
        <v>9737306.5459291097</v>
      </c>
      <c r="O41" s="58">
        <f>D41*I41</f>
        <v>9536302.7496548202</v>
      </c>
      <c r="P41" s="59">
        <f>D41*J41</f>
        <v>9619738.2877309397</v>
      </c>
      <c r="Q41" s="321">
        <f>VLOOKUP(B41,Valores!$A$2:$O$300,14,FALSE)</f>
        <v>3.3300000000000003E-2</v>
      </c>
      <c r="R41" s="321" t="str">
        <f>VLOOKUP(B41,Valores!$A$2:$O$300,15,FALSE)</f>
        <v>UAR</v>
      </c>
      <c r="S41" s="322">
        <f>IF($R41="UAR",L41*S$40,0)</f>
        <v>6621511.9109140662</v>
      </c>
      <c r="T41" s="322">
        <f t="shared" ref="T41:T52" si="42">IF($R41="UAR",M41*T$40,0)</f>
        <v>6363845.1758128181</v>
      </c>
      <c r="U41" s="322">
        <f t="shared" ref="U41:U52" si="43">IF($R41="UAR",N41*U$40,0)</f>
        <v>6716338.5012432057</v>
      </c>
      <c r="V41" s="322">
        <f t="shared" ref="V41:V52" si="44">IF($R41="UAR",O41*V$40,0)</f>
        <v>6577695.4864171539</v>
      </c>
      <c r="W41" s="322">
        <f t="shared" ref="W41:W52" si="45">IF($R41="UAR",P41*W$40,0)</f>
        <v>6635245.4170996649</v>
      </c>
      <c r="Y41" s="313">
        <f>L41+S41</f>
        <v>16221339.445240479</v>
      </c>
      <c r="Z41" s="369">
        <f t="shared" ref="Z41:Z52" si="46">M41+T41</f>
        <v>15590109.051025689</v>
      </c>
      <c r="AA41" s="3">
        <f t="shared" ref="AA41:AA52" si="47">N41+U41</f>
        <v>16453645.047172315</v>
      </c>
      <c r="AB41" s="369">
        <f t="shared" ref="AB41:AB52" si="48">O41+V41</f>
        <v>16113998.236071974</v>
      </c>
      <c r="AC41" s="377">
        <f t="shared" ref="AC41:AC52" si="49">P41+W41</f>
        <v>16254983.704830606</v>
      </c>
      <c r="AE41" s="322">
        <f>IF($Q41="rateio",0,Y41*$Q41)</f>
        <v>540170.60352650797</v>
      </c>
      <c r="AF41" s="371">
        <f t="shared" ref="AF41:AF52" si="50">IF($Q41="rateio",0,Z41*$Q41)</f>
        <v>519150.63139915548</v>
      </c>
      <c r="AG41" s="2">
        <f t="shared" ref="AG41:AG52" si="51">IF($Q41="rateio",0,AA41*$Q41)</f>
        <v>547906.38007083815</v>
      </c>
      <c r="AH41" s="371">
        <f t="shared" ref="AH41:AH52" si="52">IF($Q41="rateio",0,AB41*$Q41)</f>
        <v>536596.14126119681</v>
      </c>
      <c r="AI41" s="323">
        <f t="shared" ref="AI41:AI52" si="53">IF($Q41="rateio",0,AC41*$Q41)</f>
        <v>541290.95737085922</v>
      </c>
    </row>
    <row r="42" spans="1:35" x14ac:dyDescent="0.2">
      <c r="A42" s="61">
        <v>2</v>
      </c>
      <c r="B42" s="62" t="s">
        <v>545</v>
      </c>
      <c r="C42" s="28" t="str">
        <f>VLOOKUP(B42,Valores!$A$2:$F$223,5,FALSE)</f>
        <v>unid.</v>
      </c>
      <c r="D42" s="62">
        <v>0</v>
      </c>
      <c r="E42" s="159">
        <f>VLOOKUP($B42,Valores!$A$2:$G$300,6,FALSE)*VLOOKUP(VLOOKUP($B42,Indices_Poder!$B$5:$E$250,3,FALSE),Indices_Poder!$G$6:$N$27,4,FALSE)</f>
        <v>0</v>
      </c>
      <c r="F42" s="60">
        <f>$E42*VLOOKUP($F40,Regional!$A$2:$B$7,2,FALSE)</f>
        <v>0</v>
      </c>
      <c r="G42" s="60">
        <f>$E42*VLOOKUP($G40,Regional!$A$2:$B$7,2,FALSE)</f>
        <v>0</v>
      </c>
      <c r="H42" s="60">
        <f>$E42*VLOOKUP($H40,Regional!$A$2:$B$7,2,FALSE)</f>
        <v>0</v>
      </c>
      <c r="I42" s="60">
        <f>$E42*VLOOKUP($I40,Regional!$A$2:$B$7,2,FALSE)</f>
        <v>0</v>
      </c>
      <c r="J42" s="82">
        <f>$E42*VLOOKUP($J40,Regional!$A$2:$B$7,2,FALSE)</f>
        <v>0</v>
      </c>
      <c r="K42" s="97">
        <f t="shared" ref="K42:K52" si="54">D42*E42</f>
        <v>0</v>
      </c>
      <c r="L42" s="63">
        <f t="shared" ref="L42:P52" si="55">$D42*F42</f>
        <v>0</v>
      </c>
      <c r="M42" s="63">
        <f t="shared" si="55"/>
        <v>0</v>
      </c>
      <c r="N42" s="63">
        <f t="shared" si="55"/>
        <v>0</v>
      </c>
      <c r="O42" s="63">
        <f t="shared" si="55"/>
        <v>0</v>
      </c>
      <c r="P42" s="64">
        <f t="shared" si="55"/>
        <v>0</v>
      </c>
      <c r="Q42" s="321">
        <f>VLOOKUP(B42,Valores!$A$2:$O$300,14,FALSE)</f>
        <v>3.1300000000000001E-2</v>
      </c>
      <c r="R42" s="321" t="str">
        <f>VLOOKUP(B42,Valores!$A$2:$O$300,15,FALSE)</f>
        <v>UAR</v>
      </c>
      <c r="S42" s="322">
        <f t="shared" ref="S42:S52" si="56">IF($R42="UAR",L42*S$40,0)</f>
        <v>0</v>
      </c>
      <c r="T42" s="322">
        <f t="shared" si="42"/>
        <v>0</v>
      </c>
      <c r="U42" s="322">
        <f t="shared" si="43"/>
        <v>0</v>
      </c>
      <c r="V42" s="322">
        <f t="shared" si="44"/>
        <v>0</v>
      </c>
      <c r="W42" s="322">
        <f t="shared" si="45"/>
        <v>0</v>
      </c>
      <c r="Y42" s="313">
        <f t="shared" ref="Y42:Y52" si="57">L42+S42</f>
        <v>0</v>
      </c>
      <c r="Z42" s="369">
        <f t="shared" si="46"/>
        <v>0</v>
      </c>
      <c r="AA42" s="3">
        <f t="shared" si="47"/>
        <v>0</v>
      </c>
      <c r="AB42" s="369">
        <f t="shared" si="48"/>
        <v>0</v>
      </c>
      <c r="AC42" s="377">
        <f t="shared" si="49"/>
        <v>0</v>
      </c>
      <c r="AE42" s="322">
        <f t="shared" ref="AE42:AE52" si="58">IF($Q42="rateio",0,Y42*$Q42)</f>
        <v>0</v>
      </c>
      <c r="AF42" s="371">
        <f t="shared" si="50"/>
        <v>0</v>
      </c>
      <c r="AG42" s="2">
        <f t="shared" si="51"/>
        <v>0</v>
      </c>
      <c r="AH42" s="371">
        <f t="shared" si="52"/>
        <v>0</v>
      </c>
      <c r="AI42" s="323">
        <f t="shared" si="53"/>
        <v>0</v>
      </c>
    </row>
    <row r="43" spans="1:35" x14ac:dyDescent="0.2">
      <c r="A43" s="61">
        <v>3</v>
      </c>
      <c r="B43" s="62" t="s">
        <v>546</v>
      </c>
      <c r="C43" s="28" t="str">
        <f>VLOOKUP(B43,Valores!$A$2:$F$223,5,FALSE)</f>
        <v>unid.</v>
      </c>
      <c r="D43" s="62">
        <v>0</v>
      </c>
      <c r="E43" s="159">
        <f>VLOOKUP($B43,Valores!$A$2:$G$300,6,FALSE)*VLOOKUP(VLOOKUP($B43,Indices_Poder!$B$5:$E$250,3,FALSE),Indices_Poder!$G$6:$N$27,4,FALSE)</f>
        <v>0</v>
      </c>
      <c r="F43" s="60">
        <f>$E43*VLOOKUP($F40,Regional!$A$2:$B$7,2,FALSE)</f>
        <v>0</v>
      </c>
      <c r="G43" s="60">
        <f>$E43*VLOOKUP($G40,Regional!$A$2:$B$7,2,FALSE)</f>
        <v>0</v>
      </c>
      <c r="H43" s="60">
        <f>$E43*VLOOKUP($H40,Regional!$A$2:$B$7,2,FALSE)</f>
        <v>0</v>
      </c>
      <c r="I43" s="60">
        <f>$E43*VLOOKUP($I40,Regional!$A$2:$B$7,2,FALSE)</f>
        <v>0</v>
      </c>
      <c r="J43" s="82">
        <f>$E43*VLOOKUP($J40,Regional!$A$2:$B$7,2,FALSE)</f>
        <v>0</v>
      </c>
      <c r="K43" s="97">
        <f t="shared" si="54"/>
        <v>0</v>
      </c>
      <c r="L43" s="63">
        <f t="shared" si="55"/>
        <v>0</v>
      </c>
      <c r="M43" s="63">
        <f t="shared" si="55"/>
        <v>0</v>
      </c>
      <c r="N43" s="63">
        <f t="shared" si="55"/>
        <v>0</v>
      </c>
      <c r="O43" s="63">
        <f t="shared" si="55"/>
        <v>0</v>
      </c>
      <c r="P43" s="64">
        <f t="shared" si="55"/>
        <v>0</v>
      </c>
      <c r="Q43" s="321">
        <f>VLOOKUP(B43,Valores!$A$2:$O$300,14,FALSE)</f>
        <v>3.1300000000000001E-2</v>
      </c>
      <c r="R43" s="321" t="str">
        <f>VLOOKUP(B43,Valores!$A$2:$O$300,15,FALSE)</f>
        <v>UAR</v>
      </c>
      <c r="S43" s="322">
        <f t="shared" si="56"/>
        <v>0</v>
      </c>
      <c r="T43" s="322">
        <f t="shared" si="42"/>
        <v>0</v>
      </c>
      <c r="U43" s="322">
        <f t="shared" si="43"/>
        <v>0</v>
      </c>
      <c r="V43" s="322">
        <f t="shared" si="44"/>
        <v>0</v>
      </c>
      <c r="W43" s="322">
        <f t="shared" si="45"/>
        <v>0</v>
      </c>
      <c r="Y43" s="313">
        <f t="shared" si="57"/>
        <v>0</v>
      </c>
      <c r="Z43" s="369">
        <f t="shared" si="46"/>
        <v>0</v>
      </c>
      <c r="AA43" s="3">
        <f t="shared" si="47"/>
        <v>0</v>
      </c>
      <c r="AB43" s="369">
        <f t="shared" si="48"/>
        <v>0</v>
      </c>
      <c r="AC43" s="377">
        <f t="shared" si="49"/>
        <v>0</v>
      </c>
      <c r="AE43" s="322">
        <f t="shared" si="58"/>
        <v>0</v>
      </c>
      <c r="AF43" s="371">
        <f t="shared" si="50"/>
        <v>0</v>
      </c>
      <c r="AG43" s="2">
        <f t="shared" si="51"/>
        <v>0</v>
      </c>
      <c r="AH43" s="371">
        <f t="shared" si="52"/>
        <v>0</v>
      </c>
      <c r="AI43" s="323">
        <f t="shared" si="53"/>
        <v>0</v>
      </c>
    </row>
    <row r="44" spans="1:35" x14ac:dyDescent="0.2">
      <c r="A44" s="61">
        <v>4</v>
      </c>
      <c r="B44" s="62" t="s">
        <v>547</v>
      </c>
      <c r="C44" s="28" t="str">
        <f>VLOOKUP(B44,Valores!$A$2:$F$223,5,FALSE)</f>
        <v>unid.</v>
      </c>
      <c r="D44" s="62">
        <v>0</v>
      </c>
      <c r="E44" s="159">
        <f>VLOOKUP($B44,Valores!$A$2:$G$300,6,FALSE)*VLOOKUP(VLOOKUP($B44,Indices_Poder!$B$5:$E$250,3,FALSE),Indices_Poder!$G$6:$N$27,4,FALSE)</f>
        <v>0</v>
      </c>
      <c r="F44" s="60">
        <f>$E44*VLOOKUP($F40,Regional!$A$2:$B$7,2,FALSE)</f>
        <v>0</v>
      </c>
      <c r="G44" s="60">
        <f>$E44*VLOOKUP($G40,Regional!$A$2:$B$7,2,FALSE)</f>
        <v>0</v>
      </c>
      <c r="H44" s="60">
        <f>$E44*VLOOKUP($H40,Regional!$A$2:$B$7,2,FALSE)</f>
        <v>0</v>
      </c>
      <c r="I44" s="60">
        <f>$E44*VLOOKUP($I40,Regional!$A$2:$B$7,2,FALSE)</f>
        <v>0</v>
      </c>
      <c r="J44" s="82">
        <f>$E44*VLOOKUP($J40,Regional!$A$2:$B$7,2,FALSE)</f>
        <v>0</v>
      </c>
      <c r="K44" s="97">
        <f>D44*E44</f>
        <v>0</v>
      </c>
      <c r="L44" s="63">
        <f>$D44*F44</f>
        <v>0</v>
      </c>
      <c r="M44" s="63">
        <f>$D44*G44</f>
        <v>0</v>
      </c>
      <c r="N44" s="63">
        <f>$D44*H44</f>
        <v>0</v>
      </c>
      <c r="O44" s="63">
        <f>$D44*I44</f>
        <v>0</v>
      </c>
      <c r="P44" s="64">
        <f>$D44*J44</f>
        <v>0</v>
      </c>
      <c r="Q44" s="321">
        <f>VLOOKUP(B44,Valores!$A$2:$O$300,14,FALSE)</f>
        <v>3.1300000000000001E-2</v>
      </c>
      <c r="R44" s="321" t="str">
        <f>VLOOKUP(B44,Valores!$A$2:$O$300,15,FALSE)</f>
        <v>UAR</v>
      </c>
      <c r="S44" s="322">
        <f t="shared" si="56"/>
        <v>0</v>
      </c>
      <c r="T44" s="322">
        <f t="shared" si="42"/>
        <v>0</v>
      </c>
      <c r="U44" s="322">
        <f t="shared" si="43"/>
        <v>0</v>
      </c>
      <c r="V44" s="322">
        <f t="shared" si="44"/>
        <v>0</v>
      </c>
      <c r="W44" s="322">
        <f t="shared" si="45"/>
        <v>0</v>
      </c>
      <c r="Y44" s="313">
        <f t="shared" si="57"/>
        <v>0</v>
      </c>
      <c r="Z44" s="369">
        <f t="shared" si="46"/>
        <v>0</v>
      </c>
      <c r="AA44" s="3">
        <f t="shared" si="47"/>
        <v>0</v>
      </c>
      <c r="AB44" s="369">
        <f t="shared" si="48"/>
        <v>0</v>
      </c>
      <c r="AC44" s="377">
        <f t="shared" si="49"/>
        <v>0</v>
      </c>
      <c r="AE44" s="322">
        <f t="shared" si="58"/>
        <v>0</v>
      </c>
      <c r="AF44" s="371">
        <f t="shared" si="50"/>
        <v>0</v>
      </c>
      <c r="AG44" s="2">
        <f t="shared" si="51"/>
        <v>0</v>
      </c>
      <c r="AH44" s="371">
        <f t="shared" si="52"/>
        <v>0</v>
      </c>
      <c r="AI44" s="323">
        <f t="shared" si="53"/>
        <v>0</v>
      </c>
    </row>
    <row r="45" spans="1:35" x14ac:dyDescent="0.2">
      <c r="A45" s="61">
        <v>5</v>
      </c>
      <c r="B45" s="62" t="s">
        <v>2</v>
      </c>
      <c r="C45" s="28" t="str">
        <f>VLOOKUP(B45,Valores!$A$2:$F$223,5,FALSE)</f>
        <v>unid.</v>
      </c>
      <c r="D45" s="62">
        <v>1</v>
      </c>
      <c r="E45" s="159">
        <f>VLOOKUP($B45,Valores!$A$2:$G$300,6,FALSE)*VLOOKUP(VLOOKUP($B45,Indices_Poder!$B$5:$E$250,3,FALSE),Indices_Poder!$G$6:$N$27,4,FALSE)</f>
        <v>25042.747785145042</v>
      </c>
      <c r="F45" s="60">
        <f>$E45*VLOOKUP($F40,Regional!$A$2:$B$7,2,FALSE)</f>
        <v>25355.782132459353</v>
      </c>
      <c r="G45" s="60">
        <f>$E45*VLOOKUP($G40,Regional!$A$2:$B$7,2,FALSE)</f>
        <v>24369.097869724639</v>
      </c>
      <c r="H45" s="60">
        <f>$E45*VLOOKUP($H40,Regional!$A$2:$B$7,2,FALSE)</f>
        <v>25718.901975343957</v>
      </c>
      <c r="I45" s="60">
        <f>$E45*VLOOKUP($I40,Regional!$A$2:$B$7,2,FALSE)</f>
        <v>25187.995722298885</v>
      </c>
      <c r="J45" s="82">
        <f>$E45*VLOOKUP($J40,Regional!$A$2:$B$7,2,FALSE)</f>
        <v>25408.371902808158</v>
      </c>
      <c r="K45" s="97">
        <f t="shared" si="54"/>
        <v>25042.747785145042</v>
      </c>
      <c r="L45" s="63">
        <f t="shared" si="55"/>
        <v>25355.782132459353</v>
      </c>
      <c r="M45" s="63">
        <f t="shared" si="55"/>
        <v>24369.097869724639</v>
      </c>
      <c r="N45" s="63">
        <f t="shared" si="55"/>
        <v>25718.901975343957</v>
      </c>
      <c r="O45" s="63">
        <f t="shared" si="55"/>
        <v>25187.995722298885</v>
      </c>
      <c r="P45" s="64">
        <f t="shared" si="55"/>
        <v>25408.371902808158</v>
      </c>
      <c r="Q45" s="321">
        <f>VLOOKUP(B45,Valores!$A$2:$O$300,14,FALSE)</f>
        <v>0.04</v>
      </c>
      <c r="R45" s="321" t="str">
        <f>VLOOKUP(B45,Valores!$A$2:$O$300,15,FALSE)</f>
        <v>UAR</v>
      </c>
      <c r="S45" s="322">
        <f t="shared" si="56"/>
        <v>17489.232259671237</v>
      </c>
      <c r="T45" s="322">
        <f t="shared" si="42"/>
        <v>16808.663616677612</v>
      </c>
      <c r="U45" s="322">
        <f t="shared" si="43"/>
        <v>17739.695338945545</v>
      </c>
      <c r="V45" s="322">
        <f t="shared" si="44"/>
        <v>17373.501043730699</v>
      </c>
      <c r="W45" s="322">
        <f t="shared" si="45"/>
        <v>17525.50622287648</v>
      </c>
      <c r="Y45" s="313">
        <f t="shared" si="57"/>
        <v>42845.014392130586</v>
      </c>
      <c r="Z45" s="369">
        <f t="shared" si="46"/>
        <v>41177.761486402247</v>
      </c>
      <c r="AA45" s="3">
        <f t="shared" si="47"/>
        <v>43458.597314289502</v>
      </c>
      <c r="AB45" s="369">
        <f t="shared" si="48"/>
        <v>42561.496766029581</v>
      </c>
      <c r="AC45" s="377">
        <f t="shared" si="49"/>
        <v>42933.878125684641</v>
      </c>
      <c r="AE45" s="322">
        <f t="shared" si="58"/>
        <v>1713.8005756852235</v>
      </c>
      <c r="AF45" s="371">
        <f t="shared" si="50"/>
        <v>1647.11045945609</v>
      </c>
      <c r="AG45" s="2">
        <f t="shared" si="51"/>
        <v>1738.34389257158</v>
      </c>
      <c r="AH45" s="371">
        <f t="shared" si="52"/>
        <v>1702.4598706411832</v>
      </c>
      <c r="AI45" s="323">
        <f t="shared" si="53"/>
        <v>1717.3551250273856</v>
      </c>
    </row>
    <row r="46" spans="1:35" x14ac:dyDescent="0.2">
      <c r="A46" s="61">
        <v>6</v>
      </c>
      <c r="B46" s="62" t="s">
        <v>550</v>
      </c>
      <c r="C46" s="28" t="str">
        <f>VLOOKUP(B46,Valores!$A$2:$F$223,5,FALSE)</f>
        <v>kg</v>
      </c>
      <c r="D46" s="62">
        <v>0</v>
      </c>
      <c r="E46" s="159">
        <f>VLOOKUP($B46,Valores!$A$2:$G$300,6,FALSE)*VLOOKUP(VLOOKUP($B46,Indices_Poder!$B$5:$E$250,3,FALSE),Indices_Poder!$G$6:$N$27,4,FALSE)</f>
        <v>46.114880431832724</v>
      </c>
      <c r="F46" s="60">
        <f>$E46*VLOOKUP($F40,Regional!$A$2:$B$7,2,FALSE)</f>
        <v>46.691316437230633</v>
      </c>
      <c r="G46" s="60">
        <f>$E46*VLOOKUP($G40,Regional!$A$2:$B$7,2,FALSE)</f>
        <v>44.87439014821642</v>
      </c>
      <c r="H46" s="60">
        <f>$E46*VLOOKUP($H40,Regional!$A$2:$B$7,2,FALSE)</f>
        <v>47.359982203492201</v>
      </c>
      <c r="I46" s="60">
        <f>$E46*VLOOKUP($I40,Regional!$A$2:$B$7,2,FALSE)</f>
        <v>46.382346738337354</v>
      </c>
      <c r="J46" s="82">
        <f>$E46*VLOOKUP($J40,Regional!$A$2:$B$7,2,FALSE)</f>
        <v>46.788157686137481</v>
      </c>
      <c r="K46" s="97">
        <f t="shared" si="54"/>
        <v>0</v>
      </c>
      <c r="L46" s="63">
        <f t="shared" si="55"/>
        <v>0</v>
      </c>
      <c r="M46" s="63">
        <f t="shared" si="55"/>
        <v>0</v>
      </c>
      <c r="N46" s="63">
        <f t="shared" si="55"/>
        <v>0</v>
      </c>
      <c r="O46" s="63">
        <f t="shared" si="55"/>
        <v>0</v>
      </c>
      <c r="P46" s="64">
        <f t="shared" si="55"/>
        <v>0</v>
      </c>
      <c r="Q46" s="321">
        <f>VLOOKUP(B46,Valores!$A$2:$O$300,14,FALSE)</f>
        <v>3.1300000000000001E-2</v>
      </c>
      <c r="R46" s="321" t="str">
        <f>VLOOKUP(B46,Valores!$A$2:$O$300,15,FALSE)</f>
        <v>UAR</v>
      </c>
      <c r="S46" s="322">
        <f t="shared" si="56"/>
        <v>0</v>
      </c>
      <c r="T46" s="322">
        <f t="shared" si="42"/>
        <v>0</v>
      </c>
      <c r="U46" s="322">
        <f t="shared" si="43"/>
        <v>0</v>
      </c>
      <c r="V46" s="322">
        <f t="shared" si="44"/>
        <v>0</v>
      </c>
      <c r="W46" s="322">
        <f t="shared" si="45"/>
        <v>0</v>
      </c>
      <c r="Y46" s="313">
        <f t="shared" si="57"/>
        <v>0</v>
      </c>
      <c r="Z46" s="369">
        <f t="shared" si="46"/>
        <v>0</v>
      </c>
      <c r="AA46" s="3">
        <f t="shared" si="47"/>
        <v>0</v>
      </c>
      <c r="AB46" s="369">
        <f t="shared" si="48"/>
        <v>0</v>
      </c>
      <c r="AC46" s="377">
        <f t="shared" si="49"/>
        <v>0</v>
      </c>
      <c r="AE46" s="322">
        <f t="shared" si="58"/>
        <v>0</v>
      </c>
      <c r="AF46" s="371">
        <f t="shared" si="50"/>
        <v>0</v>
      </c>
      <c r="AG46" s="2">
        <f t="shared" si="51"/>
        <v>0</v>
      </c>
      <c r="AH46" s="371">
        <f t="shared" si="52"/>
        <v>0</v>
      </c>
      <c r="AI46" s="323">
        <f t="shared" si="53"/>
        <v>0</v>
      </c>
    </row>
    <row r="47" spans="1:35" x14ac:dyDescent="0.2">
      <c r="A47" s="61">
        <v>7</v>
      </c>
      <c r="B47" s="62" t="s">
        <v>551</v>
      </c>
      <c r="C47" s="28" t="str">
        <f>VLOOKUP(B47,Valores!$A$2:$F$223,5,FALSE)</f>
        <v>kg</v>
      </c>
      <c r="D47" s="62">
        <v>0</v>
      </c>
      <c r="E47" s="159">
        <f>VLOOKUP($B47,Valores!$A$2:$G$300,6,FALSE)*VLOOKUP(VLOOKUP($B47,Indices_Poder!$B$5:$E$250,3,FALSE),Indices_Poder!$G$6:$N$27,4,FALSE)</f>
        <v>46.114880431832724</v>
      </c>
      <c r="F47" s="60">
        <f>$E47*VLOOKUP($F40,Regional!$A$2:$B$7,2,FALSE)</f>
        <v>46.691316437230633</v>
      </c>
      <c r="G47" s="60">
        <f>$E47*VLOOKUP($G40,Regional!$A$2:$B$7,2,FALSE)</f>
        <v>44.87439014821642</v>
      </c>
      <c r="H47" s="60">
        <f>$E47*VLOOKUP($H40,Regional!$A$2:$B$7,2,FALSE)</f>
        <v>47.359982203492201</v>
      </c>
      <c r="I47" s="60">
        <f>$E47*VLOOKUP($I40,Regional!$A$2:$B$7,2,FALSE)</f>
        <v>46.382346738337354</v>
      </c>
      <c r="J47" s="82">
        <f>$E47*VLOOKUP($J40,Regional!$A$2:$B$7,2,FALSE)</f>
        <v>46.788157686137481</v>
      </c>
      <c r="K47" s="97">
        <f t="shared" si="54"/>
        <v>0</v>
      </c>
      <c r="L47" s="63">
        <f t="shared" si="55"/>
        <v>0</v>
      </c>
      <c r="M47" s="63">
        <f t="shared" si="55"/>
        <v>0</v>
      </c>
      <c r="N47" s="63">
        <f t="shared" si="55"/>
        <v>0</v>
      </c>
      <c r="O47" s="63">
        <f t="shared" si="55"/>
        <v>0</v>
      </c>
      <c r="P47" s="64">
        <f t="shared" si="55"/>
        <v>0</v>
      </c>
      <c r="Q47" s="321">
        <f>VLOOKUP(B47,Valores!$A$2:$O$300,14,FALSE)</f>
        <v>3.1300000000000001E-2</v>
      </c>
      <c r="R47" s="321" t="str">
        <f>VLOOKUP(B47,Valores!$A$2:$O$300,15,FALSE)</f>
        <v>UAR</v>
      </c>
      <c r="S47" s="322">
        <f t="shared" si="56"/>
        <v>0</v>
      </c>
      <c r="T47" s="322">
        <f t="shared" si="42"/>
        <v>0</v>
      </c>
      <c r="U47" s="322">
        <f t="shared" si="43"/>
        <v>0</v>
      </c>
      <c r="V47" s="322">
        <f t="shared" si="44"/>
        <v>0</v>
      </c>
      <c r="W47" s="322">
        <f t="shared" si="45"/>
        <v>0</v>
      </c>
      <c r="Y47" s="313">
        <f t="shared" si="57"/>
        <v>0</v>
      </c>
      <c r="Z47" s="369">
        <f t="shared" si="46"/>
        <v>0</v>
      </c>
      <c r="AA47" s="3">
        <f t="shared" si="47"/>
        <v>0</v>
      </c>
      <c r="AB47" s="369">
        <f t="shared" si="48"/>
        <v>0</v>
      </c>
      <c r="AC47" s="377">
        <f t="shared" si="49"/>
        <v>0</v>
      </c>
      <c r="AE47" s="322">
        <f t="shared" si="58"/>
        <v>0</v>
      </c>
      <c r="AF47" s="371">
        <f t="shared" si="50"/>
        <v>0</v>
      </c>
      <c r="AG47" s="2">
        <f t="shared" si="51"/>
        <v>0</v>
      </c>
      <c r="AH47" s="371">
        <f t="shared" si="52"/>
        <v>0</v>
      </c>
      <c r="AI47" s="323">
        <f t="shared" si="53"/>
        <v>0</v>
      </c>
    </row>
    <row r="48" spans="1:35" x14ac:dyDescent="0.2">
      <c r="A48" s="61">
        <v>8</v>
      </c>
      <c r="B48" s="62" t="s">
        <v>552</v>
      </c>
      <c r="C48" s="28" t="str">
        <f>VLOOKUP(B48,Valores!$A$2:$F$223,5,FALSE)</f>
        <v>kg</v>
      </c>
      <c r="D48" s="62">
        <v>0</v>
      </c>
      <c r="E48" s="159">
        <f>VLOOKUP($B48,Valores!$A$2:$G$300,6,FALSE)*VLOOKUP(VLOOKUP($B48,Indices_Poder!$B$5:$E$250,3,FALSE),Indices_Poder!$G$6:$N$27,4,FALSE)</f>
        <v>46.114880431832724</v>
      </c>
      <c r="F48" s="60">
        <f>$E48*VLOOKUP($F40,Regional!$A$2:$B$7,2,FALSE)</f>
        <v>46.691316437230633</v>
      </c>
      <c r="G48" s="60">
        <f>$E48*VLOOKUP($G40,Regional!$A$2:$B$7,2,FALSE)</f>
        <v>44.87439014821642</v>
      </c>
      <c r="H48" s="60">
        <f>$E48*VLOOKUP($H40,Regional!$A$2:$B$7,2,FALSE)</f>
        <v>47.359982203492201</v>
      </c>
      <c r="I48" s="60">
        <f>$E48*VLOOKUP($I40,Regional!$A$2:$B$7,2,FALSE)</f>
        <v>46.382346738337354</v>
      </c>
      <c r="J48" s="82">
        <f>$E48*VLOOKUP($J40,Regional!$A$2:$B$7,2,FALSE)</f>
        <v>46.788157686137481</v>
      </c>
      <c r="K48" s="97">
        <f>D48*E48</f>
        <v>0</v>
      </c>
      <c r="L48" s="63">
        <f>$D48*F48</f>
        <v>0</v>
      </c>
      <c r="M48" s="63">
        <f>$D48*G48</f>
        <v>0</v>
      </c>
      <c r="N48" s="63">
        <f>$D48*H48</f>
        <v>0</v>
      </c>
      <c r="O48" s="63">
        <f>$D48*I48</f>
        <v>0</v>
      </c>
      <c r="P48" s="64">
        <f>$D48*J48</f>
        <v>0</v>
      </c>
      <c r="Q48" s="321">
        <f>VLOOKUP(B48,Valores!$A$2:$O$300,14,FALSE)</f>
        <v>3.1300000000000001E-2</v>
      </c>
      <c r="R48" s="321" t="str">
        <f>VLOOKUP(B48,Valores!$A$2:$O$300,15,FALSE)</f>
        <v>UAR</v>
      </c>
      <c r="S48" s="322">
        <f t="shared" si="56"/>
        <v>0</v>
      </c>
      <c r="T48" s="322">
        <f t="shared" si="42"/>
        <v>0</v>
      </c>
      <c r="U48" s="322">
        <f t="shared" si="43"/>
        <v>0</v>
      </c>
      <c r="V48" s="322">
        <f t="shared" si="44"/>
        <v>0</v>
      </c>
      <c r="W48" s="322">
        <f t="shared" si="45"/>
        <v>0</v>
      </c>
      <c r="Y48" s="313">
        <f t="shared" si="57"/>
        <v>0</v>
      </c>
      <c r="Z48" s="369">
        <f t="shared" si="46"/>
        <v>0</v>
      </c>
      <c r="AA48" s="3">
        <f t="shared" si="47"/>
        <v>0</v>
      </c>
      <c r="AB48" s="369">
        <f t="shared" si="48"/>
        <v>0</v>
      </c>
      <c r="AC48" s="377">
        <f t="shared" si="49"/>
        <v>0</v>
      </c>
      <c r="AE48" s="322">
        <f t="shared" si="58"/>
        <v>0</v>
      </c>
      <c r="AF48" s="371">
        <f t="shared" si="50"/>
        <v>0</v>
      </c>
      <c r="AG48" s="2">
        <f t="shared" si="51"/>
        <v>0</v>
      </c>
      <c r="AH48" s="371">
        <f t="shared" si="52"/>
        <v>0</v>
      </c>
      <c r="AI48" s="323">
        <f t="shared" si="53"/>
        <v>0</v>
      </c>
    </row>
    <row r="49" spans="1:35" x14ac:dyDescent="0.2">
      <c r="A49" s="61">
        <v>9</v>
      </c>
      <c r="B49" s="62" t="s">
        <v>402</v>
      </c>
      <c r="C49" s="28" t="str">
        <f>VLOOKUP(B49,Valores!$A$2:$F$223,5,FALSE)</f>
        <v>m³</v>
      </c>
      <c r="D49" s="62">
        <v>38.51</v>
      </c>
      <c r="E49" s="159">
        <f>VLOOKUP($B49,Valores!$A$2:$G$300,6,FALSE)*VLOOKUP(VLOOKUP($B49,Indices_Poder!$B$5:$E$250,3,FALSE),Indices_Poder!$G$6:$N$27,4,FALSE)</f>
        <v>3532.8480140991414</v>
      </c>
      <c r="F49" s="60">
        <f>$E49*VLOOKUP($F40,Regional!$A$2:$B$7,2,FALSE)</f>
        <v>3577.0086142753808</v>
      </c>
      <c r="G49" s="60">
        <f>$E49*VLOOKUP($G40,Regional!$A$2:$B$7,2,FALSE)</f>
        <v>3437.8144025198744</v>
      </c>
      <c r="H49" s="60">
        <f>$E49*VLOOKUP($H40,Regional!$A$2:$B$7,2,FALSE)</f>
        <v>3628.2349104798182</v>
      </c>
      <c r="I49" s="60">
        <f>$E49*VLOOKUP($I40,Regional!$A$2:$B$7,2,FALSE)</f>
        <v>3553.3385325809168</v>
      </c>
      <c r="J49" s="82">
        <f>$E49*VLOOKUP($J40,Regional!$A$2:$B$7,2,FALSE)</f>
        <v>3584.4275951049885</v>
      </c>
      <c r="K49" s="97">
        <f t="shared" si="54"/>
        <v>136049.97702295793</v>
      </c>
      <c r="L49" s="63">
        <f t="shared" si="55"/>
        <v>137750.60173574492</v>
      </c>
      <c r="M49" s="63">
        <f t="shared" si="55"/>
        <v>132390.23264104035</v>
      </c>
      <c r="N49" s="63">
        <f t="shared" si="55"/>
        <v>139723.3264025778</v>
      </c>
      <c r="O49" s="63">
        <f t="shared" si="55"/>
        <v>136839.06688969111</v>
      </c>
      <c r="P49" s="64">
        <f t="shared" si="55"/>
        <v>138036.30668749311</v>
      </c>
      <c r="Q49" s="321">
        <f>VLOOKUP(B49,Valores!$A$2:$O$300,14,FALSE)</f>
        <v>3.1300000000000001E-2</v>
      </c>
      <c r="R49" s="321" t="str">
        <f>VLOOKUP(B49,Valores!$A$2:$O$300,15,FALSE)</f>
        <v>COM</v>
      </c>
      <c r="S49" s="322">
        <f t="shared" si="56"/>
        <v>0</v>
      </c>
      <c r="T49" s="322">
        <f t="shared" si="42"/>
        <v>0</v>
      </c>
      <c r="U49" s="322">
        <f t="shared" si="43"/>
        <v>0</v>
      </c>
      <c r="V49" s="322">
        <f t="shared" si="44"/>
        <v>0</v>
      </c>
      <c r="W49" s="322">
        <f t="shared" si="45"/>
        <v>0</v>
      </c>
      <c r="X49" s="2"/>
      <c r="Y49" s="313">
        <f t="shared" si="57"/>
        <v>137750.60173574492</v>
      </c>
      <c r="Z49" s="369">
        <f t="shared" si="46"/>
        <v>132390.23264104035</v>
      </c>
      <c r="AA49" s="3">
        <f t="shared" si="47"/>
        <v>139723.3264025778</v>
      </c>
      <c r="AB49" s="369">
        <f t="shared" si="48"/>
        <v>136839.06688969111</v>
      </c>
      <c r="AC49" s="377">
        <f t="shared" si="49"/>
        <v>138036.30668749311</v>
      </c>
      <c r="AD49" s="2"/>
      <c r="AE49" s="322">
        <f t="shared" si="58"/>
        <v>4311.5938343288162</v>
      </c>
      <c r="AF49" s="371">
        <f t="shared" si="50"/>
        <v>4143.8142816645632</v>
      </c>
      <c r="AG49" s="2">
        <f t="shared" si="51"/>
        <v>4373.3401164006855</v>
      </c>
      <c r="AH49" s="371">
        <f t="shared" si="52"/>
        <v>4283.062793647332</v>
      </c>
      <c r="AI49" s="323">
        <f t="shared" si="53"/>
        <v>4320.5363993185347</v>
      </c>
    </row>
    <row r="50" spans="1:35" x14ac:dyDescent="0.2">
      <c r="A50" s="61">
        <v>10</v>
      </c>
      <c r="B50" s="62" t="s">
        <v>548</v>
      </c>
      <c r="C50" s="28" t="str">
        <f>VLOOKUP(B50,Valores!$A$2:$F$223,5,FALSE)</f>
        <v>m³</v>
      </c>
      <c r="D50" s="62">
        <v>0</v>
      </c>
      <c r="E50" s="159">
        <f>VLOOKUP($B50,Valores!$A$2:$G$300,6,FALSE)*VLOOKUP(VLOOKUP($B50,Indices_Poder!$B$5:$E$250,3,FALSE),Indices_Poder!$G$6:$N$27,4,FALSE)</f>
        <v>3532.8480140991414</v>
      </c>
      <c r="F50" s="60">
        <f>$E50*VLOOKUP($F40,Regional!$A$2:$B$7,2,FALSE)</f>
        <v>3577.0086142753808</v>
      </c>
      <c r="G50" s="60">
        <f>$E50*VLOOKUP($G40,Regional!$A$2:$B$7,2,FALSE)</f>
        <v>3437.8144025198744</v>
      </c>
      <c r="H50" s="60">
        <f>$E50*VLOOKUP($H40,Regional!$A$2:$B$7,2,FALSE)</f>
        <v>3628.2349104798182</v>
      </c>
      <c r="I50" s="60">
        <f>$E50*VLOOKUP($I40,Regional!$A$2:$B$7,2,FALSE)</f>
        <v>3553.3385325809168</v>
      </c>
      <c r="J50" s="82">
        <f>$E50*VLOOKUP($J40,Regional!$A$2:$B$7,2,FALSE)</f>
        <v>3584.4275951049885</v>
      </c>
      <c r="K50" s="97">
        <f t="shared" si="54"/>
        <v>0</v>
      </c>
      <c r="L50" s="63">
        <f t="shared" si="55"/>
        <v>0</v>
      </c>
      <c r="M50" s="63">
        <f t="shared" si="55"/>
        <v>0</v>
      </c>
      <c r="N50" s="63">
        <f t="shared" si="55"/>
        <v>0</v>
      </c>
      <c r="O50" s="63">
        <f t="shared" si="55"/>
        <v>0</v>
      </c>
      <c r="P50" s="64">
        <f t="shared" si="55"/>
        <v>0</v>
      </c>
      <c r="Q50" s="321">
        <f>VLOOKUP(B50,Valores!$A$2:$O$300,14,FALSE)</f>
        <v>3.1300000000000001E-2</v>
      </c>
      <c r="R50" s="321" t="str">
        <f>VLOOKUP(B50,Valores!$A$2:$O$300,15,FALSE)</f>
        <v>COM</v>
      </c>
      <c r="S50" s="322">
        <f t="shared" si="56"/>
        <v>0</v>
      </c>
      <c r="T50" s="322">
        <f t="shared" si="42"/>
        <v>0</v>
      </c>
      <c r="U50" s="322">
        <f t="shared" si="43"/>
        <v>0</v>
      </c>
      <c r="V50" s="322">
        <f t="shared" si="44"/>
        <v>0</v>
      </c>
      <c r="W50" s="322">
        <f t="shared" si="45"/>
        <v>0</v>
      </c>
      <c r="Y50" s="313">
        <f t="shared" si="57"/>
        <v>0</v>
      </c>
      <c r="Z50" s="369">
        <f t="shared" si="46"/>
        <v>0</v>
      </c>
      <c r="AA50" s="3">
        <f t="shared" si="47"/>
        <v>0</v>
      </c>
      <c r="AB50" s="369">
        <f t="shared" si="48"/>
        <v>0</v>
      </c>
      <c r="AC50" s="377">
        <f t="shared" si="49"/>
        <v>0</v>
      </c>
      <c r="AE50" s="322">
        <f t="shared" si="58"/>
        <v>0</v>
      </c>
      <c r="AF50" s="371">
        <f t="shared" si="50"/>
        <v>0</v>
      </c>
      <c r="AG50" s="2">
        <f t="shared" si="51"/>
        <v>0</v>
      </c>
      <c r="AH50" s="371">
        <f t="shared" si="52"/>
        <v>0</v>
      </c>
      <c r="AI50" s="323">
        <f t="shared" si="53"/>
        <v>0</v>
      </c>
    </row>
    <row r="51" spans="1:35" x14ac:dyDescent="0.2">
      <c r="A51" s="61">
        <v>11</v>
      </c>
      <c r="B51" s="62" t="s">
        <v>403</v>
      </c>
      <c r="C51" s="28" t="str">
        <f>VLOOKUP(B51,Valores!$A$2:$F$223,5,FALSE)</f>
        <v>m³</v>
      </c>
      <c r="D51" s="62">
        <v>38.4</v>
      </c>
      <c r="E51" s="159">
        <f>VLOOKUP($B51,Valores!$A$2:$G$300,6,FALSE)*VLOOKUP(VLOOKUP($B51,Indices_Poder!$B$5:$E$250,3,FALSE),Indices_Poder!$G$6:$N$27,4,FALSE)</f>
        <v>3532.8480140991414</v>
      </c>
      <c r="F51" s="60">
        <f>$E51*VLOOKUP($F40,Regional!$A$2:$B$7,2,FALSE)</f>
        <v>3577.0086142753808</v>
      </c>
      <c r="G51" s="60">
        <f>$E51*VLOOKUP($G40,Regional!$A$2:$B$7,2,FALSE)</f>
        <v>3437.8144025198744</v>
      </c>
      <c r="H51" s="60">
        <f>$E51*VLOOKUP($H40,Regional!$A$2:$B$7,2,FALSE)</f>
        <v>3628.2349104798182</v>
      </c>
      <c r="I51" s="60">
        <f>$E51*VLOOKUP($I40,Regional!$A$2:$B$7,2,FALSE)</f>
        <v>3553.3385325809168</v>
      </c>
      <c r="J51" s="82">
        <f>$E51*VLOOKUP($J40,Regional!$A$2:$B$7,2,FALSE)</f>
        <v>3584.4275951049885</v>
      </c>
      <c r="K51" s="97">
        <f t="shared" si="54"/>
        <v>135661.36374140703</v>
      </c>
      <c r="L51" s="63">
        <f t="shared" si="55"/>
        <v>137357.1307881746</v>
      </c>
      <c r="M51" s="63">
        <f t="shared" si="55"/>
        <v>132012.07305676318</v>
      </c>
      <c r="N51" s="63">
        <f t="shared" si="55"/>
        <v>139324.22056242501</v>
      </c>
      <c r="O51" s="63">
        <f t="shared" si="55"/>
        <v>136448.19965110719</v>
      </c>
      <c r="P51" s="64">
        <f t="shared" si="55"/>
        <v>137642.01965203157</v>
      </c>
      <c r="Q51" s="321">
        <f>VLOOKUP(B51,Valores!$A$2:$O$300,14,FALSE)</f>
        <v>3.1300000000000001E-2</v>
      </c>
      <c r="R51" s="321" t="str">
        <f>VLOOKUP(B51,Valores!$A$2:$O$300,15,FALSE)</f>
        <v>COM</v>
      </c>
      <c r="S51" s="322">
        <f t="shared" si="56"/>
        <v>0</v>
      </c>
      <c r="T51" s="322">
        <f t="shared" si="42"/>
        <v>0</v>
      </c>
      <c r="U51" s="322">
        <f t="shared" si="43"/>
        <v>0</v>
      </c>
      <c r="V51" s="322">
        <f t="shared" si="44"/>
        <v>0</v>
      </c>
      <c r="W51" s="322">
        <f t="shared" si="45"/>
        <v>0</v>
      </c>
      <c r="Y51" s="313">
        <f t="shared" si="57"/>
        <v>137357.1307881746</v>
      </c>
      <c r="Z51" s="369">
        <f t="shared" si="46"/>
        <v>132012.07305676318</v>
      </c>
      <c r="AA51" s="3">
        <f t="shared" si="47"/>
        <v>139324.22056242501</v>
      </c>
      <c r="AB51" s="369">
        <f t="shared" si="48"/>
        <v>136448.19965110719</v>
      </c>
      <c r="AC51" s="377">
        <f t="shared" si="49"/>
        <v>137642.01965203157</v>
      </c>
      <c r="AE51" s="322">
        <f t="shared" si="58"/>
        <v>4299.2781936698657</v>
      </c>
      <c r="AF51" s="371">
        <f t="shared" si="50"/>
        <v>4131.9778866766883</v>
      </c>
      <c r="AG51" s="2">
        <f t="shared" si="51"/>
        <v>4360.8481036039029</v>
      </c>
      <c r="AH51" s="371">
        <f t="shared" si="52"/>
        <v>4270.8286490796554</v>
      </c>
      <c r="AI51" s="323">
        <f t="shared" si="53"/>
        <v>4308.1952151085879</v>
      </c>
    </row>
    <row r="52" spans="1:35" x14ac:dyDescent="0.2">
      <c r="A52" s="65">
        <v>12</v>
      </c>
      <c r="B52" s="66" t="s">
        <v>404</v>
      </c>
      <c r="C52" s="28" t="str">
        <f>VLOOKUP(B52,Valores!$A$2:$F$223,5,FALSE)</f>
        <v>m³</v>
      </c>
      <c r="D52" s="66">
        <v>60</v>
      </c>
      <c r="E52" s="159">
        <f>VLOOKUP($B52,Valores!$A$2:$G$300,6,FALSE)*VLOOKUP(VLOOKUP($B52,Indices_Poder!$B$5:$E$250,3,FALSE),Indices_Poder!$G$6:$N$27,4,FALSE)</f>
        <v>3532.8480140991414</v>
      </c>
      <c r="F52" s="60">
        <f>$E52*VLOOKUP($F40,Regional!$A$2:$B$7,2,FALSE)</f>
        <v>3577.0086142753808</v>
      </c>
      <c r="G52" s="60">
        <f>$E52*VLOOKUP($G40,Regional!$A$2:$B$7,2,FALSE)</f>
        <v>3437.8144025198744</v>
      </c>
      <c r="H52" s="60">
        <f>$E52*VLOOKUP($H40,Regional!$A$2:$B$7,2,FALSE)</f>
        <v>3628.2349104798182</v>
      </c>
      <c r="I52" s="60">
        <f>$E52*VLOOKUP($I40,Regional!$A$2:$B$7,2,FALSE)</f>
        <v>3553.3385325809168</v>
      </c>
      <c r="J52" s="82">
        <f>$E52*VLOOKUP($J40,Regional!$A$2:$B$7,2,FALSE)</f>
        <v>3584.4275951049885</v>
      </c>
      <c r="K52" s="98">
        <f t="shared" si="54"/>
        <v>211970.88084594847</v>
      </c>
      <c r="L52" s="67">
        <f t="shared" si="55"/>
        <v>214620.51685652285</v>
      </c>
      <c r="M52" s="67">
        <f t="shared" si="55"/>
        <v>206268.86415119248</v>
      </c>
      <c r="N52" s="67">
        <f t="shared" si="55"/>
        <v>217694.09462878908</v>
      </c>
      <c r="O52" s="67">
        <f t="shared" si="55"/>
        <v>213200.31195485502</v>
      </c>
      <c r="P52" s="68">
        <f t="shared" si="55"/>
        <v>215065.65570629932</v>
      </c>
      <c r="Q52" s="321">
        <f>VLOOKUP(B52,Valores!$A$2:$O$300,14,FALSE)</f>
        <v>3.1300000000000001E-2</v>
      </c>
      <c r="R52" s="321" t="str">
        <f>VLOOKUP(B52,Valores!$A$2:$O$300,15,FALSE)</f>
        <v>COM</v>
      </c>
      <c r="S52" s="322">
        <f t="shared" si="56"/>
        <v>0</v>
      </c>
      <c r="T52" s="322">
        <f t="shared" si="42"/>
        <v>0</v>
      </c>
      <c r="U52" s="322">
        <f t="shared" si="43"/>
        <v>0</v>
      </c>
      <c r="V52" s="322">
        <f t="shared" si="44"/>
        <v>0</v>
      </c>
      <c r="W52" s="322">
        <f t="shared" si="45"/>
        <v>0</v>
      </c>
      <c r="Y52" s="313">
        <f t="shared" si="57"/>
        <v>214620.51685652285</v>
      </c>
      <c r="Z52" s="369">
        <f t="shared" si="46"/>
        <v>206268.86415119248</v>
      </c>
      <c r="AA52" s="3">
        <f t="shared" si="47"/>
        <v>217694.09462878908</v>
      </c>
      <c r="AB52" s="369">
        <f t="shared" si="48"/>
        <v>213200.31195485502</v>
      </c>
      <c r="AC52" s="377">
        <f t="shared" si="49"/>
        <v>215065.65570629932</v>
      </c>
      <c r="AE52" s="322">
        <f t="shared" si="58"/>
        <v>6717.6221776091652</v>
      </c>
      <c r="AF52" s="371">
        <f t="shared" si="50"/>
        <v>6456.2154479323253</v>
      </c>
      <c r="AG52" s="2">
        <f t="shared" si="51"/>
        <v>6813.8251618810982</v>
      </c>
      <c r="AH52" s="371">
        <f t="shared" si="52"/>
        <v>6673.1697641869623</v>
      </c>
      <c r="AI52" s="323">
        <f t="shared" si="53"/>
        <v>6731.5550236071695</v>
      </c>
    </row>
    <row r="53" spans="1:35" s="41" customFormat="1" x14ac:dyDescent="0.2">
      <c r="A53" s="36"/>
      <c r="B53" s="37" t="s">
        <v>20</v>
      </c>
      <c r="C53" s="37"/>
      <c r="D53" s="129"/>
      <c r="E53" s="94"/>
      <c r="F53" s="38"/>
      <c r="G53" s="38"/>
      <c r="H53" s="38"/>
      <c r="I53" s="38"/>
      <c r="J53" s="38"/>
      <c r="K53" s="95">
        <f t="shared" ref="K53:P53" si="59">SUM(K41:K52)</f>
        <v>9990036.114409199</v>
      </c>
      <c r="L53" s="38">
        <f t="shared" si="59"/>
        <v>10114911.565839315</v>
      </c>
      <c r="M53" s="38">
        <f t="shared" si="59"/>
        <v>9721304.1429315917</v>
      </c>
      <c r="N53" s="38">
        <f t="shared" si="59"/>
        <v>10259767.089498246</v>
      </c>
      <c r="O53" s="38">
        <f t="shared" si="59"/>
        <v>10047978.323872773</v>
      </c>
      <c r="P53" s="38">
        <f t="shared" si="59"/>
        <v>10135890.641679572</v>
      </c>
      <c r="S53" s="313">
        <f>SUMIF($Q41:$Q48,"&lt;&gt;Rateio",AE41:AE48)</f>
        <v>541884.40410219319</v>
      </c>
      <c r="T53" s="313">
        <f>SUMIF($Q41:$Q48,"&lt;&gt;Rateio",AF41:AF48)</f>
        <v>520797.74185861158</v>
      </c>
      <c r="U53" s="313">
        <f>SUMIF($Q41:$Q48,"&lt;&gt;Rateio",AG41:AG48)</f>
        <v>549644.72396340978</v>
      </c>
      <c r="V53" s="313">
        <f>SUMIF($Q41:$Q48,"&lt;&gt;Rateio",AH41:AH48)</f>
        <v>538298.60113183805</v>
      </c>
      <c r="W53" s="369">
        <f>SUMIF($Q41:$Q48,"&lt;&gt;Rateio",AI41:AI48)</f>
        <v>543008.31249588658</v>
      </c>
      <c r="Y53" s="326"/>
      <c r="Z53" s="372"/>
      <c r="AB53" s="372"/>
      <c r="AC53" s="325"/>
      <c r="AE53" s="326"/>
      <c r="AF53" s="372"/>
      <c r="AH53" s="372"/>
      <c r="AI53" s="325"/>
    </row>
    <row r="54" spans="1:35" s="41" customFormat="1" hidden="1" x14ac:dyDescent="0.2">
      <c r="A54" s="36"/>
      <c r="B54" s="37"/>
      <c r="C54" s="37"/>
      <c r="D54" s="129"/>
      <c r="E54" s="93" t="s">
        <v>58</v>
      </c>
      <c r="F54" s="84" t="s">
        <v>11</v>
      </c>
      <c r="G54" s="84" t="s">
        <v>12</v>
      </c>
      <c r="H54" s="84" t="s">
        <v>13</v>
      </c>
      <c r="I54" s="84" t="s">
        <v>14</v>
      </c>
      <c r="J54" s="84" t="s">
        <v>15</v>
      </c>
      <c r="K54" s="121"/>
      <c r="L54" s="38"/>
      <c r="M54" s="38"/>
      <c r="N54" s="38"/>
      <c r="O54" s="38"/>
      <c r="P54" s="38"/>
      <c r="W54" s="372"/>
      <c r="Y54" s="326"/>
      <c r="Z54" s="372"/>
      <c r="AB54" s="372"/>
      <c r="AC54" s="325"/>
      <c r="AE54" s="326"/>
      <c r="AF54" s="372"/>
      <c r="AH54" s="372"/>
      <c r="AI54" s="325"/>
    </row>
    <row r="55" spans="1:35" s="2" customFormat="1" hidden="1" x14ac:dyDescent="0.2">
      <c r="A55" s="11"/>
      <c r="B55" s="12" t="s">
        <v>163</v>
      </c>
      <c r="C55" s="12"/>
      <c r="D55" s="130"/>
      <c r="E55" s="99" t="e">
        <f>(SUMIF(#REF!,"Obras civis",K41:K52)+#REF!)*3.98%</f>
        <v>#REF!</v>
      </c>
      <c r="F55" s="14" t="e">
        <f>(SUMIF(#REF!,"Obras civis",L41:L52)+#REF!)*3.98%</f>
        <v>#REF!</v>
      </c>
      <c r="G55" s="14" t="e">
        <f>(SUMIF(#REF!,"Obras civis",M41:M52)+#REF!)*3.98%</f>
        <v>#REF!</v>
      </c>
      <c r="H55" s="14" t="e">
        <f>(SUMIF(#REF!,"Obras civis",N41:N52)+#REF!)*3.98%</f>
        <v>#REF!</v>
      </c>
      <c r="I55" s="14" t="e">
        <f>(SUMIF(#REF!,"Obras civis",O41:O52)+#REF!)*3.98%</f>
        <v>#REF!</v>
      </c>
      <c r="J55" s="14" t="e">
        <f>(SUMIF(#REF!,"Obras civis",P41:P52)+#REF!)*3.98%</f>
        <v>#REF!</v>
      </c>
      <c r="K55" s="99"/>
      <c r="L55" s="14"/>
      <c r="M55" s="14"/>
      <c r="N55" s="14"/>
      <c r="O55" s="14"/>
      <c r="P55" s="14"/>
      <c r="W55" s="371"/>
      <c r="Y55" s="322"/>
      <c r="Z55" s="371"/>
      <c r="AB55" s="371"/>
      <c r="AC55" s="323"/>
      <c r="AE55" s="322"/>
      <c r="AF55" s="371"/>
      <c r="AH55" s="371"/>
      <c r="AI55" s="323"/>
    </row>
    <row r="56" spans="1:35" s="2" customFormat="1" hidden="1" x14ac:dyDescent="0.2">
      <c r="A56" s="11"/>
      <c r="B56" s="12" t="s">
        <v>22</v>
      </c>
      <c r="C56" s="31"/>
      <c r="D56" s="131"/>
      <c r="E56" s="100" t="e">
        <f>K53+#REF!+E55</f>
        <v>#REF!</v>
      </c>
      <c r="F56" s="32" t="e">
        <f>L53+#REF!+F55</f>
        <v>#REF!</v>
      </c>
      <c r="G56" s="32" t="e">
        <f>M53+#REF!+G55</f>
        <v>#REF!</v>
      </c>
      <c r="H56" s="32" t="e">
        <f>N53+#REF!+H55</f>
        <v>#REF!</v>
      </c>
      <c r="I56" s="32" t="e">
        <f>O53+#REF!+I55</f>
        <v>#REF!</v>
      </c>
      <c r="J56" s="32" t="e">
        <f>P53+#REF!+J55</f>
        <v>#REF!</v>
      </c>
      <c r="K56" s="100"/>
      <c r="L56" s="32"/>
      <c r="M56" s="32"/>
      <c r="N56" s="32"/>
      <c r="O56" s="32"/>
      <c r="P56" s="32"/>
      <c r="W56" s="371"/>
      <c r="Y56" s="322"/>
      <c r="Z56" s="371"/>
      <c r="AB56" s="371"/>
      <c r="AC56" s="323"/>
      <c r="AE56" s="322"/>
      <c r="AF56" s="371"/>
      <c r="AH56" s="371"/>
      <c r="AI56" s="323"/>
    </row>
    <row r="57" spans="1:35" s="2" customFormat="1" hidden="1" x14ac:dyDescent="0.2">
      <c r="A57" s="11"/>
      <c r="B57" s="12" t="s">
        <v>155</v>
      </c>
      <c r="C57" s="12"/>
      <c r="D57" s="130"/>
      <c r="E57" s="99" t="e">
        <f>E56*2.7%</f>
        <v>#REF!</v>
      </c>
      <c r="F57" s="14" t="e">
        <f>F56*2.7%</f>
        <v>#REF!</v>
      </c>
      <c r="G57" s="14" t="e">
        <f t="shared" ref="G57:J57" si="60">G56*2.7%</f>
        <v>#REF!</v>
      </c>
      <c r="H57" s="14" t="e">
        <f t="shared" si="60"/>
        <v>#REF!</v>
      </c>
      <c r="I57" s="14" t="e">
        <f t="shared" si="60"/>
        <v>#REF!</v>
      </c>
      <c r="J57" s="14" t="e">
        <f t="shared" si="60"/>
        <v>#REF!</v>
      </c>
      <c r="K57" s="99"/>
      <c r="L57" s="14"/>
      <c r="M57" s="14"/>
      <c r="N57" s="14"/>
      <c r="O57" s="14"/>
      <c r="P57" s="14"/>
      <c r="W57" s="371"/>
      <c r="Y57" s="322"/>
      <c r="Z57" s="371"/>
      <c r="AB57" s="371"/>
      <c r="AC57" s="323"/>
      <c r="AE57" s="322"/>
      <c r="AF57" s="371"/>
      <c r="AH57" s="371"/>
      <c r="AI57" s="323"/>
    </row>
    <row r="58" spans="1:35" s="2" customFormat="1" hidden="1" x14ac:dyDescent="0.2">
      <c r="A58" s="11"/>
      <c r="B58" s="12" t="s">
        <v>156</v>
      </c>
      <c r="C58" s="31"/>
      <c r="D58" s="131"/>
      <c r="E58" s="100" t="e">
        <f>E56*1.4%</f>
        <v>#REF!</v>
      </c>
      <c r="F58" s="32" t="e">
        <f>F56*1.4%</f>
        <v>#REF!</v>
      </c>
      <c r="G58" s="32" t="e">
        <f t="shared" ref="G58:J58" si="61">G56*1.4%</f>
        <v>#REF!</v>
      </c>
      <c r="H58" s="32" t="e">
        <f t="shared" si="61"/>
        <v>#REF!</v>
      </c>
      <c r="I58" s="32" t="e">
        <f t="shared" si="61"/>
        <v>#REF!</v>
      </c>
      <c r="J58" s="32" t="e">
        <f t="shared" si="61"/>
        <v>#REF!</v>
      </c>
      <c r="K58" s="100"/>
      <c r="L58" s="32"/>
      <c r="M58" s="32"/>
      <c r="N58" s="32"/>
      <c r="O58" s="32"/>
      <c r="P58" s="32"/>
      <c r="W58" s="371"/>
      <c r="Y58" s="322"/>
      <c r="Z58" s="371"/>
      <c r="AB58" s="371"/>
      <c r="AC58" s="323"/>
      <c r="AE58" s="322"/>
      <c r="AF58" s="371"/>
      <c r="AH58" s="371"/>
      <c r="AI58" s="323"/>
    </row>
    <row r="59" spans="1:35" s="2" customFormat="1" hidden="1" x14ac:dyDescent="0.2">
      <c r="A59" s="11"/>
      <c r="B59" s="12" t="s">
        <v>160</v>
      </c>
      <c r="C59" s="12"/>
      <c r="D59" s="12"/>
      <c r="E59" s="99" t="e">
        <f>E56*3.99%</f>
        <v>#REF!</v>
      </c>
      <c r="F59" s="14" t="e">
        <f>F56*3.99%</f>
        <v>#REF!</v>
      </c>
      <c r="G59" s="14" t="e">
        <f t="shared" ref="G59:J59" si="62">G56*3.99%</f>
        <v>#REF!</v>
      </c>
      <c r="H59" s="14" t="e">
        <f t="shared" si="62"/>
        <v>#REF!</v>
      </c>
      <c r="I59" s="14" t="e">
        <f t="shared" si="62"/>
        <v>#REF!</v>
      </c>
      <c r="J59" s="14" t="e">
        <f t="shared" si="62"/>
        <v>#REF!</v>
      </c>
      <c r="K59" s="99"/>
      <c r="L59" s="14"/>
      <c r="M59" s="14"/>
      <c r="N59" s="14"/>
      <c r="O59" s="14"/>
      <c r="P59" s="14"/>
      <c r="W59" s="371"/>
      <c r="Y59" s="322"/>
      <c r="Z59" s="371"/>
      <c r="AB59" s="371"/>
      <c r="AC59" s="323"/>
      <c r="AE59" s="322"/>
      <c r="AF59" s="371"/>
      <c r="AH59" s="371"/>
      <c r="AI59" s="323"/>
    </row>
    <row r="60" spans="1:35" s="2" customFormat="1" hidden="1" x14ac:dyDescent="0.2">
      <c r="A60" s="11"/>
      <c r="B60" s="33" t="s">
        <v>157</v>
      </c>
      <c r="C60" s="33"/>
      <c r="D60" s="132"/>
      <c r="E60" s="101" t="e">
        <f>E56*2.7%</f>
        <v>#REF!</v>
      </c>
      <c r="F60" s="34" t="e">
        <f>F56*2.7%</f>
        <v>#REF!</v>
      </c>
      <c r="G60" s="34" t="e">
        <f t="shared" ref="G60:J60" si="63">G56*2.7%</f>
        <v>#REF!</v>
      </c>
      <c r="H60" s="34" t="e">
        <f t="shared" si="63"/>
        <v>#REF!</v>
      </c>
      <c r="I60" s="34" t="e">
        <f t="shared" si="63"/>
        <v>#REF!</v>
      </c>
      <c r="J60" s="34" t="e">
        <f t="shared" si="63"/>
        <v>#REF!</v>
      </c>
      <c r="K60" s="101"/>
      <c r="L60" s="34"/>
      <c r="M60" s="34"/>
      <c r="N60" s="34"/>
      <c r="O60" s="34"/>
      <c r="P60" s="34"/>
      <c r="W60" s="371"/>
      <c r="Y60" s="322"/>
      <c r="Z60" s="371"/>
      <c r="AB60" s="371"/>
      <c r="AC60" s="323"/>
      <c r="AE60" s="322"/>
      <c r="AF60" s="371"/>
      <c r="AH60" s="371"/>
      <c r="AI60" s="323"/>
    </row>
    <row r="61" spans="1:35" s="2" customFormat="1" hidden="1" x14ac:dyDescent="0.2">
      <c r="A61" s="11"/>
      <c r="B61" s="12" t="s">
        <v>23</v>
      </c>
      <c r="C61" s="12"/>
      <c r="D61" s="130"/>
      <c r="E61" s="101" t="e">
        <f>E56+E57+E58+E59+E60</f>
        <v>#REF!</v>
      </c>
      <c r="F61" s="14" t="e">
        <f>F56+F57+F58+F59+F60</f>
        <v>#REF!</v>
      </c>
      <c r="G61" s="14" t="e">
        <f t="shared" ref="G61:J61" si="64">G56+G57+G58+G59+G60</f>
        <v>#REF!</v>
      </c>
      <c r="H61" s="14" t="e">
        <f t="shared" si="64"/>
        <v>#REF!</v>
      </c>
      <c r="I61" s="14" t="e">
        <f t="shared" si="64"/>
        <v>#REF!</v>
      </c>
      <c r="J61" s="14" t="e">
        <f t="shared" si="64"/>
        <v>#REF!</v>
      </c>
      <c r="K61" s="99"/>
      <c r="L61" s="14"/>
      <c r="M61" s="14"/>
      <c r="N61" s="14"/>
      <c r="O61" s="14"/>
      <c r="P61" s="14"/>
      <c r="W61" s="371"/>
      <c r="Y61" s="322"/>
      <c r="Z61" s="371"/>
      <c r="AB61" s="371"/>
      <c r="AC61" s="323"/>
      <c r="AE61" s="322"/>
      <c r="AF61" s="371"/>
      <c r="AH61" s="371"/>
      <c r="AI61" s="323"/>
    </row>
    <row r="62" spans="1:35" s="2" customFormat="1" hidden="1" x14ac:dyDescent="0.2">
      <c r="A62" s="12"/>
      <c r="B62" s="12" t="s">
        <v>24</v>
      </c>
      <c r="C62" s="12"/>
      <c r="D62" s="130"/>
      <c r="E62" s="99" t="e">
        <f t="shared" ref="E62:J62" si="65">E61*3%</f>
        <v>#REF!</v>
      </c>
      <c r="F62" s="14" t="e">
        <f t="shared" si="65"/>
        <v>#REF!</v>
      </c>
      <c r="G62" s="14" t="e">
        <f t="shared" si="65"/>
        <v>#REF!</v>
      </c>
      <c r="H62" s="14" t="e">
        <f t="shared" si="65"/>
        <v>#REF!</v>
      </c>
      <c r="I62" s="14" t="e">
        <f t="shared" si="65"/>
        <v>#REF!</v>
      </c>
      <c r="J62" s="14" t="e">
        <f t="shared" si="65"/>
        <v>#REF!</v>
      </c>
      <c r="K62" s="99"/>
      <c r="L62" s="14"/>
      <c r="M62" s="14"/>
      <c r="N62" s="14"/>
      <c r="O62" s="14"/>
      <c r="P62" s="14"/>
      <c r="W62" s="371"/>
      <c r="Y62" s="322"/>
      <c r="Z62" s="371"/>
      <c r="AB62" s="371"/>
      <c r="AC62" s="323"/>
      <c r="AE62" s="322"/>
      <c r="AF62" s="371"/>
      <c r="AH62" s="371"/>
      <c r="AI62" s="323"/>
    </row>
    <row r="63" spans="1:35" s="2" customFormat="1" hidden="1" x14ac:dyDescent="0.2">
      <c r="A63" s="35"/>
      <c r="B63" s="35" t="s">
        <v>158</v>
      </c>
      <c r="C63" s="35"/>
      <c r="D63" s="133"/>
      <c r="E63" s="102" t="e">
        <f>E61*2.7%</f>
        <v>#REF!</v>
      </c>
      <c r="F63" s="13" t="e">
        <f>F61*2.7%</f>
        <v>#REF!</v>
      </c>
      <c r="G63" s="13" t="e">
        <f t="shared" ref="G63:J63" si="66">G61*2.7%</f>
        <v>#REF!</v>
      </c>
      <c r="H63" s="13" t="e">
        <f t="shared" si="66"/>
        <v>#REF!</v>
      </c>
      <c r="I63" s="13" t="e">
        <f t="shared" si="66"/>
        <v>#REF!</v>
      </c>
      <c r="J63" s="13" t="e">
        <f t="shared" si="66"/>
        <v>#REF!</v>
      </c>
      <c r="K63" s="102"/>
      <c r="L63" s="13"/>
      <c r="M63" s="13"/>
      <c r="N63" s="13"/>
      <c r="O63" s="13"/>
      <c r="P63" s="13"/>
      <c r="W63" s="371"/>
      <c r="Y63" s="322"/>
      <c r="Z63" s="371"/>
      <c r="AB63" s="371"/>
      <c r="AC63" s="323"/>
      <c r="AE63" s="322"/>
      <c r="AF63" s="371"/>
      <c r="AH63" s="371"/>
      <c r="AI63" s="323"/>
    </row>
    <row r="64" spans="1:35" s="41" customFormat="1" x14ac:dyDescent="0.2">
      <c r="A64" s="36"/>
      <c r="B64" s="37" t="s">
        <v>25</v>
      </c>
      <c r="C64" s="37"/>
      <c r="D64" s="129"/>
      <c r="E64" s="94">
        <f>K53*(1+Entrada!$J$13)</f>
        <v>13782253.823438929</v>
      </c>
      <c r="F64" s="38">
        <f>L53*(1+Entrada!$J$13)</f>
        <v>13954531.996231917</v>
      </c>
      <c r="G64" s="38">
        <f>M53*(1+Entrada!$J$13)</f>
        <v>13411511.195588423</v>
      </c>
      <c r="H64" s="38">
        <f>N53*(1+Entrada!$J$13)</f>
        <v>14154374.676671779</v>
      </c>
      <c r="I64" s="38">
        <f>O53*(1+Entrada!$J$13)</f>
        <v>13862190.895614877</v>
      </c>
      <c r="J64" s="38">
        <f>P53*(1+Entrada!$J$13)</f>
        <v>13983474.729261138</v>
      </c>
      <c r="K64" s="94"/>
      <c r="L64" s="38"/>
      <c r="M64" s="38"/>
      <c r="N64" s="38"/>
      <c r="O64" s="38"/>
      <c r="P64" s="38"/>
      <c r="S64" s="313">
        <f>SUMIF($Q41:$Q48,"&lt;&gt;Rateio",Y41:Y48)</f>
        <v>16264184.459632609</v>
      </c>
      <c r="T64" s="313">
        <f>SUMIF($Q41:$Q48,"&lt;&gt;Rateio",Z41:Z48)</f>
        <v>15631286.81251209</v>
      </c>
      <c r="U64" s="313">
        <f>SUMIF($Q41:$Q48,"&lt;&gt;Rateio",AA41:AA48)</f>
        <v>16497103.644486604</v>
      </c>
      <c r="V64" s="313">
        <f>SUMIF($Q41:$Q48,"&lt;&gt;Rateio",AB41:AB48)</f>
        <v>16156559.732838003</v>
      </c>
      <c r="W64" s="369">
        <f>SUMIF($Q41:$Q48,"&lt;&gt;Rateio",AC41:AC48)</f>
        <v>16297917.58295629</v>
      </c>
      <c r="Y64" s="326"/>
      <c r="Z64" s="372"/>
      <c r="AB64" s="372"/>
      <c r="AC64" s="325"/>
      <c r="AE64" s="326"/>
      <c r="AF64" s="372"/>
      <c r="AH64" s="372"/>
      <c r="AI64" s="325"/>
    </row>
    <row r="65" spans="3:35" s="2" customFormat="1" x14ac:dyDescent="0.2">
      <c r="C65" s="52"/>
      <c r="E65" s="88">
        <f>AVERAGE(F65:J65)</f>
        <v>3.331764992257312E-2</v>
      </c>
      <c r="F65" s="327">
        <f>S65</f>
        <v>3.3317649922573113E-2</v>
      </c>
      <c r="G65" s="327">
        <f t="shared" ref="G65" si="67">T65</f>
        <v>3.3317649922573113E-2</v>
      </c>
      <c r="H65" s="327">
        <f t="shared" ref="H65" si="68">U65</f>
        <v>3.3317649922573113E-2</v>
      </c>
      <c r="I65" s="327">
        <f t="shared" ref="I65" si="69">V65</f>
        <v>3.331764992257312E-2</v>
      </c>
      <c r="J65" s="327">
        <f t="shared" ref="J65" si="70">W65</f>
        <v>3.3317649922573113E-2</v>
      </c>
      <c r="K65" s="87"/>
      <c r="L65" s="87"/>
      <c r="M65" s="87"/>
      <c r="N65" s="3"/>
      <c r="O65" s="3"/>
      <c r="P65" s="3"/>
      <c r="Q65" s="3"/>
      <c r="S65" s="308">
        <f>S53/S64</f>
        <v>3.3317649922573113E-2</v>
      </c>
      <c r="T65" s="308">
        <f>T53/T64</f>
        <v>3.3317649922573113E-2</v>
      </c>
      <c r="U65" s="308">
        <f>U53/U64</f>
        <v>3.3317649922573113E-2</v>
      </c>
      <c r="V65" s="308">
        <f>V53/V64</f>
        <v>3.331764992257312E-2</v>
      </c>
      <c r="W65" s="373">
        <f>W53/W64</f>
        <v>3.3317649922573113E-2</v>
      </c>
      <c r="Y65" s="308"/>
      <c r="Z65" s="373"/>
      <c r="AA65" s="324"/>
      <c r="AB65" s="373"/>
      <c r="AC65" s="309"/>
      <c r="AE65" s="308"/>
      <c r="AF65" s="373"/>
      <c r="AG65" s="324"/>
      <c r="AH65" s="373"/>
      <c r="AI65" s="309"/>
    </row>
    <row r="66" spans="3:35" s="2" customFormat="1" x14ac:dyDescent="0.2">
      <c r="C66" s="52"/>
      <c r="E66" s="85"/>
      <c r="F66" s="86"/>
      <c r="G66" s="87"/>
      <c r="H66" s="87"/>
      <c r="I66" s="87"/>
      <c r="J66" s="87"/>
      <c r="K66" s="87"/>
      <c r="L66" s="87"/>
      <c r="M66" s="87"/>
      <c r="N66" s="3"/>
      <c r="O66" s="3"/>
      <c r="P66" s="3"/>
    </row>
  </sheetData>
  <mergeCells count="14">
    <mergeCell ref="L8:P8"/>
    <mergeCell ref="F39:J39"/>
    <mergeCell ref="L39:P39"/>
    <mergeCell ref="B37:B38"/>
    <mergeCell ref="B6:B7"/>
    <mergeCell ref="B8:B9"/>
    <mergeCell ref="C8:C9"/>
    <mergeCell ref="D8:D9"/>
    <mergeCell ref="A39:A40"/>
    <mergeCell ref="B39:B40"/>
    <mergeCell ref="C39:C40"/>
    <mergeCell ref="D39:D40"/>
    <mergeCell ref="F8:J8"/>
    <mergeCell ref="A8:A9"/>
  </mergeCells>
  <dataValidations disablePrompts="1" count="1">
    <dataValidation type="list" allowBlank="1" showInputMessage="1" showErrorMessage="1" sqref="C4">
      <formula1>RESF</formula1>
    </dataValidation>
  </dataValidations>
  <pageMargins left="0.74803149606299213" right="0.74803149606299213" top="0.98425196850393704" bottom="0.98425196850393704" header="0.51181102362204722" footer="0.51181102362204722"/>
  <pageSetup paperSize="9" scale="33" fitToHeight="5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12"/>
  <sheetViews>
    <sheetView showGridLines="0" zoomScale="80" zoomScaleNormal="80" workbookViewId="0"/>
  </sheetViews>
  <sheetFormatPr defaultRowHeight="12.75" x14ac:dyDescent="0.2"/>
  <cols>
    <col min="1" max="1" width="4.28515625" style="1" bestFit="1" customWidth="1"/>
    <col min="2" max="2" width="49.85546875" style="1" customWidth="1"/>
    <col min="3" max="3" width="9.42578125" style="1" customWidth="1"/>
    <col min="4" max="4" width="10.140625" style="1" bestFit="1" customWidth="1"/>
    <col min="5" max="5" width="12.42578125" style="120" bestFit="1" customWidth="1"/>
    <col min="6" max="6" width="15.85546875" style="120" bestFit="1" customWidth="1"/>
    <col min="7" max="11" width="12.42578125" style="1" bestFit="1" customWidth="1"/>
    <col min="12" max="12" width="12.42578125" style="120" bestFit="1" customWidth="1"/>
    <col min="13" max="16" width="12.42578125" style="1" bestFit="1" customWidth="1"/>
    <col min="17" max="17" width="11.7109375" style="69" customWidth="1"/>
    <col min="18" max="18" width="9.140625" style="69"/>
    <col min="19" max="23" width="10.85546875" style="1" bestFit="1" customWidth="1"/>
    <col min="24" max="24" width="9.140625" style="1"/>
    <col min="25" max="25" width="10.85546875" style="1" bestFit="1" customWidth="1"/>
    <col min="26" max="27" width="9.140625" style="1"/>
    <col min="28" max="28" width="10.85546875" style="1" bestFit="1" customWidth="1"/>
    <col min="29" max="30" width="9.140625" style="1"/>
    <col min="31" max="31" width="10.85546875" style="1" bestFit="1" customWidth="1"/>
    <col min="32" max="33" width="9.140625" style="1"/>
    <col min="34" max="34" width="10.85546875" style="1" bestFit="1" customWidth="1"/>
    <col min="35" max="36" width="9.140625" style="1"/>
    <col min="37" max="37" width="10.85546875" style="1" bestFit="1" customWidth="1"/>
    <col min="38" max="16384" width="9.140625" style="1"/>
  </cols>
  <sheetData>
    <row r="1" spans="1:38" s="2" customFormat="1" x14ac:dyDescent="0.2">
      <c r="E1" s="86"/>
      <c r="F1" s="86"/>
      <c r="G1" s="3"/>
      <c r="H1" s="3"/>
      <c r="I1" s="3"/>
      <c r="J1" s="3"/>
      <c r="K1" s="3"/>
      <c r="L1" s="86"/>
      <c r="M1" s="3"/>
      <c r="N1" s="3"/>
      <c r="O1" s="3"/>
      <c r="P1" s="3"/>
      <c r="Q1" s="364"/>
      <c r="R1" s="41"/>
    </row>
    <row r="2" spans="1:38" s="2" customFormat="1" ht="15.75" x14ac:dyDescent="0.25">
      <c r="C2" s="4" t="str">
        <f>BCD!C2</f>
        <v>Planilha de Apoio ANEEL - Ref. 07/2017 (Atualizada para 05/2019)</v>
      </c>
      <c r="E2" s="86"/>
      <c r="F2" s="86"/>
      <c r="G2" s="3"/>
      <c r="H2" s="3"/>
      <c r="I2" s="3"/>
      <c r="J2" s="3"/>
      <c r="K2" s="3"/>
      <c r="L2" s="86"/>
      <c r="M2" s="3"/>
      <c r="N2" s="3"/>
      <c r="O2" s="3"/>
      <c r="P2" s="3"/>
      <c r="Q2" s="364"/>
      <c r="R2" s="41"/>
    </row>
    <row r="3" spans="1:38" s="2" customFormat="1" ht="15.75" x14ac:dyDescent="0.25">
      <c r="C3" s="4" t="s">
        <v>442</v>
      </c>
      <c r="E3" s="86"/>
      <c r="F3" s="86"/>
      <c r="G3" s="3"/>
      <c r="H3" s="3"/>
      <c r="I3" s="3"/>
      <c r="J3" s="3"/>
      <c r="K3" s="3"/>
      <c r="L3" s="86"/>
      <c r="M3" s="3"/>
      <c r="N3" s="3"/>
      <c r="O3" s="3"/>
      <c r="P3" s="3"/>
      <c r="Q3" s="427" t="s">
        <v>508</v>
      </c>
      <c r="R3" s="428"/>
    </row>
    <row r="4" spans="1:38" s="2" customFormat="1" x14ac:dyDescent="0.2">
      <c r="B4" s="86"/>
      <c r="C4" s="86"/>
      <c r="D4" s="86"/>
      <c r="E4" s="86"/>
      <c r="F4" s="86"/>
      <c r="G4" s="86"/>
      <c r="H4" s="3"/>
      <c r="I4" s="3"/>
      <c r="J4" s="3"/>
      <c r="K4" s="3"/>
      <c r="L4" s="86"/>
      <c r="M4" s="3"/>
      <c r="N4" s="3"/>
      <c r="O4" s="3"/>
      <c r="P4" s="3"/>
      <c r="Q4" s="429">
        <v>5</v>
      </c>
      <c r="R4" s="430" t="s">
        <v>507</v>
      </c>
    </row>
    <row r="5" spans="1:38" s="2" customFormat="1" ht="15.75" x14ac:dyDescent="0.25">
      <c r="B5" s="48"/>
      <c r="C5" s="52"/>
      <c r="D5" s="85"/>
      <c r="E5" s="86"/>
      <c r="F5" s="86"/>
      <c r="G5" s="86"/>
      <c r="H5" s="3"/>
      <c r="I5" s="3"/>
      <c r="J5" s="3"/>
      <c r="K5" s="3"/>
      <c r="L5" s="86"/>
      <c r="M5" s="88"/>
      <c r="N5" s="3"/>
      <c r="O5" s="3"/>
      <c r="P5" s="3"/>
      <c r="Q5" s="364"/>
      <c r="R5" s="41"/>
    </row>
    <row r="6" spans="1:38" s="5" customFormat="1" ht="12.75" customHeight="1" x14ac:dyDescent="0.2">
      <c r="B6" s="523" t="s">
        <v>417</v>
      </c>
      <c r="C6" s="70"/>
      <c r="D6" s="87"/>
      <c r="E6" s="87"/>
      <c r="F6" s="87"/>
      <c r="G6" s="87"/>
      <c r="H6" s="53"/>
      <c r="I6" s="54"/>
      <c r="J6" s="6"/>
      <c r="K6" s="6"/>
      <c r="L6" s="112"/>
      <c r="M6" s="6"/>
      <c r="N6" s="6"/>
      <c r="Q6" s="382"/>
      <c r="R6" s="382"/>
      <c r="S6" s="359" t="s">
        <v>11</v>
      </c>
      <c r="T6" s="359" t="s">
        <v>12</v>
      </c>
      <c r="U6" s="359" t="s">
        <v>13</v>
      </c>
      <c r="V6" s="359" t="s">
        <v>14</v>
      </c>
      <c r="W6" s="359" t="s">
        <v>15</v>
      </c>
      <c r="Y6" s="360"/>
      <c r="Z6" s="361"/>
      <c r="AB6" s="360"/>
      <c r="AC6" s="361"/>
      <c r="AE6" s="360"/>
      <c r="AF6" s="361"/>
      <c r="AH6" s="360"/>
      <c r="AI6" s="361"/>
      <c r="AK6" s="360"/>
      <c r="AL6" s="361"/>
    </row>
    <row r="7" spans="1:38" s="5" customFormat="1" ht="12.75" customHeight="1" x14ac:dyDescent="0.2">
      <c r="B7" s="523"/>
      <c r="C7" s="71"/>
      <c r="D7" s="79"/>
      <c r="E7" s="126"/>
      <c r="F7" s="126"/>
      <c r="G7" s="79"/>
      <c r="H7" s="80"/>
      <c r="I7" s="80"/>
      <c r="J7" s="81"/>
      <c r="K7" s="6"/>
      <c r="L7" s="112"/>
      <c r="M7" s="6"/>
      <c r="N7" s="6"/>
      <c r="Q7" s="41" t="s">
        <v>535</v>
      </c>
      <c r="R7" s="382"/>
      <c r="S7" s="313">
        <f>SUMIF($Q10:$Q28,"Rateio",L10:L28)+F40</f>
        <v>6429162.1964090932</v>
      </c>
      <c r="T7" s="313">
        <f>SUMIF($Q10:$Q28,"Rateio",M10:M28)+G40</f>
        <v>6178980.4773587072</v>
      </c>
      <c r="U7" s="313">
        <f>SUMIF($Q10:$Q28,"Rateio",N10:N28)+H40</f>
        <v>6521234.1488514971</v>
      </c>
      <c r="V7" s="313">
        <f>SUMIF($Q10:$Q28,"Rateio",O10:O28)+I40</f>
        <v>6386618.6045908788</v>
      </c>
      <c r="W7" s="313">
        <f>SUMIF($Q10:$Q28,"Rateio",P10:P28)+J40</f>
        <v>6442496.7550386814</v>
      </c>
      <c r="Z7" s="314"/>
      <c r="AC7" s="314"/>
      <c r="AF7" s="314"/>
      <c r="AI7" s="314"/>
      <c r="AL7" s="314"/>
    </row>
    <row r="8" spans="1:38" s="8" customFormat="1" x14ac:dyDescent="0.2">
      <c r="A8" s="512" t="s">
        <v>16</v>
      </c>
      <c r="B8" s="526" t="s">
        <v>17</v>
      </c>
      <c r="C8" s="512" t="s">
        <v>0</v>
      </c>
      <c r="D8" s="524" t="s">
        <v>18</v>
      </c>
      <c r="E8" s="92">
        <f>BCD!E7</f>
        <v>42917</v>
      </c>
      <c r="F8" s="519" t="str">
        <f>BCD!F7</f>
        <v>Preço Unitário</v>
      </c>
      <c r="G8" s="514"/>
      <c r="H8" s="514"/>
      <c r="I8" s="514"/>
      <c r="J8" s="515"/>
      <c r="K8" s="92">
        <f>E8</f>
        <v>42917</v>
      </c>
      <c r="L8" s="520" t="str">
        <f>BCD!L7</f>
        <v>Preço Total</v>
      </c>
      <c r="M8" s="521"/>
      <c r="N8" s="521"/>
      <c r="O8" s="521"/>
      <c r="P8" s="522"/>
      <c r="Q8" s="424" t="s">
        <v>536</v>
      </c>
      <c r="R8" s="383"/>
      <c r="S8" s="313">
        <f>SUMIF($R10:$R28,"UAR",L10:L28)</f>
        <v>4323106.0485830605</v>
      </c>
      <c r="T8" s="313">
        <f>SUMIF($R10:$R28,"UAR",M10:M28)</f>
        <v>4154878.5144456057</v>
      </c>
      <c r="U8" s="313">
        <f>SUMIF($R10:$R28,"UAR",N10:N28)</f>
        <v>4385017.1969331382</v>
      </c>
      <c r="V8" s="313">
        <f>SUMIF($R10:$R28,"UAR",O10:O28)</f>
        <v>4294498.8283109544</v>
      </c>
      <c r="W8" s="313">
        <f>SUMIF($R10:$R28,"UAR",P10:P28)</f>
        <v>4332072.4907578975</v>
      </c>
      <c r="Z8" s="316"/>
      <c r="AC8" s="316"/>
      <c r="AF8" s="316"/>
      <c r="AI8" s="316"/>
      <c r="AL8" s="316"/>
    </row>
    <row r="9" spans="1:38" s="9" customFormat="1" x14ac:dyDescent="0.2">
      <c r="A9" s="512"/>
      <c r="B9" s="513"/>
      <c r="C9" s="512"/>
      <c r="D9" s="525"/>
      <c r="E9" s="284" t="s">
        <v>58</v>
      </c>
      <c r="F9" s="285" t="s">
        <v>11</v>
      </c>
      <c r="G9" s="285" t="s">
        <v>12</v>
      </c>
      <c r="H9" s="285" t="s">
        <v>13</v>
      </c>
      <c r="I9" s="285" t="s">
        <v>14</v>
      </c>
      <c r="J9" s="285" t="s">
        <v>15</v>
      </c>
      <c r="K9" s="284" t="s">
        <v>58</v>
      </c>
      <c r="L9" s="42" t="s">
        <v>11</v>
      </c>
      <c r="M9" s="42" t="s">
        <v>12</v>
      </c>
      <c r="N9" s="42" t="s">
        <v>13</v>
      </c>
      <c r="O9" s="42" t="s">
        <v>14</v>
      </c>
      <c r="P9" s="42" t="s">
        <v>15</v>
      </c>
      <c r="Q9" s="424" t="s">
        <v>537</v>
      </c>
      <c r="R9" s="425"/>
      <c r="S9" s="317">
        <f>S8/S7</f>
        <v>0.67242136945894182</v>
      </c>
      <c r="T9" s="317">
        <f>T8/T7</f>
        <v>0.67242136945894149</v>
      </c>
      <c r="U9" s="317">
        <f>U8/U7</f>
        <v>0.67242136945894149</v>
      </c>
      <c r="V9" s="317">
        <f>V8/V7</f>
        <v>0.67242136945894171</v>
      </c>
      <c r="W9" s="317">
        <f>W8/W7</f>
        <v>0.6724213694589416</v>
      </c>
      <c r="Y9" s="318"/>
      <c r="Z9" s="319"/>
      <c r="AB9" s="318"/>
      <c r="AC9" s="319"/>
      <c r="AE9" s="318"/>
      <c r="AF9" s="319"/>
      <c r="AH9" s="318"/>
      <c r="AI9" s="319"/>
      <c r="AL9" s="320"/>
    </row>
    <row r="10" spans="1:38" x14ac:dyDescent="0.2">
      <c r="A10" s="57">
        <v>1</v>
      </c>
      <c r="B10" s="40" t="s">
        <v>5</v>
      </c>
      <c r="C10" s="28" t="str">
        <f>VLOOKUP(B10,Valores!$A$2:$F$223,5,FALSE)</f>
        <v>unid.</v>
      </c>
      <c r="D10" s="279">
        <v>1</v>
      </c>
      <c r="E10" s="178">
        <f>EXP(12.68906)*POWER(Resumo!$C$51,0.01669)*POWER(Resumo!$D$51,0.0067)*POWER(Resumo!$E$51,0.42182)*(IF(Resumo!$F$51="ONAN/ONAF",0.8,IF(Resumo!$F$51="ONAN/ONAF/ONAF",1,1.1)))*1.053708*(1+Valores!$H$3)*(1+Valores!$I$3)*(1+Valores!$J$3)*VLOOKUP(VLOOKUP($B10,Indices_Poder!$B$5:$E$250,3,FALSE),Indices_Poder!$G$6:$N$28,8,FALSE)</f>
        <v>4105267.0583060039</v>
      </c>
      <c r="F10" s="60">
        <f>$E10*VLOOKUP(F$9,Regional!$A$2:$B$7,2,FALSE)</f>
        <v>4156582.8965348289</v>
      </c>
      <c r="G10" s="60">
        <f>$E10*VLOOKUP(G$9,Regional!$A$2:$B$7,2,FALSE)</f>
        <v>3994835.3744375724</v>
      </c>
      <c r="H10" s="60">
        <f>$E10*VLOOKUP(H$9,Regional!$A$2:$B$7,2,FALSE)</f>
        <v>4216109.2688802658</v>
      </c>
      <c r="I10" s="60">
        <f>$E10*VLOOKUP(I$9,Regional!$A$2:$B$7,2,FALSE)</f>
        <v>4129077.6072441787</v>
      </c>
      <c r="J10" s="60">
        <f>$E10*VLOOKUP(J$9,Regional!$A$2:$B$7,2,FALSE)</f>
        <v>4165203.9573572716</v>
      </c>
      <c r="K10" s="96">
        <f>D10*E10</f>
        <v>4105267.0583060039</v>
      </c>
      <c r="L10" s="58">
        <f>D10*F10</f>
        <v>4156582.8965348289</v>
      </c>
      <c r="M10" s="58">
        <f>D10*G10</f>
        <v>3994835.3744375724</v>
      </c>
      <c r="N10" s="58">
        <f>D10*H10</f>
        <v>4216109.2688802658</v>
      </c>
      <c r="O10" s="58">
        <f>D10*I10</f>
        <v>4129077.6072441787</v>
      </c>
      <c r="P10" s="59">
        <f>D10*J10</f>
        <v>4165203.9573572716</v>
      </c>
      <c r="Q10" s="69">
        <f>VLOOKUP(B10,Valores!$A$2:$O$300,14,FALSE)</f>
        <v>2.86E-2</v>
      </c>
      <c r="R10" s="69" t="str">
        <f>VLOOKUP(B10,Valores!$A$2:$O$300,15,FALSE)</f>
        <v>UAR</v>
      </c>
      <c r="S10" s="322">
        <f>IF($R10="UAR",L10*S$9,0)</f>
        <v>2794975.1635575648</v>
      </c>
      <c r="T10" s="322">
        <f t="shared" ref="T10:T28" si="0">IF($R10="UAR",M10*T$9,0)</f>
        <v>2686212.6732423357</v>
      </c>
      <c r="U10" s="322">
        <f t="shared" ref="U10:U28" si="1">IF($R10="UAR",N10*U$9,0)</f>
        <v>2835001.9683690048</v>
      </c>
      <c r="V10" s="322">
        <f t="shared" ref="V10:V28" si="2">IF($R10="UAR",O10*V$9,0)</f>
        <v>2776480.0192653807</v>
      </c>
      <c r="W10" s="322">
        <f t="shared" ref="W10:W28" si="3">IF($R10="UAR",P10*W$9,0)</f>
        <v>2800772.1490819794</v>
      </c>
      <c r="Y10" s="3">
        <f t="shared" ref="Y10:Y28" si="4">L10+S10</f>
        <v>6951558.0600923933</v>
      </c>
      <c r="Z10" s="323">
        <f t="shared" ref="Z10:Z28" si="5">IF($Q10="rateio",0,Y10*$Q10)</f>
        <v>198814.56051864245</v>
      </c>
      <c r="AB10" s="3">
        <f t="shared" ref="AB10:AB28" si="6">M10+T10</f>
        <v>6681048.0476799086</v>
      </c>
      <c r="AC10" s="323">
        <f t="shared" ref="AC10:AC28" si="7">IF($Q10="rateio",0,AB10*$Q10)</f>
        <v>191077.97416364538</v>
      </c>
      <c r="AE10" s="3">
        <f t="shared" ref="AE10:AE28" si="8">N10+U10</f>
        <v>7051111.2372492701</v>
      </c>
      <c r="AF10" s="323">
        <f t="shared" ref="AF10:AF28" si="9">IF($Q10="rateio",0,AE10*$Q10)</f>
        <v>201661.78138532912</v>
      </c>
      <c r="AH10" s="3">
        <f t="shared" ref="AH10:AH28" si="10">V10+O10</f>
        <v>6905557.6265095593</v>
      </c>
      <c r="AI10" s="323">
        <f t="shared" ref="AI10:AI28" si="11">IF($Q10="rateio",0,AH10*$Q10)</f>
        <v>197498.9481181734</v>
      </c>
      <c r="AK10" s="3">
        <f t="shared" ref="AK10:AK28" si="12">P10+W10</f>
        <v>6965976.1064392515</v>
      </c>
      <c r="AL10" s="323">
        <f t="shared" ref="AL10:AL28" si="13">IF($Q10="rateio",0,AK10*$Q10)</f>
        <v>199226.91664416259</v>
      </c>
    </row>
    <row r="11" spans="1:38" x14ac:dyDescent="0.2">
      <c r="A11" s="61">
        <v>2</v>
      </c>
      <c r="B11" s="28" t="s">
        <v>275</v>
      </c>
      <c r="C11" s="28" t="str">
        <f>VLOOKUP(B11,Valores!$A$2:$F$223,5,FALSE)</f>
        <v>unid.</v>
      </c>
      <c r="D11" s="280">
        <v>0.33300000000000002</v>
      </c>
      <c r="E11" s="209">
        <f>VLOOKUP($B11,Valores!$A$2:$G$300,6,FALSE)*VLOOKUP(VLOOKUP($B11,Indices_Poder!$B$5:$E$250,3,FALSE),Indices_Poder!$G$6:$N$28,4,FALSE)</f>
        <v>86511.582776174182</v>
      </c>
      <c r="F11" s="60">
        <f>$E11*VLOOKUP(F$9,Regional!$A$2:$B$7,2,FALSE)</f>
        <v>87592.977560876359</v>
      </c>
      <c r="G11" s="60">
        <f>$E11*VLOOKUP(G$9,Regional!$A$2:$B$7,2,FALSE)</f>
        <v>84184.421199495089</v>
      </c>
      <c r="H11" s="60">
        <f>$E11*VLOOKUP(H$9,Regional!$A$2:$B$7,2,FALSE)</f>
        <v>88847.395511130875</v>
      </c>
      <c r="I11" s="60">
        <f>$E11*VLOOKUP(I$9,Regional!$A$2:$B$7,2,FALSE)</f>
        <v>87013.349956275997</v>
      </c>
      <c r="J11" s="60">
        <f>$E11*VLOOKUP(J$9,Regional!$A$2:$B$7,2,FALSE)</f>
        <v>87774.651884706327</v>
      </c>
      <c r="K11" s="97">
        <f t="shared" ref="K11:K28" si="14">D11*E11</f>
        <v>28808.357064466003</v>
      </c>
      <c r="L11" s="63">
        <f t="shared" ref="L11:L28" si="15">$D11*F11</f>
        <v>29168.461527771829</v>
      </c>
      <c r="M11" s="63">
        <f t="shared" ref="M11:M28" si="16">$D11*G11</f>
        <v>28033.412259431865</v>
      </c>
      <c r="N11" s="63">
        <f t="shared" ref="N11:N28" si="17">$D11*H11</f>
        <v>29586.182705206582</v>
      </c>
      <c r="O11" s="63">
        <f t="shared" ref="O11:O28" si="18">$D11*I11</f>
        <v>28975.445535439907</v>
      </c>
      <c r="P11" s="64">
        <f t="shared" ref="P11:P28" si="19">$D11*J11</f>
        <v>29228.959077607207</v>
      </c>
      <c r="Q11" s="69">
        <f>VLOOKUP(B11,Valores!$A$2:$O$300,14,FALSE)</f>
        <v>3.5700000000000003E-2</v>
      </c>
      <c r="R11" s="69" t="str">
        <f>VLOOKUP(B11,Valores!$A$2:$O$300,15,FALSE)</f>
        <v>UAR</v>
      </c>
      <c r="S11" s="322">
        <f t="shared" ref="S11:S28" si="20">IF($R11="UAR",L11*S$9,0)</f>
        <v>19613.496845514794</v>
      </c>
      <c r="T11" s="322">
        <f t="shared" si="0"/>
        <v>18850.265462094252</v>
      </c>
      <c r="U11" s="322">
        <f t="shared" si="1"/>
        <v>19894.381491697459</v>
      </c>
      <c r="V11" s="322">
        <f t="shared" si="2"/>
        <v>19483.708767623481</v>
      </c>
      <c r="W11" s="322">
        <f t="shared" si="3"/>
        <v>19654.176690824002</v>
      </c>
      <c r="Y11" s="3">
        <f t="shared" si="4"/>
        <v>48781.958373286623</v>
      </c>
      <c r="Z11" s="323">
        <f t="shared" si="5"/>
        <v>1741.5159139263326</v>
      </c>
      <c r="AB11" s="3">
        <f t="shared" si="6"/>
        <v>46883.677721526117</v>
      </c>
      <c r="AC11" s="323">
        <f t="shared" si="7"/>
        <v>1673.7472946584826</v>
      </c>
      <c r="AE11" s="3">
        <f t="shared" si="8"/>
        <v>49480.564196904044</v>
      </c>
      <c r="AF11" s="323">
        <f t="shared" si="9"/>
        <v>1766.4561418294745</v>
      </c>
      <c r="AH11" s="3">
        <f t="shared" si="10"/>
        <v>48459.154303063391</v>
      </c>
      <c r="AI11" s="323">
        <f t="shared" si="11"/>
        <v>1729.9918086193632</v>
      </c>
      <c r="AK11" s="3">
        <f t="shared" si="12"/>
        <v>48883.13576843121</v>
      </c>
      <c r="AL11" s="323">
        <f t="shared" si="13"/>
        <v>1745.1279469329943</v>
      </c>
    </row>
    <row r="12" spans="1:38" x14ac:dyDescent="0.2">
      <c r="A12" s="61">
        <v>3</v>
      </c>
      <c r="B12" s="28" t="s">
        <v>410</v>
      </c>
      <c r="C12" s="28" t="str">
        <f>VLOOKUP(B12,Valores!$A$2:$F$223,5,FALSE)</f>
        <v>unid.</v>
      </c>
      <c r="D12" s="281">
        <v>1</v>
      </c>
      <c r="E12" s="209">
        <f>VLOOKUP($B12,Valores!$A$2:$G$300,6,FALSE)*VLOOKUP(VLOOKUP($B12,Indices_Poder!$B$5:$E$250,3,FALSE),Indices_Poder!$G$6:$N$28,4,FALSE)</f>
        <v>1568.6315587113145</v>
      </c>
      <c r="F12" s="60">
        <f>$E12*VLOOKUP(F$9,Regional!$A$2:$B$7,2,FALSE)</f>
        <v>1588.2394531952059</v>
      </c>
      <c r="G12" s="60">
        <f>$E12*VLOOKUP(G$9,Regional!$A$2:$B$7,2,FALSE)</f>
        <v>1526.4353697819802</v>
      </c>
      <c r="H12" s="60">
        <f>$E12*VLOOKUP(H$9,Regional!$A$2:$B$7,2,FALSE)</f>
        <v>1610.9846107965197</v>
      </c>
      <c r="I12" s="60">
        <f>$E12*VLOOKUP(I$9,Regional!$A$2:$B$7,2,FALSE)</f>
        <v>1577.7296217518401</v>
      </c>
      <c r="J12" s="60">
        <f>$E12*VLOOKUP(J$9,Regional!$A$2:$B$7,2,FALSE)</f>
        <v>1591.5335794684995</v>
      </c>
      <c r="K12" s="97">
        <f t="shared" si="14"/>
        <v>1568.6315587113145</v>
      </c>
      <c r="L12" s="63">
        <f t="shared" si="15"/>
        <v>1588.2394531952059</v>
      </c>
      <c r="M12" s="63">
        <f t="shared" si="16"/>
        <v>1526.4353697819802</v>
      </c>
      <c r="N12" s="63">
        <f t="shared" si="17"/>
        <v>1610.9846107965197</v>
      </c>
      <c r="O12" s="63">
        <f t="shared" si="18"/>
        <v>1577.7296217518401</v>
      </c>
      <c r="P12" s="64">
        <f t="shared" si="19"/>
        <v>1591.5335794684995</v>
      </c>
      <c r="Q12" s="69">
        <f>VLOOKUP(B12,Valores!$A$2:$O$300,14,FALSE)</f>
        <v>2.7E-2</v>
      </c>
      <c r="R12" s="69" t="str">
        <f>VLOOKUP(B12,Valores!$A$2:$O$300,15,FALSE)</f>
        <v>COM</v>
      </c>
      <c r="S12" s="322">
        <f t="shared" si="20"/>
        <v>0</v>
      </c>
      <c r="T12" s="322">
        <f t="shared" si="0"/>
        <v>0</v>
      </c>
      <c r="U12" s="322">
        <f t="shared" si="1"/>
        <v>0</v>
      </c>
      <c r="V12" s="322">
        <f t="shared" si="2"/>
        <v>0</v>
      </c>
      <c r="W12" s="322">
        <f t="shared" si="3"/>
        <v>0</v>
      </c>
      <c r="Y12" s="3">
        <f t="shared" si="4"/>
        <v>1588.2394531952059</v>
      </c>
      <c r="Z12" s="323">
        <f t="shared" si="5"/>
        <v>42.882465236270562</v>
      </c>
      <c r="AB12" s="3">
        <f t="shared" si="6"/>
        <v>1526.4353697819802</v>
      </c>
      <c r="AC12" s="323">
        <f t="shared" si="7"/>
        <v>41.213754984113464</v>
      </c>
      <c r="AE12" s="3">
        <f t="shared" si="8"/>
        <v>1610.9846107965197</v>
      </c>
      <c r="AF12" s="323">
        <f t="shared" si="9"/>
        <v>43.496584491506034</v>
      </c>
      <c r="AH12" s="3">
        <f t="shared" si="10"/>
        <v>1577.7296217518401</v>
      </c>
      <c r="AI12" s="323">
        <f t="shared" si="11"/>
        <v>42.59869978729968</v>
      </c>
      <c r="AK12" s="3">
        <f t="shared" si="12"/>
        <v>1591.5335794684995</v>
      </c>
      <c r="AL12" s="323">
        <f t="shared" si="13"/>
        <v>42.971406645649488</v>
      </c>
    </row>
    <row r="13" spans="1:38" x14ac:dyDescent="0.2">
      <c r="A13" s="61">
        <v>4</v>
      </c>
      <c r="B13" s="28" t="s">
        <v>408</v>
      </c>
      <c r="C13" s="28" t="str">
        <f>VLOOKUP(B13,Valores!$A$2:$F$223,5,FALSE)</f>
        <v>unid.</v>
      </c>
      <c r="D13" s="405">
        <v>0</v>
      </c>
      <c r="E13" s="209">
        <f>VLOOKUP($B13,Valores!$A$2:$G$300,6,FALSE)*VLOOKUP(VLOOKUP($B13,Indices_Poder!$B$5:$E$250,3,FALSE),Indices_Poder!$G$6:$N$28,4,FALSE)</f>
        <v>1568.6315587113145</v>
      </c>
      <c r="F13" s="60">
        <f>$E13*VLOOKUP(F$9,Regional!$A$2:$B$7,2,FALSE)</f>
        <v>1588.2394531952059</v>
      </c>
      <c r="G13" s="60">
        <f>$E13*VLOOKUP(G$9,Regional!$A$2:$B$7,2,FALSE)</f>
        <v>1526.4353697819802</v>
      </c>
      <c r="H13" s="60">
        <f>$E13*VLOOKUP(H$9,Regional!$A$2:$B$7,2,FALSE)</f>
        <v>1610.9846107965197</v>
      </c>
      <c r="I13" s="60">
        <f>$E13*VLOOKUP(I$9,Regional!$A$2:$B$7,2,FALSE)</f>
        <v>1577.7296217518401</v>
      </c>
      <c r="J13" s="60">
        <f>$E13*VLOOKUP(J$9,Regional!$A$2:$B$7,2,FALSE)</f>
        <v>1591.5335794684995</v>
      </c>
      <c r="K13" s="97">
        <f t="shared" si="14"/>
        <v>0</v>
      </c>
      <c r="L13" s="63">
        <f t="shared" si="15"/>
        <v>0</v>
      </c>
      <c r="M13" s="63">
        <f t="shared" si="16"/>
        <v>0</v>
      </c>
      <c r="N13" s="63">
        <f t="shared" si="17"/>
        <v>0</v>
      </c>
      <c r="O13" s="63">
        <f t="shared" si="18"/>
        <v>0</v>
      </c>
      <c r="P13" s="64">
        <f t="shared" si="19"/>
        <v>0</v>
      </c>
      <c r="Q13" s="69">
        <f>VLOOKUP(B13,Valores!$A$2:$O$300,14,FALSE)</f>
        <v>2.7E-2</v>
      </c>
      <c r="R13" s="69" t="str">
        <f>VLOOKUP(B13,Valores!$A$2:$O$300,15,FALSE)</f>
        <v>COM</v>
      </c>
      <c r="S13" s="322">
        <f t="shared" si="20"/>
        <v>0</v>
      </c>
      <c r="T13" s="322">
        <f t="shared" si="0"/>
        <v>0</v>
      </c>
      <c r="U13" s="322">
        <f t="shared" si="1"/>
        <v>0</v>
      </c>
      <c r="V13" s="322">
        <f t="shared" si="2"/>
        <v>0</v>
      </c>
      <c r="W13" s="322">
        <f t="shared" si="3"/>
        <v>0</v>
      </c>
      <c r="Y13" s="3">
        <f t="shared" si="4"/>
        <v>0</v>
      </c>
      <c r="Z13" s="323">
        <f t="shared" si="5"/>
        <v>0</v>
      </c>
      <c r="AB13" s="3">
        <f t="shared" si="6"/>
        <v>0</v>
      </c>
      <c r="AC13" s="323">
        <f t="shared" si="7"/>
        <v>0</v>
      </c>
      <c r="AE13" s="3">
        <f t="shared" si="8"/>
        <v>0</v>
      </c>
      <c r="AF13" s="323">
        <f t="shared" si="9"/>
        <v>0</v>
      </c>
      <c r="AH13" s="3">
        <f t="shared" si="10"/>
        <v>0</v>
      </c>
      <c r="AI13" s="323">
        <f t="shared" si="11"/>
        <v>0</v>
      </c>
      <c r="AK13" s="3">
        <f t="shared" si="12"/>
        <v>0</v>
      </c>
      <c r="AL13" s="323">
        <f t="shared" si="13"/>
        <v>0</v>
      </c>
    </row>
    <row r="14" spans="1:38" x14ac:dyDescent="0.2">
      <c r="A14" s="61">
        <v>6</v>
      </c>
      <c r="B14" s="28" t="s">
        <v>2</v>
      </c>
      <c r="C14" s="28" t="str">
        <f>VLOOKUP(B14,Valores!$A$2:$F$223,5,FALSE)</f>
        <v>unid.</v>
      </c>
      <c r="D14" s="405">
        <v>1</v>
      </c>
      <c r="E14" s="209">
        <f>VLOOKUP($B14,Valores!$A$2:$G$300,6,FALSE)*VLOOKUP(VLOOKUP($B14,Indices_Poder!$B$5:$E$250,3,FALSE),Indices_Poder!$G$6:$N$28,4,FALSE)</f>
        <v>25042.747785145042</v>
      </c>
      <c r="F14" s="60">
        <f>$E14*VLOOKUP(F$9,Regional!$A$2:$B$7,2,FALSE)</f>
        <v>25355.782132459353</v>
      </c>
      <c r="G14" s="60">
        <f>$E14*VLOOKUP(G$9,Regional!$A$2:$B$7,2,FALSE)</f>
        <v>24369.097869724639</v>
      </c>
      <c r="H14" s="60">
        <f>$E14*VLOOKUP(H$9,Regional!$A$2:$B$7,2,FALSE)</f>
        <v>25718.901975343957</v>
      </c>
      <c r="I14" s="60">
        <f>$E14*VLOOKUP(I$9,Regional!$A$2:$B$7,2,FALSE)</f>
        <v>25187.995722298885</v>
      </c>
      <c r="J14" s="60">
        <f>$E14*VLOOKUP(J$9,Regional!$A$2:$B$7,2,FALSE)</f>
        <v>25408.371902808158</v>
      </c>
      <c r="K14" s="97">
        <f t="shared" si="14"/>
        <v>25042.747785145042</v>
      </c>
      <c r="L14" s="63">
        <f t="shared" si="15"/>
        <v>25355.782132459353</v>
      </c>
      <c r="M14" s="63">
        <f t="shared" si="16"/>
        <v>24369.097869724639</v>
      </c>
      <c r="N14" s="63">
        <f t="shared" si="17"/>
        <v>25718.901975343957</v>
      </c>
      <c r="O14" s="63">
        <f t="shared" si="18"/>
        <v>25187.995722298885</v>
      </c>
      <c r="P14" s="64">
        <f t="shared" si="19"/>
        <v>25408.371902808158</v>
      </c>
      <c r="Q14" s="69">
        <f>VLOOKUP(B14,Valores!$A$2:$O$300,14,FALSE)</f>
        <v>0.04</v>
      </c>
      <c r="R14" s="69" t="str">
        <f>VLOOKUP(B14,Valores!$A$2:$O$300,15,FALSE)</f>
        <v>UAR</v>
      </c>
      <c r="S14" s="322">
        <f t="shared" si="20"/>
        <v>17049.769745210888</v>
      </c>
      <c r="T14" s="322">
        <f t="shared" si="0"/>
        <v>16386.302162039214</v>
      </c>
      <c r="U14" s="322">
        <f t="shared" si="1"/>
        <v>17293.939287241057</v>
      </c>
      <c r="V14" s="322">
        <f t="shared" si="2"/>
        <v>16936.946577514183</v>
      </c>
      <c r="W14" s="322">
        <f t="shared" si="3"/>
        <v>17085.132230608357</v>
      </c>
      <c r="Y14" s="3">
        <f t="shared" si="4"/>
        <v>42405.551877670237</v>
      </c>
      <c r="Z14" s="323">
        <f t="shared" si="5"/>
        <v>1696.2220751068096</v>
      </c>
      <c r="AB14" s="3">
        <f t="shared" si="6"/>
        <v>40755.400031763857</v>
      </c>
      <c r="AC14" s="323">
        <f t="shared" si="7"/>
        <v>1630.2160012705542</v>
      </c>
      <c r="AE14" s="3">
        <f t="shared" si="8"/>
        <v>43012.841262585018</v>
      </c>
      <c r="AF14" s="323">
        <f t="shared" si="9"/>
        <v>1720.5136505034006</v>
      </c>
      <c r="AH14" s="3">
        <f t="shared" si="10"/>
        <v>42124.942299813069</v>
      </c>
      <c r="AI14" s="323">
        <f t="shared" si="11"/>
        <v>1684.9976919925227</v>
      </c>
      <c r="AK14" s="3">
        <f t="shared" si="12"/>
        <v>42493.504133416514</v>
      </c>
      <c r="AL14" s="323">
        <f t="shared" si="13"/>
        <v>1699.7401653366605</v>
      </c>
    </row>
    <row r="15" spans="1:38" x14ac:dyDescent="0.2">
      <c r="A15" s="125">
        <v>7</v>
      </c>
      <c r="B15" s="28" t="s">
        <v>505</v>
      </c>
      <c r="C15" s="28" t="str">
        <f>VLOOKUP(B15,Valores!$A$2:$F$223,5,FALSE)</f>
        <v>unid.</v>
      </c>
      <c r="D15" s="405">
        <v>0.33</v>
      </c>
      <c r="E15" s="209">
        <f>EXP(10.06941)*POWER(13.8,0.39621)*POWER($Q$4,0.54447)*0.9331847*(1+Valores!$H$135)*(1+Valores!$I$135)*(1+Valores!$J$135)*VLOOKUP(VLOOKUP($B15,Indices_Poder!$B$5:$E$250,3,FALSE),Indices_Poder!$G$6:$N$28,8,FALSE)</f>
        <v>231416.57989152739</v>
      </c>
      <c r="F15" s="60">
        <f>$E15*VLOOKUP(F$9,Regional!$A$2:$B$7,2,FALSE)</f>
        <v>234309.28714017148</v>
      </c>
      <c r="G15" s="60">
        <f>$E15*VLOOKUP(G$9,Regional!$A$2:$B$7,2,FALSE)</f>
        <v>225191.4738924453</v>
      </c>
      <c r="H15" s="60">
        <f>$E15*VLOOKUP(H$9,Regional!$A$2:$B$7,2,FALSE)</f>
        <v>237664.82754859861</v>
      </c>
      <c r="I15" s="60">
        <f>$E15*VLOOKUP(I$9,Regional!$A$2:$B$7,2,FALSE)</f>
        <v>232758.79605489827</v>
      </c>
      <c r="J15" s="60">
        <f>$E15*VLOOKUP(J$9,Regional!$A$2:$B$7,2,FALSE)</f>
        <v>234795.26195794367</v>
      </c>
      <c r="K15" s="128">
        <f t="shared" si="14"/>
        <v>76367.471364204044</v>
      </c>
      <c r="L15" s="60">
        <f t="shared" si="15"/>
        <v>77322.064756256586</v>
      </c>
      <c r="M15" s="60">
        <f t="shared" si="16"/>
        <v>74313.186384506946</v>
      </c>
      <c r="N15" s="60">
        <f t="shared" si="17"/>
        <v>78429.393091037549</v>
      </c>
      <c r="O15" s="60">
        <f t="shared" si="18"/>
        <v>76810.402698116435</v>
      </c>
      <c r="P15" s="82">
        <f t="shared" si="19"/>
        <v>77482.436446121414</v>
      </c>
      <c r="Q15" s="69">
        <f>VLOOKUP(B15,Valores!$A$2:$O$300,14,FALSE)</f>
        <v>3.3300000000000003E-2</v>
      </c>
      <c r="R15" s="69" t="str">
        <f>VLOOKUP(B15,Valores!$A$2:$O$300,15,FALSE)</f>
        <v>UAR</v>
      </c>
      <c r="S15" s="322">
        <f t="shared" si="20"/>
        <v>51993.008672795033</v>
      </c>
      <c r="T15" s="322">
        <f t="shared" si="0"/>
        <v>49969.774557527722</v>
      </c>
      <c r="U15" s="322">
        <f t="shared" si="1"/>
        <v>52737.599908109114</v>
      </c>
      <c r="V15" s="322">
        <f t="shared" si="2"/>
        <v>51648.956170960242</v>
      </c>
      <c r="W15" s="322">
        <f t="shared" si="3"/>
        <v>52100.84602411637</v>
      </c>
      <c r="Y15" s="3">
        <f t="shared" si="4"/>
        <v>129315.07342905161</v>
      </c>
      <c r="Z15" s="323">
        <f t="shared" si="5"/>
        <v>4306.1919451874192</v>
      </c>
      <c r="AB15" s="3">
        <f t="shared" si="6"/>
        <v>124282.96094203467</v>
      </c>
      <c r="AC15" s="323">
        <f t="shared" si="7"/>
        <v>4138.6225993697544</v>
      </c>
      <c r="AE15" s="3">
        <f t="shared" si="8"/>
        <v>131166.99299914666</v>
      </c>
      <c r="AF15" s="323">
        <f t="shared" si="9"/>
        <v>4367.8608668715842</v>
      </c>
      <c r="AH15" s="3">
        <f t="shared" si="10"/>
        <v>128459.35886907668</v>
      </c>
      <c r="AI15" s="323">
        <f t="shared" si="11"/>
        <v>4277.6966503402537</v>
      </c>
      <c r="AK15" s="3">
        <f t="shared" si="12"/>
        <v>129583.28247023778</v>
      </c>
      <c r="AL15" s="323">
        <f t="shared" si="13"/>
        <v>4315.123306258919</v>
      </c>
    </row>
    <row r="16" spans="1:38" x14ac:dyDescent="0.2">
      <c r="A16" s="125">
        <v>8</v>
      </c>
      <c r="B16" s="28" t="s">
        <v>296</v>
      </c>
      <c r="C16" s="28" t="str">
        <f>VLOOKUP(B16,Valores!$A$2:$F$223,5,FALSE)</f>
        <v>unid.</v>
      </c>
      <c r="D16" s="405">
        <v>0.33</v>
      </c>
      <c r="E16" s="209">
        <f>VLOOKUP($B16,Valores!$A$2:$G$300,6,FALSE)*VLOOKUP(VLOOKUP($B16,Indices_Poder!$B$5:$E$250,3,FALSE),Indices_Poder!$G$6:$N$28,4,FALSE)</f>
        <v>33913.01283390211</v>
      </c>
      <c r="F16" s="60">
        <f>$E16*VLOOKUP(F$9,Regional!$A$2:$B$7,2,FALSE)</f>
        <v>34336.925494325886</v>
      </c>
      <c r="G16" s="60">
        <f>$E16*VLOOKUP(G$9,Regional!$A$2:$B$7,2,FALSE)</f>
        <v>33000.752788670143</v>
      </c>
      <c r="H16" s="60">
        <f>$E16*VLOOKUP(H$9,Regional!$A$2:$B$7,2,FALSE)</f>
        <v>34828.664180417465</v>
      </c>
      <c r="I16" s="60">
        <f>$E16*VLOOKUP(I$9,Regional!$A$2:$B$7,2,FALSE)</f>
        <v>34109.708308338741</v>
      </c>
      <c r="J16" s="60">
        <f>$E16*VLOOKUP(J$9,Regional!$A$2:$B$7,2,FALSE)</f>
        <v>34408.142821277077</v>
      </c>
      <c r="K16" s="128">
        <f t="shared" si="14"/>
        <v>11191.294235187697</v>
      </c>
      <c r="L16" s="60">
        <f t="shared" si="15"/>
        <v>11331.185413127543</v>
      </c>
      <c r="M16" s="60">
        <f t="shared" si="16"/>
        <v>10890.248420261147</v>
      </c>
      <c r="N16" s="60">
        <f t="shared" si="17"/>
        <v>11493.459179537764</v>
      </c>
      <c r="O16" s="60">
        <f t="shared" si="18"/>
        <v>11256.203741751784</v>
      </c>
      <c r="P16" s="82">
        <f t="shared" si="19"/>
        <v>11354.687131021436</v>
      </c>
      <c r="Q16" s="69">
        <f>VLOOKUP(B16,Valores!$A$2:$O$300,14,FALSE)</f>
        <v>2.7799999999999998E-2</v>
      </c>
      <c r="R16" s="69" t="str">
        <f>VLOOKUP(B16,Valores!$A$2:$O$300,15,FALSE)</f>
        <v>UAR</v>
      </c>
      <c r="S16" s="322">
        <f t="shared" si="20"/>
        <v>7619.3312130884078</v>
      </c>
      <c r="T16" s="322">
        <f t="shared" si="0"/>
        <v>7322.8357565000742</v>
      </c>
      <c r="U16" s="322">
        <f t="shared" si="1"/>
        <v>7728.4475613252253</v>
      </c>
      <c r="V16" s="322">
        <f t="shared" si="2"/>
        <v>7568.9119349375987</v>
      </c>
      <c r="W16" s="322">
        <f t="shared" si="3"/>
        <v>7635.1342704192539</v>
      </c>
      <c r="Y16" s="3">
        <f t="shared" si="4"/>
        <v>18950.516626215951</v>
      </c>
      <c r="Z16" s="323">
        <f t="shared" si="5"/>
        <v>526.82436220880345</v>
      </c>
      <c r="AB16" s="3">
        <f t="shared" si="6"/>
        <v>18213.084176761222</v>
      </c>
      <c r="AC16" s="323">
        <f t="shared" si="7"/>
        <v>506.32374011396195</v>
      </c>
      <c r="AE16" s="3">
        <f t="shared" si="8"/>
        <v>19221.906740862989</v>
      </c>
      <c r="AF16" s="323">
        <f t="shared" si="9"/>
        <v>534.36900739599105</v>
      </c>
      <c r="AH16" s="3">
        <f t="shared" si="10"/>
        <v>18825.115676689384</v>
      </c>
      <c r="AI16" s="323">
        <f t="shared" si="11"/>
        <v>523.3382158119648</v>
      </c>
      <c r="AK16" s="3">
        <f t="shared" si="12"/>
        <v>18989.821401440691</v>
      </c>
      <c r="AL16" s="323">
        <f t="shared" si="13"/>
        <v>527.91703496005118</v>
      </c>
    </row>
    <row r="17" spans="1:38" x14ac:dyDescent="0.2">
      <c r="A17" s="61">
        <v>9</v>
      </c>
      <c r="B17" s="28" t="s">
        <v>249</v>
      </c>
      <c r="C17" s="28" t="str">
        <f>VLOOKUP(B17,Valores!$A$2:$F$223,5,FALSE)</f>
        <v>kg</v>
      </c>
      <c r="D17" s="405">
        <v>0</v>
      </c>
      <c r="E17" s="209">
        <f>VLOOKUP($B17,Valores!$A$2:$G$300,6,FALSE)*VLOOKUP(VLOOKUP($B17,Indices_Poder!$B$5:$E$250,3,FALSE),Indices_Poder!$G$6:$N$28,4,FALSE)</f>
        <v>63.149084067654321</v>
      </c>
      <c r="F17" s="60">
        <f>$E17*VLOOKUP(F$9,Regional!$A$2:$B$7,2,FALSE)</f>
        <v>63.9384476185</v>
      </c>
      <c r="G17" s="60">
        <f>$E17*VLOOKUP(G$9,Regional!$A$2:$B$7,2,FALSE)</f>
        <v>61.450373706234416</v>
      </c>
      <c r="H17" s="60">
        <f>$E17*VLOOKUP(H$9,Regional!$A$2:$B$7,2,FALSE)</f>
        <v>64.854109337480978</v>
      </c>
      <c r="I17" s="60">
        <f>$E17*VLOOKUP(I$9,Regional!$A$2:$B$7,2,FALSE)</f>
        <v>63.51534875524672</v>
      </c>
      <c r="J17" s="60">
        <f>$E17*VLOOKUP(J$9,Regional!$A$2:$B$7,2,FALSE)</f>
        <v>64.071060695042078</v>
      </c>
      <c r="K17" s="97">
        <f t="shared" si="14"/>
        <v>0</v>
      </c>
      <c r="L17" s="63">
        <f t="shared" si="15"/>
        <v>0</v>
      </c>
      <c r="M17" s="63">
        <f t="shared" si="16"/>
        <v>0</v>
      </c>
      <c r="N17" s="63">
        <f t="shared" si="17"/>
        <v>0</v>
      </c>
      <c r="O17" s="63">
        <f t="shared" si="18"/>
        <v>0</v>
      </c>
      <c r="P17" s="64">
        <f t="shared" si="19"/>
        <v>0</v>
      </c>
      <c r="Q17" s="69">
        <f>VLOOKUP(B17,Valores!$A$2:$O$300,14,FALSE)</f>
        <v>2.5000000000000001E-2</v>
      </c>
      <c r="R17" s="69" t="str">
        <f>VLOOKUP(B17,Valores!$A$2:$O$300,15,FALSE)</f>
        <v>UAR</v>
      </c>
      <c r="S17" s="322">
        <f t="shared" si="20"/>
        <v>0</v>
      </c>
      <c r="T17" s="322">
        <f t="shared" si="0"/>
        <v>0</v>
      </c>
      <c r="U17" s="322">
        <f t="shared" si="1"/>
        <v>0</v>
      </c>
      <c r="V17" s="322">
        <f t="shared" si="2"/>
        <v>0</v>
      </c>
      <c r="W17" s="322">
        <f t="shared" si="3"/>
        <v>0</v>
      </c>
      <c r="Y17" s="3">
        <f t="shared" si="4"/>
        <v>0</v>
      </c>
      <c r="Z17" s="323">
        <f t="shared" si="5"/>
        <v>0</v>
      </c>
      <c r="AB17" s="3">
        <f t="shared" si="6"/>
        <v>0</v>
      </c>
      <c r="AC17" s="323">
        <f t="shared" si="7"/>
        <v>0</v>
      </c>
      <c r="AE17" s="3">
        <f t="shared" si="8"/>
        <v>0</v>
      </c>
      <c r="AF17" s="323">
        <f t="shared" si="9"/>
        <v>0</v>
      </c>
      <c r="AH17" s="3">
        <f t="shared" si="10"/>
        <v>0</v>
      </c>
      <c r="AI17" s="323">
        <f t="shared" si="11"/>
        <v>0</v>
      </c>
      <c r="AK17" s="3">
        <f t="shared" si="12"/>
        <v>0</v>
      </c>
      <c r="AL17" s="323">
        <f t="shared" si="13"/>
        <v>0</v>
      </c>
    </row>
    <row r="18" spans="1:38" x14ac:dyDescent="0.2">
      <c r="A18" s="61">
        <v>10</v>
      </c>
      <c r="B18" s="28" t="s">
        <v>4</v>
      </c>
      <c r="C18" s="28" t="str">
        <f>VLOOKUP(B18,Valores!$A$2:$F$223,5,FALSE)</f>
        <v>kg</v>
      </c>
      <c r="D18" s="405">
        <v>146</v>
      </c>
      <c r="E18" s="209">
        <f>VLOOKUP($B18,Valores!$A$2:$G$300,6,FALSE)*VLOOKUP(VLOOKUP($B18,Indices_Poder!$B$5:$E$250,3,FALSE),Indices_Poder!$G$6:$N$28,4,FALSE)</f>
        <v>50.884983367545722</v>
      </c>
      <c r="F18" s="60">
        <f>$E18*VLOOKUP(F$9,Regional!$A$2:$B$7,2,FALSE)</f>
        <v>51.521045659640038</v>
      </c>
      <c r="G18" s="60">
        <f>$E18*VLOOKUP(G$9,Regional!$A$2:$B$7,2,FALSE)</f>
        <v>49.516177314958739</v>
      </c>
      <c r="H18" s="60">
        <f>$E18*VLOOKUP(H$9,Regional!$A$2:$B$7,2,FALSE)</f>
        <v>52.258877918469452</v>
      </c>
      <c r="I18" s="60">
        <f>$E18*VLOOKUP(I$9,Regional!$A$2:$B$7,2,FALSE)</f>
        <v>51.180116271077488</v>
      </c>
      <c r="J18" s="60">
        <f>$E18*VLOOKUP(J$9,Regional!$A$2:$B$7,2,FALSE)</f>
        <v>51.62790412471189</v>
      </c>
      <c r="K18" s="97">
        <f t="shared" si="14"/>
        <v>7429.2075716616755</v>
      </c>
      <c r="L18" s="63">
        <f t="shared" si="15"/>
        <v>7522.0726663074456</v>
      </c>
      <c r="M18" s="63">
        <f t="shared" si="16"/>
        <v>7229.361887983976</v>
      </c>
      <c r="N18" s="63">
        <f t="shared" si="17"/>
        <v>7629.79617609654</v>
      </c>
      <c r="O18" s="63">
        <f t="shared" si="18"/>
        <v>7472.2969755773129</v>
      </c>
      <c r="P18" s="64">
        <f t="shared" si="19"/>
        <v>7537.6740022079357</v>
      </c>
      <c r="Q18" s="69" t="str">
        <f>VLOOKUP(B18,Valores!$A$2:$O$300,14,FALSE)</f>
        <v>Rateio</v>
      </c>
      <c r="R18" s="69" t="str">
        <f>VLOOKUP(B18,Valores!$A$2:$O$300,15,FALSE)</f>
        <v>COM</v>
      </c>
      <c r="S18" s="322">
        <f t="shared" si="20"/>
        <v>0</v>
      </c>
      <c r="T18" s="322">
        <f t="shared" si="0"/>
        <v>0</v>
      </c>
      <c r="U18" s="322">
        <f t="shared" si="1"/>
        <v>0</v>
      </c>
      <c r="V18" s="322">
        <f t="shared" si="2"/>
        <v>0</v>
      </c>
      <c r="W18" s="322">
        <f t="shared" si="3"/>
        <v>0</v>
      </c>
      <c r="Y18" s="3">
        <f t="shared" si="4"/>
        <v>7522.0726663074456</v>
      </c>
      <c r="Z18" s="323">
        <f t="shared" si="5"/>
        <v>0</v>
      </c>
      <c r="AB18" s="3">
        <f t="shared" si="6"/>
        <v>7229.361887983976</v>
      </c>
      <c r="AC18" s="323">
        <f t="shared" si="7"/>
        <v>0</v>
      </c>
      <c r="AE18" s="3">
        <f t="shared" si="8"/>
        <v>7629.79617609654</v>
      </c>
      <c r="AF18" s="323">
        <f t="shared" si="9"/>
        <v>0</v>
      </c>
      <c r="AH18" s="3">
        <f t="shared" si="10"/>
        <v>7472.2969755773129</v>
      </c>
      <c r="AI18" s="323">
        <f t="shared" si="11"/>
        <v>0</v>
      </c>
      <c r="AK18" s="3">
        <f t="shared" si="12"/>
        <v>7537.6740022079357</v>
      </c>
      <c r="AL18" s="323">
        <f t="shared" si="13"/>
        <v>0</v>
      </c>
    </row>
    <row r="19" spans="1:38" x14ac:dyDescent="0.2">
      <c r="A19" s="61">
        <v>11</v>
      </c>
      <c r="B19" s="28" t="s">
        <v>452</v>
      </c>
      <c r="C19" s="28" t="str">
        <f>VLOOKUP(B19,Valores!$A$2:$F$223,5,FALSE)</f>
        <v>unid.</v>
      </c>
      <c r="D19" s="405">
        <v>0</v>
      </c>
      <c r="E19" s="209">
        <f>VLOOKUP($B19,Valores!$A$2:$G$300,6,FALSE)*VLOOKUP(VLOOKUP($B19,Indices_Poder!$B$5:$E$250,3,FALSE),Indices_Poder!$G$6:$N$28,4,FALSE)</f>
        <v>151.61455081445314</v>
      </c>
      <c r="F19" s="60">
        <f>$E19*VLOOKUP(F$9,Regional!$A$2:$B$7,2,FALSE)</f>
        <v>153.50973269963379</v>
      </c>
      <c r="G19" s="60">
        <f>$E19*VLOOKUP(G$9,Regional!$A$2:$B$7,2,FALSE)</f>
        <v>147.53611939754435</v>
      </c>
      <c r="H19" s="60">
        <f>$E19*VLOOKUP(H$9,Regional!$A$2:$B$7,2,FALSE)</f>
        <v>155.70814368644335</v>
      </c>
      <c r="I19" s="60">
        <f>$E19*VLOOKUP(I$9,Regional!$A$2:$B$7,2,FALSE)</f>
        <v>152.49391520917698</v>
      </c>
      <c r="J19" s="60">
        <f>$E19*VLOOKUP(J$9,Regional!$A$2:$B$7,2,FALSE)</f>
        <v>153.82812325634416</v>
      </c>
      <c r="K19" s="97">
        <f t="shared" si="14"/>
        <v>0</v>
      </c>
      <c r="L19" s="63">
        <f t="shared" si="15"/>
        <v>0</v>
      </c>
      <c r="M19" s="63">
        <f t="shared" si="16"/>
        <v>0</v>
      </c>
      <c r="N19" s="63">
        <f t="shared" si="17"/>
        <v>0</v>
      </c>
      <c r="O19" s="63">
        <f t="shared" si="18"/>
        <v>0</v>
      </c>
      <c r="P19" s="64">
        <f t="shared" si="19"/>
        <v>0</v>
      </c>
      <c r="Q19" s="69">
        <f>VLOOKUP(B19,Valores!$A$2:$O$300,14,FALSE)</f>
        <v>2.5000000000000001E-2</v>
      </c>
      <c r="R19" s="69" t="str">
        <f>VLOOKUP(B19,Valores!$A$2:$O$300,15,FALSE)</f>
        <v>COM</v>
      </c>
      <c r="S19" s="322">
        <f t="shared" si="20"/>
        <v>0</v>
      </c>
      <c r="T19" s="322">
        <f t="shared" si="0"/>
        <v>0</v>
      </c>
      <c r="U19" s="322">
        <f t="shared" si="1"/>
        <v>0</v>
      </c>
      <c r="V19" s="322">
        <f t="shared" si="2"/>
        <v>0</v>
      </c>
      <c r="W19" s="322">
        <f t="shared" si="3"/>
        <v>0</v>
      </c>
      <c r="Y19" s="3">
        <f t="shared" si="4"/>
        <v>0</v>
      </c>
      <c r="Z19" s="323">
        <f t="shared" si="5"/>
        <v>0</v>
      </c>
      <c r="AB19" s="3">
        <f t="shared" si="6"/>
        <v>0</v>
      </c>
      <c r="AC19" s="323">
        <f t="shared" si="7"/>
        <v>0</v>
      </c>
      <c r="AE19" s="3">
        <f t="shared" si="8"/>
        <v>0</v>
      </c>
      <c r="AF19" s="323">
        <f t="shared" si="9"/>
        <v>0</v>
      </c>
      <c r="AH19" s="3">
        <f t="shared" si="10"/>
        <v>0</v>
      </c>
      <c r="AI19" s="323">
        <f t="shared" si="11"/>
        <v>0</v>
      </c>
      <c r="AK19" s="3">
        <f t="shared" si="12"/>
        <v>0</v>
      </c>
      <c r="AL19" s="323">
        <f t="shared" si="13"/>
        <v>0</v>
      </c>
    </row>
    <row r="20" spans="1:38" x14ac:dyDescent="0.2">
      <c r="A20" s="61">
        <v>15</v>
      </c>
      <c r="B20" s="28" t="s">
        <v>394</v>
      </c>
      <c r="C20" s="28" t="str">
        <f>VLOOKUP(B20,Valores!$A$2:$F$223,5,FALSE)</f>
        <v>kg</v>
      </c>
      <c r="D20" s="405">
        <v>500</v>
      </c>
      <c r="E20" s="209">
        <f>VLOOKUP($B20,Valores!$A$2:$G$300,6,FALSE)*VLOOKUP(VLOOKUP($B20,Indices_Poder!$B$5:$E$250,3,FALSE),Indices_Poder!$G$6:$N$28,4,FALSE)</f>
        <v>46.114880431832724</v>
      </c>
      <c r="F20" s="60">
        <f>$E20*VLOOKUP(F$9,Regional!$A$2:$B$7,2,FALSE)</f>
        <v>46.691316437230633</v>
      </c>
      <c r="G20" s="60">
        <f>$E20*VLOOKUP(G$9,Regional!$A$2:$B$7,2,FALSE)</f>
        <v>44.87439014821642</v>
      </c>
      <c r="H20" s="60">
        <f>$E20*VLOOKUP(H$9,Regional!$A$2:$B$7,2,FALSE)</f>
        <v>47.359982203492201</v>
      </c>
      <c r="I20" s="60">
        <f>$E20*VLOOKUP(I$9,Regional!$A$2:$B$7,2,FALSE)</f>
        <v>46.382346738337354</v>
      </c>
      <c r="J20" s="60">
        <f>$E20*VLOOKUP(J$9,Regional!$A$2:$B$7,2,FALSE)</f>
        <v>46.788157686137481</v>
      </c>
      <c r="K20" s="97">
        <f t="shared" si="14"/>
        <v>23057.440215916362</v>
      </c>
      <c r="L20" s="63">
        <f t="shared" si="15"/>
        <v>23345.658218615317</v>
      </c>
      <c r="M20" s="63">
        <f t="shared" si="16"/>
        <v>22437.195074108211</v>
      </c>
      <c r="N20" s="63">
        <f t="shared" si="17"/>
        <v>23679.991101746102</v>
      </c>
      <c r="O20" s="63">
        <f t="shared" si="18"/>
        <v>23191.173369168679</v>
      </c>
      <c r="P20" s="64">
        <f t="shared" si="19"/>
        <v>23394.078843068739</v>
      </c>
      <c r="Q20" s="69">
        <f>VLOOKUP(B20,Valores!$A$2:$O$300,14,FALSE)</f>
        <v>3.1300000000000001E-2</v>
      </c>
      <c r="R20" s="69" t="str">
        <f>VLOOKUP(B20,Valores!$A$2:$O$300,15,FALSE)</f>
        <v>UAR</v>
      </c>
      <c r="S20" s="322">
        <f t="shared" si="20"/>
        <v>15698.119470281712</v>
      </c>
      <c r="T20" s="322">
        <f t="shared" si="0"/>
        <v>15087.249438549259</v>
      </c>
      <c r="U20" s="322">
        <f t="shared" si="1"/>
        <v>15922.932045411662</v>
      </c>
      <c r="V20" s="322">
        <f t="shared" si="2"/>
        <v>15594.240556256142</v>
      </c>
      <c r="W20" s="322">
        <f t="shared" si="3"/>
        <v>15730.678532886734</v>
      </c>
      <c r="Y20" s="3">
        <f t="shared" si="4"/>
        <v>39043.777688897026</v>
      </c>
      <c r="Z20" s="323">
        <f t="shared" si="5"/>
        <v>1222.070241662477</v>
      </c>
      <c r="AB20" s="3">
        <f t="shared" si="6"/>
        <v>37524.444512657472</v>
      </c>
      <c r="AC20" s="323">
        <f t="shared" si="7"/>
        <v>1174.515113246179</v>
      </c>
      <c r="AE20" s="3">
        <f t="shared" si="8"/>
        <v>39602.923147157766</v>
      </c>
      <c r="AF20" s="323">
        <f t="shared" si="9"/>
        <v>1239.5714945060381</v>
      </c>
      <c r="AH20" s="3">
        <f t="shared" si="10"/>
        <v>38785.413925424822</v>
      </c>
      <c r="AI20" s="323">
        <f t="shared" si="11"/>
        <v>1213.9834558657969</v>
      </c>
      <c r="AK20" s="3">
        <f t="shared" si="12"/>
        <v>39124.757375955473</v>
      </c>
      <c r="AL20" s="323">
        <f t="shared" si="13"/>
        <v>1224.6049058674064</v>
      </c>
    </row>
    <row r="21" spans="1:38" x14ac:dyDescent="0.2">
      <c r="A21" s="61">
        <v>16</v>
      </c>
      <c r="B21" s="28" t="s">
        <v>395</v>
      </c>
      <c r="C21" s="28" t="str">
        <f>VLOOKUP(B21,Valores!$A$2:$F$223,5,FALSE)</f>
        <v>kg</v>
      </c>
      <c r="D21" s="405">
        <v>0</v>
      </c>
      <c r="E21" s="209">
        <f>VLOOKUP($B21,Valores!$A$2:$G$300,6,FALSE)*VLOOKUP(VLOOKUP($B21,Indices_Poder!$B$5:$E$250,3,FALSE),Indices_Poder!$G$6:$N$28,4,FALSE)</f>
        <v>46.114880431832724</v>
      </c>
      <c r="F21" s="60">
        <f>$E21*VLOOKUP(F$9,Regional!$A$2:$B$7,2,FALSE)</f>
        <v>46.691316437230633</v>
      </c>
      <c r="G21" s="60">
        <f>$E21*VLOOKUP(G$9,Regional!$A$2:$B$7,2,FALSE)</f>
        <v>44.87439014821642</v>
      </c>
      <c r="H21" s="60">
        <f>$E21*VLOOKUP(H$9,Regional!$A$2:$B$7,2,FALSE)</f>
        <v>47.359982203492201</v>
      </c>
      <c r="I21" s="60">
        <f>$E21*VLOOKUP(I$9,Regional!$A$2:$B$7,2,FALSE)</f>
        <v>46.382346738337354</v>
      </c>
      <c r="J21" s="60">
        <f>$E21*VLOOKUP(J$9,Regional!$A$2:$B$7,2,FALSE)</f>
        <v>46.788157686137481</v>
      </c>
      <c r="K21" s="97">
        <f t="shared" si="14"/>
        <v>0</v>
      </c>
      <c r="L21" s="63">
        <f t="shared" si="15"/>
        <v>0</v>
      </c>
      <c r="M21" s="63">
        <f t="shared" si="16"/>
        <v>0</v>
      </c>
      <c r="N21" s="63">
        <f t="shared" si="17"/>
        <v>0</v>
      </c>
      <c r="O21" s="63">
        <f t="shared" si="18"/>
        <v>0</v>
      </c>
      <c r="P21" s="64">
        <f t="shared" si="19"/>
        <v>0</v>
      </c>
      <c r="Q21" s="69">
        <f>VLOOKUP(B21,Valores!$A$2:$O$300,14,FALSE)</f>
        <v>3.1300000000000001E-2</v>
      </c>
      <c r="R21" s="69" t="str">
        <f>VLOOKUP(B21,Valores!$A$2:$O$300,15,FALSE)</f>
        <v>UAR</v>
      </c>
      <c r="S21" s="322">
        <f t="shared" si="20"/>
        <v>0</v>
      </c>
      <c r="T21" s="322">
        <f t="shared" si="0"/>
        <v>0</v>
      </c>
      <c r="U21" s="322">
        <f t="shared" si="1"/>
        <v>0</v>
      </c>
      <c r="V21" s="322">
        <f t="shared" si="2"/>
        <v>0</v>
      </c>
      <c r="W21" s="322">
        <f t="shared" si="3"/>
        <v>0</v>
      </c>
      <c r="Y21" s="3">
        <f t="shared" si="4"/>
        <v>0</v>
      </c>
      <c r="Z21" s="323">
        <f t="shared" si="5"/>
        <v>0</v>
      </c>
      <c r="AB21" s="3">
        <f t="shared" si="6"/>
        <v>0</v>
      </c>
      <c r="AC21" s="323">
        <f t="shared" si="7"/>
        <v>0</v>
      </c>
      <c r="AE21" s="3">
        <f t="shared" si="8"/>
        <v>0</v>
      </c>
      <c r="AF21" s="323">
        <f t="shared" si="9"/>
        <v>0</v>
      </c>
      <c r="AH21" s="3">
        <f t="shared" si="10"/>
        <v>0</v>
      </c>
      <c r="AI21" s="323">
        <f t="shared" si="11"/>
        <v>0</v>
      </c>
      <c r="AK21" s="3">
        <f t="shared" si="12"/>
        <v>0</v>
      </c>
      <c r="AL21" s="323">
        <f t="shared" si="13"/>
        <v>0</v>
      </c>
    </row>
    <row r="22" spans="1:38" x14ac:dyDescent="0.2">
      <c r="A22" s="61">
        <v>17</v>
      </c>
      <c r="B22" s="28" t="s">
        <v>396</v>
      </c>
      <c r="C22" s="28" t="str">
        <f>VLOOKUP(B22,Valores!$A$2:$F$223,5,FALSE)</f>
        <v>m³</v>
      </c>
      <c r="D22" s="406">
        <v>10.1</v>
      </c>
      <c r="E22" s="209">
        <f>VLOOKUP($B22,Valores!$A$2:$G$300,6,FALSE)*VLOOKUP(VLOOKUP($B22,Indices_Poder!$B$5:$E$250,3,FALSE),Indices_Poder!$G$6:$N$28,4,FALSE)</f>
        <v>3532.8480140991414</v>
      </c>
      <c r="F22" s="60">
        <f>$E22*VLOOKUP(F$9,Regional!$A$2:$B$7,2,FALSE)</f>
        <v>3577.0086142753808</v>
      </c>
      <c r="G22" s="60">
        <f>$E22*VLOOKUP(G$9,Regional!$A$2:$B$7,2,FALSE)</f>
        <v>3437.8144025198744</v>
      </c>
      <c r="H22" s="60">
        <f>$E22*VLOOKUP(H$9,Regional!$A$2:$B$7,2,FALSE)</f>
        <v>3628.2349104798182</v>
      </c>
      <c r="I22" s="60">
        <f>$E22*VLOOKUP(I$9,Regional!$A$2:$B$7,2,FALSE)</f>
        <v>3553.3385325809168</v>
      </c>
      <c r="J22" s="60">
        <f>$E22*VLOOKUP(J$9,Regional!$A$2:$B$7,2,FALSE)</f>
        <v>3584.4275951049885</v>
      </c>
      <c r="K22" s="97">
        <f t="shared" si="14"/>
        <v>35681.764942401329</v>
      </c>
      <c r="L22" s="63">
        <f t="shared" si="15"/>
        <v>36127.787004181344</v>
      </c>
      <c r="M22" s="63">
        <f t="shared" si="16"/>
        <v>34721.925465450731</v>
      </c>
      <c r="N22" s="63">
        <f t="shared" si="17"/>
        <v>36645.172595846161</v>
      </c>
      <c r="O22" s="63">
        <f t="shared" si="18"/>
        <v>35888.719179067259</v>
      </c>
      <c r="P22" s="64">
        <f t="shared" si="19"/>
        <v>36202.718710560381</v>
      </c>
      <c r="Q22" s="69">
        <f>VLOOKUP(B22,Valores!$A$2:$O$300,14,FALSE)</f>
        <v>3.1300000000000001E-2</v>
      </c>
      <c r="R22" s="69" t="str">
        <f>VLOOKUP(B22,Valores!$A$2:$O$300,15,FALSE)</f>
        <v>COM</v>
      </c>
      <c r="S22" s="322">
        <f t="shared" si="20"/>
        <v>0</v>
      </c>
      <c r="T22" s="322">
        <f t="shared" si="0"/>
        <v>0</v>
      </c>
      <c r="U22" s="322">
        <f t="shared" si="1"/>
        <v>0</v>
      </c>
      <c r="V22" s="322">
        <f t="shared" si="2"/>
        <v>0</v>
      </c>
      <c r="W22" s="322">
        <f t="shared" si="3"/>
        <v>0</v>
      </c>
      <c r="Y22" s="3">
        <f t="shared" si="4"/>
        <v>36127.787004181344</v>
      </c>
      <c r="Z22" s="323">
        <f t="shared" si="5"/>
        <v>1130.7997332308762</v>
      </c>
      <c r="AB22" s="3">
        <f t="shared" si="6"/>
        <v>34721.925465450731</v>
      </c>
      <c r="AC22" s="323">
        <f t="shared" si="7"/>
        <v>1086.7962670686079</v>
      </c>
      <c r="AE22" s="3">
        <f t="shared" si="8"/>
        <v>36645.172595846161</v>
      </c>
      <c r="AF22" s="323">
        <f t="shared" si="9"/>
        <v>1146.9939022499848</v>
      </c>
      <c r="AH22" s="3">
        <f t="shared" si="10"/>
        <v>35888.719179067259</v>
      </c>
      <c r="AI22" s="323">
        <f t="shared" si="11"/>
        <v>1123.3169103048053</v>
      </c>
      <c r="AK22" s="3">
        <f t="shared" si="12"/>
        <v>36202.718710560381</v>
      </c>
      <c r="AL22" s="323">
        <f t="shared" si="13"/>
        <v>1133.1450956405399</v>
      </c>
    </row>
    <row r="23" spans="1:38" x14ac:dyDescent="0.2">
      <c r="A23" s="61">
        <v>18</v>
      </c>
      <c r="B23" s="28" t="s">
        <v>387</v>
      </c>
      <c r="C23" s="28" t="str">
        <f>VLOOKUP(B23,Valores!$A$2:$F$223,5,FALSE)</f>
        <v>m³</v>
      </c>
      <c r="D23" s="405">
        <v>48</v>
      </c>
      <c r="E23" s="209">
        <f>VLOOKUP($B23,Valores!$A$2:$G$300,6,FALSE)*VLOOKUP(VLOOKUP($B23,Indices_Poder!$B$5:$E$250,3,FALSE),Indices_Poder!$G$6:$N$28,4,FALSE)</f>
        <v>3532.8480140991414</v>
      </c>
      <c r="F23" s="60">
        <f>$E23*VLOOKUP(F$9,Regional!$A$2:$B$7,2,FALSE)</f>
        <v>3577.0086142753808</v>
      </c>
      <c r="G23" s="60">
        <f>$E23*VLOOKUP(G$9,Regional!$A$2:$B$7,2,FALSE)</f>
        <v>3437.8144025198744</v>
      </c>
      <c r="H23" s="60">
        <f>$E23*VLOOKUP(H$9,Regional!$A$2:$B$7,2,FALSE)</f>
        <v>3628.2349104798182</v>
      </c>
      <c r="I23" s="60">
        <f>$E23*VLOOKUP(I$9,Regional!$A$2:$B$7,2,FALSE)</f>
        <v>3553.3385325809168</v>
      </c>
      <c r="J23" s="60">
        <f>$E23*VLOOKUP(J$9,Regional!$A$2:$B$7,2,FALSE)</f>
        <v>3584.4275951049885</v>
      </c>
      <c r="K23" s="97">
        <f t="shared" si="14"/>
        <v>169576.70467675879</v>
      </c>
      <c r="L23" s="63">
        <f t="shared" si="15"/>
        <v>171696.41348521828</v>
      </c>
      <c r="M23" s="63">
        <f t="shared" si="16"/>
        <v>165015.09132095397</v>
      </c>
      <c r="N23" s="63">
        <f t="shared" si="17"/>
        <v>174155.27570303128</v>
      </c>
      <c r="O23" s="63">
        <f t="shared" si="18"/>
        <v>170560.24956388399</v>
      </c>
      <c r="P23" s="64">
        <f t="shared" si="19"/>
        <v>172052.52456503944</v>
      </c>
      <c r="Q23" s="69">
        <f>VLOOKUP(B23,Valores!$A$2:$O$300,14,FALSE)</f>
        <v>3.1300000000000001E-2</v>
      </c>
      <c r="R23" s="69" t="str">
        <f>VLOOKUP(B23,Valores!$A$2:$O$300,15,FALSE)</f>
        <v>COM</v>
      </c>
      <c r="S23" s="322">
        <f t="shared" si="20"/>
        <v>0</v>
      </c>
      <c r="T23" s="322">
        <f t="shared" si="0"/>
        <v>0</v>
      </c>
      <c r="U23" s="322">
        <f t="shared" si="1"/>
        <v>0</v>
      </c>
      <c r="V23" s="322">
        <f t="shared" si="2"/>
        <v>0</v>
      </c>
      <c r="W23" s="322">
        <f t="shared" si="3"/>
        <v>0</v>
      </c>
      <c r="Y23" s="3">
        <f t="shared" si="4"/>
        <v>171696.41348521828</v>
      </c>
      <c r="Z23" s="323">
        <f t="shared" si="5"/>
        <v>5374.0977420873323</v>
      </c>
      <c r="AB23" s="3">
        <f t="shared" si="6"/>
        <v>165015.09132095397</v>
      </c>
      <c r="AC23" s="323">
        <f t="shared" si="7"/>
        <v>5164.9723583458599</v>
      </c>
      <c r="AE23" s="3">
        <f t="shared" si="8"/>
        <v>174155.27570303128</v>
      </c>
      <c r="AF23" s="323">
        <f t="shared" si="9"/>
        <v>5451.0601295048791</v>
      </c>
      <c r="AH23" s="3">
        <f t="shared" si="10"/>
        <v>170560.24956388399</v>
      </c>
      <c r="AI23" s="323">
        <f t="shared" si="11"/>
        <v>5338.5358113495695</v>
      </c>
      <c r="AK23" s="3">
        <f t="shared" si="12"/>
        <v>172052.52456503944</v>
      </c>
      <c r="AL23" s="323">
        <f t="shared" si="13"/>
        <v>5385.2440188857345</v>
      </c>
    </row>
    <row r="24" spans="1:38" x14ac:dyDescent="0.2">
      <c r="A24" s="61">
        <v>19</v>
      </c>
      <c r="B24" s="28" t="s">
        <v>397</v>
      </c>
      <c r="C24" s="28" t="str">
        <f>VLOOKUP(B24,Valores!$A$2:$F$223,5,FALSE)</f>
        <v>m³</v>
      </c>
      <c r="D24" s="405">
        <v>0.2</v>
      </c>
      <c r="E24" s="209">
        <f>VLOOKUP($B24,Valores!$A$2:$G$300,6,FALSE)*VLOOKUP(VLOOKUP($B24,Indices_Poder!$B$5:$E$250,3,FALSE),Indices_Poder!$G$6:$N$28,4,FALSE)</f>
        <v>3532.8480140991414</v>
      </c>
      <c r="F24" s="60">
        <f>$E24*VLOOKUP(F$9,Regional!$A$2:$B$7,2,FALSE)</f>
        <v>3577.0086142753808</v>
      </c>
      <c r="G24" s="60">
        <f>$E24*VLOOKUP(G$9,Regional!$A$2:$B$7,2,FALSE)</f>
        <v>3437.8144025198744</v>
      </c>
      <c r="H24" s="60">
        <f>$E24*VLOOKUP(H$9,Regional!$A$2:$B$7,2,FALSE)</f>
        <v>3628.2349104798182</v>
      </c>
      <c r="I24" s="60">
        <f>$E24*VLOOKUP(I$9,Regional!$A$2:$B$7,2,FALSE)</f>
        <v>3553.3385325809168</v>
      </c>
      <c r="J24" s="60">
        <f>$E24*VLOOKUP(J$9,Regional!$A$2:$B$7,2,FALSE)</f>
        <v>3584.4275951049885</v>
      </c>
      <c r="K24" s="97">
        <f t="shared" si="14"/>
        <v>706.56960281982833</v>
      </c>
      <c r="L24" s="63">
        <f t="shared" si="15"/>
        <v>715.40172285507617</v>
      </c>
      <c r="M24" s="63">
        <f t="shared" si="16"/>
        <v>687.56288050397495</v>
      </c>
      <c r="N24" s="63">
        <f t="shared" si="17"/>
        <v>725.64698209596372</v>
      </c>
      <c r="O24" s="63">
        <f t="shared" si="18"/>
        <v>710.66770651618344</v>
      </c>
      <c r="P24" s="64">
        <f t="shared" si="19"/>
        <v>716.88551902099778</v>
      </c>
      <c r="Q24" s="69">
        <f>VLOOKUP(B24,Valores!$A$2:$O$300,14,FALSE)</f>
        <v>3.1300000000000001E-2</v>
      </c>
      <c r="R24" s="69" t="str">
        <f>VLOOKUP(B24,Valores!$A$2:$O$300,15,FALSE)</f>
        <v>COM</v>
      </c>
      <c r="S24" s="322">
        <f t="shared" si="20"/>
        <v>0</v>
      </c>
      <c r="T24" s="322">
        <f t="shared" si="0"/>
        <v>0</v>
      </c>
      <c r="U24" s="322">
        <f t="shared" si="1"/>
        <v>0</v>
      </c>
      <c r="V24" s="322">
        <f t="shared" si="2"/>
        <v>0</v>
      </c>
      <c r="W24" s="322">
        <f t="shared" si="3"/>
        <v>0</v>
      </c>
      <c r="Y24" s="3">
        <f t="shared" si="4"/>
        <v>715.40172285507617</v>
      </c>
      <c r="Z24" s="323">
        <f t="shared" si="5"/>
        <v>22.392073925363885</v>
      </c>
      <c r="AB24" s="3">
        <f t="shared" si="6"/>
        <v>687.56288050397495</v>
      </c>
      <c r="AC24" s="323">
        <f t="shared" si="7"/>
        <v>21.520718159774418</v>
      </c>
      <c r="AE24" s="3">
        <f t="shared" si="8"/>
        <v>725.64698209596372</v>
      </c>
      <c r="AF24" s="323">
        <f t="shared" si="9"/>
        <v>22.712750539603665</v>
      </c>
      <c r="AH24" s="3">
        <f t="shared" si="10"/>
        <v>710.66770651618344</v>
      </c>
      <c r="AI24" s="323">
        <f t="shared" si="11"/>
        <v>22.243899213956542</v>
      </c>
      <c r="AK24" s="3">
        <f t="shared" si="12"/>
        <v>716.88551902099778</v>
      </c>
      <c r="AL24" s="323">
        <f t="shared" si="13"/>
        <v>22.43851674535723</v>
      </c>
    </row>
    <row r="25" spans="1:38" x14ac:dyDescent="0.2">
      <c r="A25" s="61">
        <v>20</v>
      </c>
      <c r="B25" s="28" t="s">
        <v>542</v>
      </c>
      <c r="C25" s="28" t="str">
        <f>VLOOKUP(B25,Valores!$A$2:$F$223,5,FALSE)</f>
        <v>m³</v>
      </c>
      <c r="D25" s="405">
        <v>0</v>
      </c>
      <c r="E25" s="209">
        <f>VLOOKUP($B25,Valores!$A$2:$G$300,6,FALSE)*VLOOKUP(VLOOKUP($B25,Indices_Poder!$B$5:$E$250,3,FALSE),Indices_Poder!$G$6:$N$28,4,FALSE)</f>
        <v>3532.8480140991414</v>
      </c>
      <c r="F25" s="60">
        <f>$E25*VLOOKUP(F$9,Regional!$A$2:$B$7,2,FALSE)</f>
        <v>3577.0086142753808</v>
      </c>
      <c r="G25" s="60">
        <f>$E25*VLOOKUP(G$9,Regional!$A$2:$B$7,2,FALSE)</f>
        <v>3437.8144025198744</v>
      </c>
      <c r="H25" s="60">
        <f>$E25*VLOOKUP(H$9,Regional!$A$2:$B$7,2,FALSE)</f>
        <v>3628.2349104798182</v>
      </c>
      <c r="I25" s="60">
        <f>$E25*VLOOKUP(I$9,Regional!$A$2:$B$7,2,FALSE)</f>
        <v>3553.3385325809168</v>
      </c>
      <c r="J25" s="60">
        <f>$E25*VLOOKUP(J$9,Regional!$A$2:$B$7,2,FALSE)</f>
        <v>3584.4275951049885</v>
      </c>
      <c r="K25" s="97">
        <f t="shared" si="14"/>
        <v>0</v>
      </c>
      <c r="L25" s="63">
        <f t="shared" si="15"/>
        <v>0</v>
      </c>
      <c r="M25" s="63">
        <f t="shared" si="16"/>
        <v>0</v>
      </c>
      <c r="N25" s="63">
        <f t="shared" si="17"/>
        <v>0</v>
      </c>
      <c r="O25" s="63">
        <f t="shared" si="18"/>
        <v>0</v>
      </c>
      <c r="P25" s="64">
        <f t="shared" si="19"/>
        <v>0</v>
      </c>
      <c r="Q25" s="69">
        <f>VLOOKUP(B25,Valores!$A$2:$O$300,14,FALSE)</f>
        <v>3.1300000000000001E-2</v>
      </c>
      <c r="R25" s="69" t="str">
        <f>VLOOKUP(B25,Valores!$A$2:$O$300,15,FALSE)</f>
        <v>COM</v>
      </c>
      <c r="S25" s="322">
        <f t="shared" si="20"/>
        <v>0</v>
      </c>
      <c r="T25" s="322">
        <f t="shared" si="0"/>
        <v>0</v>
      </c>
      <c r="U25" s="322">
        <f t="shared" si="1"/>
        <v>0</v>
      </c>
      <c r="V25" s="322">
        <f t="shared" si="2"/>
        <v>0</v>
      </c>
      <c r="W25" s="322">
        <f t="shared" si="3"/>
        <v>0</v>
      </c>
      <c r="Y25" s="3">
        <f t="shared" si="4"/>
        <v>0</v>
      </c>
      <c r="Z25" s="323">
        <f t="shared" si="5"/>
        <v>0</v>
      </c>
      <c r="AB25" s="3">
        <f t="shared" si="6"/>
        <v>0</v>
      </c>
      <c r="AC25" s="323">
        <f t="shared" si="7"/>
        <v>0</v>
      </c>
      <c r="AE25" s="3">
        <f t="shared" si="8"/>
        <v>0</v>
      </c>
      <c r="AF25" s="323">
        <f t="shared" si="9"/>
        <v>0</v>
      </c>
      <c r="AH25" s="3">
        <f t="shared" si="10"/>
        <v>0</v>
      </c>
      <c r="AI25" s="323">
        <f t="shared" si="11"/>
        <v>0</v>
      </c>
      <c r="AK25" s="3">
        <f t="shared" si="12"/>
        <v>0</v>
      </c>
      <c r="AL25" s="323">
        <f t="shared" si="13"/>
        <v>0</v>
      </c>
    </row>
    <row r="26" spans="1:38" x14ac:dyDescent="0.2">
      <c r="A26" s="61">
        <v>21</v>
      </c>
      <c r="B26" s="28" t="s">
        <v>409</v>
      </c>
      <c r="C26" s="28" t="str">
        <f>VLOOKUP(B26,Valores!$A$2:$F$223,5,FALSE)</f>
        <v>m³</v>
      </c>
      <c r="D26" s="405">
        <v>1.75</v>
      </c>
      <c r="E26" s="209">
        <f>VLOOKUP($B26,Valores!$A$2:$G$300,6,FALSE)*VLOOKUP(VLOOKUP($B26,Indices_Poder!$B$5:$E$250,3,FALSE),Indices_Poder!$G$6:$N$28,4,FALSE)</f>
        <v>3532.8480140991414</v>
      </c>
      <c r="F26" s="60">
        <f>$E26*VLOOKUP(F$9,Regional!$A$2:$B$7,2,FALSE)</f>
        <v>3577.0086142753808</v>
      </c>
      <c r="G26" s="60">
        <f>$E26*VLOOKUP(G$9,Regional!$A$2:$B$7,2,FALSE)</f>
        <v>3437.8144025198744</v>
      </c>
      <c r="H26" s="60">
        <f>$E26*VLOOKUP(H$9,Regional!$A$2:$B$7,2,FALSE)</f>
        <v>3628.2349104798182</v>
      </c>
      <c r="I26" s="60">
        <f>$E26*VLOOKUP(I$9,Regional!$A$2:$B$7,2,FALSE)</f>
        <v>3553.3385325809168</v>
      </c>
      <c r="J26" s="60">
        <f>$E26*VLOOKUP(J$9,Regional!$A$2:$B$7,2,FALSE)</f>
        <v>3584.4275951049885</v>
      </c>
      <c r="K26" s="97">
        <f t="shared" si="14"/>
        <v>6182.4840246734975</v>
      </c>
      <c r="L26" s="63">
        <f t="shared" si="15"/>
        <v>6259.7650749819168</v>
      </c>
      <c r="M26" s="63">
        <f t="shared" si="16"/>
        <v>6016.1752044097802</v>
      </c>
      <c r="N26" s="63">
        <f t="shared" si="17"/>
        <v>6349.4110933396814</v>
      </c>
      <c r="O26" s="63">
        <f t="shared" si="18"/>
        <v>6218.3424320166041</v>
      </c>
      <c r="P26" s="64">
        <f t="shared" si="19"/>
        <v>6272.7482914337297</v>
      </c>
      <c r="Q26" s="69">
        <f>VLOOKUP(B26,Valores!$A$2:$O$300,14,FALSE)</f>
        <v>3.1300000000000001E-2</v>
      </c>
      <c r="R26" s="69" t="str">
        <f>VLOOKUP(B26,Valores!$A$2:$O$300,15,FALSE)</f>
        <v>COM</v>
      </c>
      <c r="S26" s="322">
        <f t="shared" si="20"/>
        <v>0</v>
      </c>
      <c r="T26" s="322">
        <f t="shared" si="0"/>
        <v>0</v>
      </c>
      <c r="U26" s="322">
        <f t="shared" si="1"/>
        <v>0</v>
      </c>
      <c r="V26" s="322">
        <f t="shared" si="2"/>
        <v>0</v>
      </c>
      <c r="W26" s="322">
        <f t="shared" si="3"/>
        <v>0</v>
      </c>
      <c r="Y26" s="3">
        <f t="shared" si="4"/>
        <v>6259.7650749819168</v>
      </c>
      <c r="Z26" s="323">
        <f t="shared" si="5"/>
        <v>195.930646846934</v>
      </c>
      <c r="AB26" s="3">
        <f t="shared" si="6"/>
        <v>6016.1752044097802</v>
      </c>
      <c r="AC26" s="323">
        <f t="shared" si="7"/>
        <v>188.30628389802612</v>
      </c>
      <c r="AE26" s="3">
        <f t="shared" si="8"/>
        <v>6349.4110933396814</v>
      </c>
      <c r="AF26" s="323">
        <f t="shared" si="9"/>
        <v>198.73656722153203</v>
      </c>
      <c r="AH26" s="3">
        <f t="shared" si="10"/>
        <v>6218.3424320166041</v>
      </c>
      <c r="AI26" s="323">
        <f t="shared" si="11"/>
        <v>194.63411812211973</v>
      </c>
      <c r="AK26" s="3">
        <f t="shared" si="12"/>
        <v>6272.7482914337297</v>
      </c>
      <c r="AL26" s="323">
        <f t="shared" si="13"/>
        <v>196.33702152187576</v>
      </c>
    </row>
    <row r="27" spans="1:38" x14ac:dyDescent="0.2">
      <c r="A27" s="61">
        <v>22</v>
      </c>
      <c r="B27" s="28" t="s">
        <v>411</v>
      </c>
      <c r="C27" s="28" t="str">
        <f>VLOOKUP(B27,Valores!$A$2:$F$223,5,FALSE)</f>
        <v>m³</v>
      </c>
      <c r="D27" s="405">
        <v>0</v>
      </c>
      <c r="E27" s="209">
        <f>VLOOKUP($B27,Valores!$A$2:$G$300,6,FALSE)*VLOOKUP(VLOOKUP($B27,Indices_Poder!$B$5:$E$250,3,FALSE),Indices_Poder!$G$6:$N$28,4,FALSE)</f>
        <v>3532.8480140991414</v>
      </c>
      <c r="F27" s="60">
        <f>$E27*VLOOKUP(F$9,Regional!$A$2:$B$7,2,FALSE)</f>
        <v>3577.0086142753808</v>
      </c>
      <c r="G27" s="60">
        <f>$E27*VLOOKUP(G$9,Regional!$A$2:$B$7,2,FALSE)</f>
        <v>3437.8144025198744</v>
      </c>
      <c r="H27" s="60">
        <f>$E27*VLOOKUP(H$9,Regional!$A$2:$B$7,2,FALSE)</f>
        <v>3628.2349104798182</v>
      </c>
      <c r="I27" s="60">
        <f>$E27*VLOOKUP(I$9,Regional!$A$2:$B$7,2,FALSE)</f>
        <v>3553.3385325809168</v>
      </c>
      <c r="J27" s="60">
        <f>$E27*VLOOKUP(J$9,Regional!$A$2:$B$7,2,FALSE)</f>
        <v>3584.4275951049885</v>
      </c>
      <c r="K27" s="97">
        <f t="shared" si="14"/>
        <v>0</v>
      </c>
      <c r="L27" s="63">
        <f t="shared" si="15"/>
        <v>0</v>
      </c>
      <c r="M27" s="63">
        <f t="shared" si="16"/>
        <v>0</v>
      </c>
      <c r="N27" s="63">
        <f t="shared" si="17"/>
        <v>0</v>
      </c>
      <c r="O27" s="63">
        <f t="shared" si="18"/>
        <v>0</v>
      </c>
      <c r="P27" s="64">
        <f t="shared" si="19"/>
        <v>0</v>
      </c>
      <c r="Q27" s="69">
        <f>VLOOKUP(B27,Valores!$A$2:$O$300,14,FALSE)</f>
        <v>3.1300000000000001E-2</v>
      </c>
      <c r="R27" s="69" t="str">
        <f>VLOOKUP(B27,Valores!$A$2:$O$300,15,FALSE)</f>
        <v>COM</v>
      </c>
      <c r="S27" s="322">
        <f t="shared" si="20"/>
        <v>0</v>
      </c>
      <c r="T27" s="322">
        <f t="shared" si="0"/>
        <v>0</v>
      </c>
      <c r="U27" s="322">
        <f t="shared" si="1"/>
        <v>0</v>
      </c>
      <c r="V27" s="322">
        <f t="shared" si="2"/>
        <v>0</v>
      </c>
      <c r="W27" s="322">
        <f t="shared" si="3"/>
        <v>0</v>
      </c>
      <c r="Y27" s="3">
        <f t="shared" si="4"/>
        <v>0</v>
      </c>
      <c r="Z27" s="323">
        <f t="shared" si="5"/>
        <v>0</v>
      </c>
      <c r="AB27" s="3">
        <f t="shared" si="6"/>
        <v>0</v>
      </c>
      <c r="AC27" s="323">
        <f t="shared" si="7"/>
        <v>0</v>
      </c>
      <c r="AE27" s="3">
        <f t="shared" si="8"/>
        <v>0</v>
      </c>
      <c r="AF27" s="323">
        <f t="shared" si="9"/>
        <v>0</v>
      </c>
      <c r="AH27" s="3">
        <f t="shared" si="10"/>
        <v>0</v>
      </c>
      <c r="AI27" s="323">
        <f t="shared" si="11"/>
        <v>0</v>
      </c>
      <c r="AK27" s="3">
        <f t="shared" si="12"/>
        <v>0</v>
      </c>
      <c r="AL27" s="323">
        <f t="shared" si="13"/>
        <v>0</v>
      </c>
    </row>
    <row r="28" spans="1:38" x14ac:dyDescent="0.2">
      <c r="A28" s="61">
        <v>23</v>
      </c>
      <c r="B28" s="28" t="s">
        <v>391</v>
      </c>
      <c r="C28" s="28" t="str">
        <f>VLOOKUP(B28,Valores!$A$2:$F$223,5,FALSE)</f>
        <v>m³</v>
      </c>
      <c r="D28" s="283">
        <v>20</v>
      </c>
      <c r="E28" s="311">
        <f>VLOOKUP($B28,Valores!$A$2:$G$300,6,FALSE)*VLOOKUP(VLOOKUP($B28,Indices_Poder!$B$5:$E$250,3,FALSE),Indices_Poder!$G$6:$N$28,4,FALSE)</f>
        <v>3532.8480140991414</v>
      </c>
      <c r="F28" s="286">
        <f>$E28*VLOOKUP(F$9,Regional!$A$2:$B$7,2,FALSE)</f>
        <v>3577.0086142753808</v>
      </c>
      <c r="G28" s="286">
        <f>$E28*VLOOKUP(G$9,Regional!$A$2:$B$7,2,FALSE)</f>
        <v>3437.8144025198744</v>
      </c>
      <c r="H28" s="286">
        <f>$E28*VLOOKUP(H$9,Regional!$A$2:$B$7,2,FALSE)</f>
        <v>3628.2349104798182</v>
      </c>
      <c r="I28" s="286">
        <f>$E28*VLOOKUP(I$9,Regional!$A$2:$B$7,2,FALSE)</f>
        <v>3553.3385325809168</v>
      </c>
      <c r="J28" s="286">
        <f>$E28*VLOOKUP(J$9,Regional!$A$2:$B$7,2,FALSE)</f>
        <v>3584.4275951049885</v>
      </c>
      <c r="K28" s="98">
        <f t="shared" si="14"/>
        <v>70656.960281982829</v>
      </c>
      <c r="L28" s="67">
        <f t="shared" si="15"/>
        <v>71540.172285507608</v>
      </c>
      <c r="M28" s="67">
        <f t="shared" si="16"/>
        <v>68756.288050397488</v>
      </c>
      <c r="N28" s="67">
        <f t="shared" si="17"/>
        <v>72564.698209596361</v>
      </c>
      <c r="O28" s="67">
        <f t="shared" si="18"/>
        <v>71066.770651618339</v>
      </c>
      <c r="P28" s="68">
        <f t="shared" si="19"/>
        <v>71688.551902099774</v>
      </c>
      <c r="Q28" s="69">
        <f>VLOOKUP(B28,Valores!$A$2:$O$300,14,FALSE)</f>
        <v>3.1300000000000001E-2</v>
      </c>
      <c r="R28" s="69" t="str">
        <f>VLOOKUP(B28,Valores!$A$2:$O$300,15,FALSE)</f>
        <v>COM</v>
      </c>
      <c r="S28" s="322">
        <f t="shared" si="20"/>
        <v>0</v>
      </c>
      <c r="T28" s="322">
        <f t="shared" si="0"/>
        <v>0</v>
      </c>
      <c r="U28" s="322">
        <f t="shared" si="1"/>
        <v>0</v>
      </c>
      <c r="V28" s="322">
        <f t="shared" si="2"/>
        <v>0</v>
      </c>
      <c r="W28" s="322">
        <f t="shared" si="3"/>
        <v>0</v>
      </c>
      <c r="Y28" s="3">
        <f t="shared" si="4"/>
        <v>71540.172285507608</v>
      </c>
      <c r="Z28" s="323">
        <f t="shared" si="5"/>
        <v>2239.2073925363884</v>
      </c>
      <c r="AB28" s="3">
        <f t="shared" si="6"/>
        <v>68756.288050397488</v>
      </c>
      <c r="AC28" s="323">
        <f t="shared" si="7"/>
        <v>2152.0718159774415</v>
      </c>
      <c r="AE28" s="3">
        <f t="shared" si="8"/>
        <v>72564.698209596361</v>
      </c>
      <c r="AF28" s="323">
        <f t="shared" si="9"/>
        <v>2271.2750539603662</v>
      </c>
      <c r="AH28" s="3">
        <f t="shared" si="10"/>
        <v>71066.770651618339</v>
      </c>
      <c r="AI28" s="323">
        <f t="shared" si="11"/>
        <v>2224.3899213956543</v>
      </c>
      <c r="AK28" s="3">
        <f t="shared" si="12"/>
        <v>71688.551902099774</v>
      </c>
      <c r="AL28" s="323">
        <f t="shared" si="13"/>
        <v>2243.8516745357229</v>
      </c>
    </row>
    <row r="29" spans="1:38" s="41" customFormat="1" x14ac:dyDescent="0.2">
      <c r="A29" s="36"/>
      <c r="B29" s="37" t="s">
        <v>20</v>
      </c>
      <c r="C29" s="37"/>
      <c r="D29" s="94"/>
      <c r="E29" s="95"/>
      <c r="F29" s="46"/>
      <c r="G29" s="46"/>
      <c r="H29" s="46"/>
      <c r="I29" s="46"/>
      <c r="J29" s="46"/>
      <c r="K29" s="95">
        <f t="shared" ref="K29:P29" si="21">SUM(K10:K28)</f>
        <v>4561536.6916299323</v>
      </c>
      <c r="L29" s="38">
        <f t="shared" si="21"/>
        <v>4618555.9002753058</v>
      </c>
      <c r="M29" s="38">
        <f t="shared" si="21"/>
        <v>4438831.3546250882</v>
      </c>
      <c r="N29" s="38">
        <f t="shared" si="21"/>
        <v>4684698.1823039418</v>
      </c>
      <c r="O29" s="38">
        <f t="shared" si="21"/>
        <v>4587993.6044413848</v>
      </c>
      <c r="P29" s="38">
        <f t="shared" si="21"/>
        <v>4628135.1273277281</v>
      </c>
      <c r="S29" s="313">
        <f>SUMIF($Q10:$Q28,"&lt;&gt;Rateio",Z10:Z28)</f>
        <v>217312.69511059744</v>
      </c>
      <c r="T29" s="313">
        <f>SUMIF($Q10:$Q28,"&lt;&gt;Rateio",AC10:AC28)</f>
        <v>208856.28011073815</v>
      </c>
      <c r="U29" s="313">
        <f>SUMIF($Q10:$Q28,"&lt;&gt;Rateio",AF10:AF28)</f>
        <v>220424.82753440342</v>
      </c>
      <c r="V29" s="313">
        <f>SUMIF($Q10:$Q28,"&lt;&gt;Rateio",AI10:AI28)</f>
        <v>215874.6753009767</v>
      </c>
      <c r="W29" s="313">
        <f>SUMIF($Q10:$Q28,"&lt;&gt;Rateio",AL10:AL28)</f>
        <v>217763.4177374935</v>
      </c>
      <c r="Z29" s="325"/>
      <c r="AC29" s="325"/>
      <c r="AF29" s="325"/>
      <c r="AI29" s="325"/>
      <c r="AL29" s="325"/>
    </row>
    <row r="30" spans="1:38" s="41" customFormat="1" ht="12.75" hidden="1" customHeight="1" x14ac:dyDescent="0.2">
      <c r="A30" s="36"/>
      <c r="B30" s="37"/>
      <c r="C30" s="37"/>
      <c r="D30" s="94"/>
      <c r="E30" s="93" t="s">
        <v>58</v>
      </c>
      <c r="F30" s="84" t="s">
        <v>11</v>
      </c>
      <c r="G30" s="84" t="s">
        <v>12</v>
      </c>
      <c r="H30" s="84" t="s">
        <v>13</v>
      </c>
      <c r="I30" s="84" t="s">
        <v>14</v>
      </c>
      <c r="J30" s="84" t="s">
        <v>15</v>
      </c>
      <c r="K30" s="121"/>
      <c r="L30" s="38"/>
      <c r="M30" s="38"/>
      <c r="N30" s="38"/>
      <c r="O30" s="38"/>
      <c r="P30" s="38"/>
      <c r="S30" s="326"/>
      <c r="T30" s="326"/>
      <c r="U30" s="326"/>
      <c r="V30" s="326"/>
      <c r="W30" s="326"/>
      <c r="Z30" s="325"/>
      <c r="AC30" s="325"/>
      <c r="AF30" s="325"/>
      <c r="AI30" s="325"/>
      <c r="AL30" s="325"/>
    </row>
    <row r="31" spans="1:38" s="2" customFormat="1" ht="12.75" hidden="1" customHeight="1" x14ac:dyDescent="0.2">
      <c r="A31" s="11"/>
      <c r="B31" s="12" t="s">
        <v>163</v>
      </c>
      <c r="C31" s="12"/>
      <c r="D31" s="99"/>
      <c r="E31" s="99" t="e">
        <f>(SUMIF(#REF!,"Obras civis",K10:K28)+#REF!)*3.98%</f>
        <v>#REF!</v>
      </c>
      <c r="F31" s="14" t="e">
        <f>(SUMIF(#REF!,"Obras civis",L10:L28)+#REF!)*3.98%</f>
        <v>#REF!</v>
      </c>
      <c r="G31" s="14" t="e">
        <f>(SUMIF(#REF!,"Obras civis",M10:M28)+#REF!)*3.98%</f>
        <v>#REF!</v>
      </c>
      <c r="H31" s="14" t="e">
        <f>(SUMIF(#REF!,"Obras civis",N10:N28)+#REF!)*3.98%</f>
        <v>#REF!</v>
      </c>
      <c r="I31" s="14" t="e">
        <f>(SUMIF(#REF!,"Obras civis",O10:O28)+#REF!)*3.98%</f>
        <v>#REF!</v>
      </c>
      <c r="J31" s="14" t="e">
        <f>(SUMIF(#REF!,"Obras civis",P10:P28)+#REF!)*3.98%</f>
        <v>#REF!</v>
      </c>
      <c r="K31" s="99"/>
      <c r="L31" s="14"/>
      <c r="M31" s="14"/>
      <c r="N31" s="14"/>
      <c r="O31" s="14"/>
      <c r="P31" s="14"/>
      <c r="Q31" s="41"/>
      <c r="R31" s="41"/>
      <c r="S31" s="322"/>
      <c r="T31" s="322"/>
      <c r="U31" s="322"/>
      <c r="V31" s="322"/>
      <c r="W31" s="322"/>
      <c r="Z31" s="323"/>
      <c r="AC31" s="323"/>
      <c r="AF31" s="323"/>
      <c r="AI31" s="323"/>
      <c r="AL31" s="323"/>
    </row>
    <row r="32" spans="1:38" s="2" customFormat="1" ht="12.75" hidden="1" customHeight="1" x14ac:dyDescent="0.2">
      <c r="A32" s="11"/>
      <c r="B32" s="12" t="s">
        <v>22</v>
      </c>
      <c r="C32" s="31"/>
      <c r="D32" s="100"/>
      <c r="E32" s="100" t="e">
        <f>K29+#REF!+E31</f>
        <v>#REF!</v>
      </c>
      <c r="F32" s="32" t="e">
        <f>L29+#REF!+F31</f>
        <v>#REF!</v>
      </c>
      <c r="G32" s="32" t="e">
        <f>M29+#REF!+G31</f>
        <v>#REF!</v>
      </c>
      <c r="H32" s="32" t="e">
        <f>N29+#REF!+H31</f>
        <v>#REF!</v>
      </c>
      <c r="I32" s="32" t="e">
        <f>O29+#REF!+I31</f>
        <v>#REF!</v>
      </c>
      <c r="J32" s="32" t="e">
        <f>P29+#REF!+J31</f>
        <v>#REF!</v>
      </c>
      <c r="K32" s="100"/>
      <c r="L32" s="32"/>
      <c r="M32" s="32"/>
      <c r="N32" s="32"/>
      <c r="O32" s="32"/>
      <c r="P32" s="32"/>
      <c r="Q32" s="41"/>
      <c r="R32" s="41"/>
      <c r="S32" s="322"/>
      <c r="T32" s="322"/>
      <c r="U32" s="322"/>
      <c r="V32" s="322"/>
      <c r="W32" s="322"/>
      <c r="Z32" s="323"/>
      <c r="AC32" s="323"/>
      <c r="AF32" s="323"/>
      <c r="AI32" s="323"/>
      <c r="AL32" s="323"/>
    </row>
    <row r="33" spans="1:38" s="2" customFormat="1" ht="12.75" hidden="1" customHeight="1" x14ac:dyDescent="0.2">
      <c r="A33" s="11"/>
      <c r="B33" s="12" t="s">
        <v>155</v>
      </c>
      <c r="C33" s="12"/>
      <c r="D33" s="130"/>
      <c r="E33" s="99" t="e">
        <f>E32*2.7%</f>
        <v>#REF!</v>
      </c>
      <c r="F33" s="14" t="e">
        <f>F32*2.7%</f>
        <v>#REF!</v>
      </c>
      <c r="G33" s="14" t="e">
        <f t="shared" ref="G33:J33" si="22">G32*2.7%</f>
        <v>#REF!</v>
      </c>
      <c r="H33" s="14" t="e">
        <f t="shared" si="22"/>
        <v>#REF!</v>
      </c>
      <c r="I33" s="14" t="e">
        <f t="shared" si="22"/>
        <v>#REF!</v>
      </c>
      <c r="J33" s="14" t="e">
        <f t="shared" si="22"/>
        <v>#REF!</v>
      </c>
      <c r="K33" s="99"/>
      <c r="L33" s="14"/>
      <c r="M33" s="14"/>
      <c r="N33" s="14"/>
      <c r="O33" s="14"/>
      <c r="P33" s="14"/>
      <c r="Q33" s="41"/>
      <c r="R33" s="41"/>
      <c r="S33" s="322"/>
      <c r="T33" s="322"/>
      <c r="U33" s="322"/>
      <c r="V33" s="322"/>
      <c r="W33" s="322"/>
      <c r="Z33" s="323"/>
      <c r="AC33" s="323"/>
      <c r="AF33" s="323"/>
      <c r="AI33" s="323"/>
      <c r="AL33" s="323"/>
    </row>
    <row r="34" spans="1:38" s="2" customFormat="1" ht="12.75" hidden="1" customHeight="1" x14ac:dyDescent="0.2">
      <c r="A34" s="11"/>
      <c r="B34" s="12" t="s">
        <v>156</v>
      </c>
      <c r="C34" s="31"/>
      <c r="D34" s="131"/>
      <c r="E34" s="100" t="e">
        <f>E32*1.4%</f>
        <v>#REF!</v>
      </c>
      <c r="F34" s="32" t="e">
        <f>F32*1.4%</f>
        <v>#REF!</v>
      </c>
      <c r="G34" s="32" t="e">
        <f t="shared" ref="G34:J34" si="23">G32*1.4%</f>
        <v>#REF!</v>
      </c>
      <c r="H34" s="32" t="e">
        <f t="shared" si="23"/>
        <v>#REF!</v>
      </c>
      <c r="I34" s="32" t="e">
        <f t="shared" si="23"/>
        <v>#REF!</v>
      </c>
      <c r="J34" s="32" t="e">
        <f t="shared" si="23"/>
        <v>#REF!</v>
      </c>
      <c r="K34" s="100"/>
      <c r="L34" s="32"/>
      <c r="M34" s="32"/>
      <c r="N34" s="32"/>
      <c r="O34" s="32"/>
      <c r="P34" s="32"/>
      <c r="Q34" s="41"/>
      <c r="R34" s="41"/>
      <c r="S34" s="322"/>
      <c r="T34" s="322"/>
      <c r="U34" s="322"/>
      <c r="V34" s="322"/>
      <c r="W34" s="322"/>
      <c r="Z34" s="323"/>
      <c r="AC34" s="323"/>
      <c r="AF34" s="323"/>
      <c r="AI34" s="323"/>
      <c r="AL34" s="323"/>
    </row>
    <row r="35" spans="1:38" s="2" customFormat="1" ht="12.75" hidden="1" customHeight="1" x14ac:dyDescent="0.2">
      <c r="A35" s="11"/>
      <c r="B35" s="12" t="s">
        <v>160</v>
      </c>
      <c r="C35" s="12"/>
      <c r="D35" s="12"/>
      <c r="E35" s="99" t="e">
        <f>E32*3.99%</f>
        <v>#REF!</v>
      </c>
      <c r="F35" s="14" t="e">
        <f>F32*3.99%</f>
        <v>#REF!</v>
      </c>
      <c r="G35" s="14" t="e">
        <f t="shared" ref="G35:J35" si="24">G32*3.99%</f>
        <v>#REF!</v>
      </c>
      <c r="H35" s="14" t="e">
        <f t="shared" si="24"/>
        <v>#REF!</v>
      </c>
      <c r="I35" s="14" t="e">
        <f t="shared" si="24"/>
        <v>#REF!</v>
      </c>
      <c r="J35" s="14" t="e">
        <f t="shared" si="24"/>
        <v>#REF!</v>
      </c>
      <c r="K35" s="99"/>
      <c r="L35" s="14"/>
      <c r="M35" s="14"/>
      <c r="N35" s="14"/>
      <c r="O35" s="14"/>
      <c r="P35" s="14"/>
      <c r="Q35" s="41"/>
      <c r="R35" s="41"/>
      <c r="S35" s="322"/>
      <c r="T35" s="322"/>
      <c r="U35" s="322"/>
      <c r="V35" s="322"/>
      <c r="W35" s="322"/>
      <c r="Z35" s="323"/>
      <c r="AC35" s="323"/>
      <c r="AF35" s="323"/>
      <c r="AI35" s="323"/>
      <c r="AL35" s="323"/>
    </row>
    <row r="36" spans="1:38" s="2" customFormat="1" ht="12.75" hidden="1" customHeight="1" x14ac:dyDescent="0.2">
      <c r="A36" s="11"/>
      <c r="B36" s="33" t="s">
        <v>157</v>
      </c>
      <c r="C36" s="33"/>
      <c r="D36" s="132"/>
      <c r="E36" s="101" t="e">
        <f>E32*2.7%</f>
        <v>#REF!</v>
      </c>
      <c r="F36" s="34" t="e">
        <f>F32*2.7%</f>
        <v>#REF!</v>
      </c>
      <c r="G36" s="34" t="e">
        <f t="shared" ref="G36:J36" si="25">G32*2.7%</f>
        <v>#REF!</v>
      </c>
      <c r="H36" s="34" t="e">
        <f t="shared" si="25"/>
        <v>#REF!</v>
      </c>
      <c r="I36" s="34" t="e">
        <f t="shared" si="25"/>
        <v>#REF!</v>
      </c>
      <c r="J36" s="34" t="e">
        <f t="shared" si="25"/>
        <v>#REF!</v>
      </c>
      <c r="K36" s="101"/>
      <c r="L36" s="34"/>
      <c r="M36" s="34"/>
      <c r="N36" s="34"/>
      <c r="O36" s="34"/>
      <c r="P36" s="34"/>
      <c r="Q36" s="41"/>
      <c r="R36" s="41"/>
      <c r="S36" s="322"/>
      <c r="T36" s="322"/>
      <c r="U36" s="322"/>
      <c r="V36" s="322"/>
      <c r="W36" s="322"/>
      <c r="Z36" s="323"/>
      <c r="AC36" s="323"/>
      <c r="AF36" s="323"/>
      <c r="AI36" s="323"/>
      <c r="AL36" s="323"/>
    </row>
    <row r="37" spans="1:38" s="2" customFormat="1" ht="12.75" hidden="1" customHeight="1" x14ac:dyDescent="0.2">
      <c r="A37" s="11"/>
      <c r="B37" s="12" t="s">
        <v>23</v>
      </c>
      <c r="C37" s="12"/>
      <c r="D37" s="130"/>
      <c r="E37" s="101" t="e">
        <f>E32+E33+E34+E35+E36</f>
        <v>#REF!</v>
      </c>
      <c r="F37" s="14" t="e">
        <f>F32+F33+F34+F35+F36</f>
        <v>#REF!</v>
      </c>
      <c r="G37" s="14" t="e">
        <f t="shared" ref="G37:J37" si="26">G32+G33+G34+G35+G36</f>
        <v>#REF!</v>
      </c>
      <c r="H37" s="14" t="e">
        <f t="shared" si="26"/>
        <v>#REF!</v>
      </c>
      <c r="I37" s="14" t="e">
        <f t="shared" si="26"/>
        <v>#REF!</v>
      </c>
      <c r="J37" s="14" t="e">
        <f t="shared" si="26"/>
        <v>#REF!</v>
      </c>
      <c r="K37" s="99"/>
      <c r="L37" s="14"/>
      <c r="M37" s="14"/>
      <c r="N37" s="14"/>
      <c r="O37" s="14"/>
      <c r="P37" s="14"/>
      <c r="Q37" s="41"/>
      <c r="R37" s="41"/>
      <c r="S37" s="322"/>
      <c r="T37" s="322"/>
      <c r="U37" s="322"/>
      <c r="V37" s="322"/>
      <c r="W37" s="322"/>
      <c r="Z37" s="323"/>
      <c r="AC37" s="323"/>
      <c r="AF37" s="323"/>
      <c r="AI37" s="323"/>
      <c r="AL37" s="323"/>
    </row>
    <row r="38" spans="1:38" s="2" customFormat="1" ht="12.75" hidden="1" customHeight="1" x14ac:dyDescent="0.2">
      <c r="A38" s="12"/>
      <c r="B38" s="12" t="s">
        <v>24</v>
      </c>
      <c r="C38" s="12"/>
      <c r="D38" s="130"/>
      <c r="E38" s="99" t="e">
        <f t="shared" ref="E38:J38" si="27">E37*3%</f>
        <v>#REF!</v>
      </c>
      <c r="F38" s="14" t="e">
        <f t="shared" si="27"/>
        <v>#REF!</v>
      </c>
      <c r="G38" s="14" t="e">
        <f t="shared" si="27"/>
        <v>#REF!</v>
      </c>
      <c r="H38" s="14" t="e">
        <f t="shared" si="27"/>
        <v>#REF!</v>
      </c>
      <c r="I38" s="14" t="e">
        <f t="shared" si="27"/>
        <v>#REF!</v>
      </c>
      <c r="J38" s="14" t="e">
        <f t="shared" si="27"/>
        <v>#REF!</v>
      </c>
      <c r="K38" s="99"/>
      <c r="L38" s="14"/>
      <c r="M38" s="14"/>
      <c r="N38" s="14"/>
      <c r="O38" s="14"/>
      <c r="P38" s="14"/>
      <c r="Q38" s="41"/>
      <c r="R38" s="41"/>
      <c r="S38" s="322"/>
      <c r="T38" s="322"/>
      <c r="U38" s="322"/>
      <c r="V38" s="322"/>
      <c r="W38" s="322"/>
      <c r="Z38" s="323"/>
      <c r="AC38" s="323"/>
      <c r="AF38" s="323"/>
      <c r="AI38" s="323"/>
      <c r="AL38" s="323"/>
    </row>
    <row r="39" spans="1:38" s="2" customFormat="1" ht="12.75" hidden="1" customHeight="1" x14ac:dyDescent="0.2">
      <c r="A39" s="35"/>
      <c r="B39" s="35" t="s">
        <v>158</v>
      </c>
      <c r="C39" s="35"/>
      <c r="D39" s="133"/>
      <c r="E39" s="102" t="e">
        <f>E37*2.7%</f>
        <v>#REF!</v>
      </c>
      <c r="F39" s="13" t="e">
        <f>F37*2.7%</f>
        <v>#REF!</v>
      </c>
      <c r="G39" s="13" t="e">
        <f t="shared" ref="G39:J39" si="28">G37*2.7%</f>
        <v>#REF!</v>
      </c>
      <c r="H39" s="13" t="e">
        <f t="shared" si="28"/>
        <v>#REF!</v>
      </c>
      <c r="I39" s="13" t="e">
        <f t="shared" si="28"/>
        <v>#REF!</v>
      </c>
      <c r="J39" s="13" t="e">
        <f t="shared" si="28"/>
        <v>#REF!</v>
      </c>
      <c r="K39" s="102"/>
      <c r="L39" s="13"/>
      <c r="M39" s="13"/>
      <c r="N39" s="13"/>
      <c r="O39" s="13"/>
      <c r="P39" s="13"/>
      <c r="Q39" s="41"/>
      <c r="R39" s="41"/>
      <c r="S39" s="322"/>
      <c r="T39" s="322"/>
      <c r="U39" s="322"/>
      <c r="V39" s="322"/>
      <c r="W39" s="322"/>
      <c r="Z39" s="323"/>
      <c r="AC39" s="323"/>
      <c r="AF39" s="323"/>
      <c r="AI39" s="323"/>
      <c r="AL39" s="323"/>
    </row>
    <row r="40" spans="1:38" s="41" customFormat="1" x14ac:dyDescent="0.2">
      <c r="A40" s="36"/>
      <c r="B40" s="37" t="s">
        <v>25</v>
      </c>
      <c r="C40" s="37"/>
      <c r="D40" s="94"/>
      <c r="E40" s="94">
        <f>K29*(1+Entrada!$I$13)</f>
        <v>6342360.6160422582</v>
      </c>
      <c r="F40" s="38">
        <f>L29*(1+Entrada!$I$13)</f>
        <v>6421640.1237427853</v>
      </c>
      <c r="G40" s="38">
        <f>M29*(1+Entrada!$I$13)</f>
        <v>6171751.1154707232</v>
      </c>
      <c r="H40" s="38">
        <f>N29*(1+Entrada!$I$13)</f>
        <v>6513604.3526754007</v>
      </c>
      <c r="I40" s="38">
        <f>O29*(1+Entrada!$I$13)</f>
        <v>6379146.3076153016</v>
      </c>
      <c r="J40" s="38">
        <f>P29*(1+Entrada!$I$13)</f>
        <v>6434959.0810364736</v>
      </c>
      <c r="K40" s="94"/>
      <c r="L40" s="38"/>
      <c r="M40" s="38"/>
      <c r="N40" s="38"/>
      <c r="O40" s="38"/>
      <c r="P40" s="38"/>
      <c r="S40" s="313">
        <f>SUMIF($Q10:$Q28,"&lt;&gt;Rateio",Y10:Y28)</f>
        <v>7517982.7171134539</v>
      </c>
      <c r="T40" s="313">
        <f>SUMIF($Q10:$Q28,"&lt;&gt;Rateio",AB10:AB28)</f>
        <v>7225431.0933561511</v>
      </c>
      <c r="U40" s="313">
        <f>SUMIF($Q10:$Q28,"&lt;&gt;Rateio",AE10:AE28)</f>
        <v>7625647.6547906334</v>
      </c>
      <c r="V40" s="313">
        <f>SUMIF($Q10:$Q28,"&lt;&gt;Rateio",AH10:AH28)</f>
        <v>7468234.0907384809</v>
      </c>
      <c r="W40" s="313">
        <f>SUMIF($Q10:$Q28,"&lt;&gt;Rateio",AK10:AK28)</f>
        <v>7533575.5701563554</v>
      </c>
      <c r="Z40" s="325"/>
      <c r="AC40" s="325"/>
      <c r="AF40" s="325"/>
      <c r="AI40" s="325"/>
      <c r="AL40" s="325"/>
    </row>
    <row r="41" spans="1:38" s="2" customFormat="1" x14ac:dyDescent="0.2">
      <c r="C41" s="52"/>
      <c r="E41" s="88">
        <f>AVERAGE(F41:J41)</f>
        <v>2.89057188992894E-2</v>
      </c>
      <c r="F41" s="327">
        <f>S41</f>
        <v>2.89057188992894E-2</v>
      </c>
      <c r="G41" s="328">
        <f>T41</f>
        <v>2.8905718899289397E-2</v>
      </c>
      <c r="H41" s="328">
        <f>U41</f>
        <v>2.890571889928939E-2</v>
      </c>
      <c r="I41" s="328">
        <f>V41</f>
        <v>2.89057188992894E-2</v>
      </c>
      <c r="J41" s="329">
        <f>W41</f>
        <v>2.8905718899289404E-2</v>
      </c>
      <c r="K41" s="87"/>
      <c r="L41" s="87"/>
      <c r="M41" s="87"/>
      <c r="N41" s="87"/>
      <c r="O41" s="3"/>
      <c r="P41" s="3"/>
      <c r="Q41" s="364"/>
      <c r="R41" s="41"/>
      <c r="S41" s="308">
        <f>S29/S40</f>
        <v>2.89057188992894E-2</v>
      </c>
      <c r="T41" s="308">
        <f>T29/T40</f>
        <v>2.8905718899289397E-2</v>
      </c>
      <c r="U41" s="308">
        <f>U29/U40</f>
        <v>2.890571889928939E-2</v>
      </c>
      <c r="V41" s="308">
        <f>V29/V40</f>
        <v>2.89057188992894E-2</v>
      </c>
      <c r="W41" s="308">
        <f>W29/W40</f>
        <v>2.8905718899289404E-2</v>
      </c>
      <c r="Y41" s="324"/>
      <c r="Z41" s="309"/>
      <c r="AB41" s="324"/>
      <c r="AC41" s="309"/>
      <c r="AE41" s="324"/>
      <c r="AF41" s="309"/>
      <c r="AH41" s="324"/>
      <c r="AI41" s="309"/>
      <c r="AK41" s="324"/>
      <c r="AL41" s="309"/>
    </row>
    <row r="42" spans="1:38" s="41" customFormat="1" x14ac:dyDescent="0.2">
      <c r="C42" s="366"/>
      <c r="E42" s="362"/>
      <c r="F42" s="363"/>
      <c r="G42" s="363"/>
      <c r="H42" s="363"/>
      <c r="I42" s="363"/>
      <c r="J42" s="363"/>
      <c r="K42" s="367"/>
      <c r="L42" s="367"/>
      <c r="M42" s="367"/>
      <c r="N42" s="367"/>
      <c r="O42" s="364"/>
      <c r="P42" s="364"/>
      <c r="Q42" s="364"/>
    </row>
    <row r="43" spans="1:38" s="41" customFormat="1" x14ac:dyDescent="0.2">
      <c r="C43" s="366"/>
      <c r="E43" s="362"/>
      <c r="F43" s="363"/>
      <c r="G43" s="363"/>
      <c r="H43" s="363"/>
      <c r="I43" s="363"/>
      <c r="J43" s="363"/>
      <c r="K43" s="367"/>
      <c r="L43" s="367"/>
      <c r="M43" s="367"/>
      <c r="N43" s="367"/>
      <c r="O43" s="364"/>
      <c r="P43" s="364"/>
      <c r="Q43" s="364"/>
    </row>
    <row r="44" spans="1:38" s="2" customFormat="1" x14ac:dyDescent="0.2">
      <c r="C44" s="52"/>
      <c r="E44" s="86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3"/>
      <c r="Q44" s="364"/>
      <c r="R44" s="41"/>
    </row>
    <row r="45" spans="1:38" s="5" customFormat="1" ht="12.75" customHeight="1" x14ac:dyDescent="0.2">
      <c r="B45" s="523" t="s">
        <v>443</v>
      </c>
      <c r="C45" s="70"/>
      <c r="D45" s="87"/>
      <c r="E45" s="87"/>
      <c r="F45" s="87"/>
      <c r="G45" s="87"/>
      <c r="H45" s="53"/>
      <c r="I45" s="54"/>
      <c r="J45" s="6"/>
      <c r="K45" s="6"/>
      <c r="L45" s="112"/>
      <c r="M45" s="6"/>
      <c r="N45" s="6"/>
      <c r="Q45" s="382"/>
      <c r="R45" s="382"/>
      <c r="S45" s="359" t="s">
        <v>11</v>
      </c>
      <c r="T45" s="359" t="s">
        <v>12</v>
      </c>
      <c r="U45" s="359" t="s">
        <v>13</v>
      </c>
      <c r="V45" s="359" t="s">
        <v>14</v>
      </c>
      <c r="W45" s="359" t="s">
        <v>15</v>
      </c>
      <c r="Y45" s="360"/>
      <c r="Z45" s="361"/>
      <c r="AB45" s="360"/>
      <c r="AC45" s="361"/>
      <c r="AE45" s="360"/>
      <c r="AF45" s="361"/>
      <c r="AH45" s="360"/>
      <c r="AI45" s="361"/>
      <c r="AK45" s="360"/>
      <c r="AL45" s="361"/>
    </row>
    <row r="46" spans="1:38" s="5" customFormat="1" ht="12.75" customHeight="1" x14ac:dyDescent="0.2">
      <c r="B46" s="523"/>
      <c r="C46" s="71"/>
      <c r="D46" s="79"/>
      <c r="E46" s="126"/>
      <c r="F46" s="126"/>
      <c r="G46" s="79"/>
      <c r="H46" s="80"/>
      <c r="I46" s="80"/>
      <c r="J46" s="81"/>
      <c r="K46" s="6"/>
      <c r="L46" s="112"/>
      <c r="M46" s="6"/>
      <c r="N46" s="6"/>
      <c r="Q46" s="41" t="s">
        <v>535</v>
      </c>
      <c r="R46" s="382"/>
      <c r="S46" s="313">
        <f>SUMIF($Q49:$Q67,"Rateio",L49:L67)+F79</f>
        <v>6491819.0942691602</v>
      </c>
      <c r="T46" s="313">
        <f>SUMIF($Q49:$Q67,"Rateio",M49:M67)+G79</f>
        <v>6239199.1709958697</v>
      </c>
      <c r="U46" s="313">
        <f>SUMIF($Q49:$Q67,"Rateio",N49:N67)+H79</f>
        <v>6584788.3553722724</v>
      </c>
      <c r="V46" s="313">
        <f>SUMIF($Q49:$Q67,"Rateio",O49:O67)+I79</f>
        <v>6448860.8839663379</v>
      </c>
      <c r="W46" s="313">
        <f>SUMIF($Q49:$Q67,"Rateio",P49:P67)+J79</f>
        <v>6505283.6079461565</v>
      </c>
      <c r="Z46" s="314"/>
      <c r="AC46" s="314"/>
      <c r="AF46" s="314"/>
      <c r="AI46" s="314"/>
      <c r="AL46" s="314"/>
    </row>
    <row r="47" spans="1:38" s="8" customFormat="1" x14ac:dyDescent="0.2">
      <c r="A47" s="512" t="s">
        <v>16</v>
      </c>
      <c r="B47" s="526" t="s">
        <v>17</v>
      </c>
      <c r="C47" s="512" t="s">
        <v>0</v>
      </c>
      <c r="D47" s="524" t="s">
        <v>18</v>
      </c>
      <c r="E47" s="92">
        <f>E8</f>
        <v>42917</v>
      </c>
      <c r="F47" s="518" t="str">
        <f>F8</f>
        <v>Preço Unitário</v>
      </c>
      <c r="G47" s="518"/>
      <c r="H47" s="518"/>
      <c r="I47" s="518"/>
      <c r="J47" s="518"/>
      <c r="K47" s="92">
        <f>E47</f>
        <v>42917</v>
      </c>
      <c r="L47" s="516" t="str">
        <f>L8</f>
        <v>Preço Total</v>
      </c>
      <c r="M47" s="516"/>
      <c r="N47" s="516"/>
      <c r="O47" s="516"/>
      <c r="P47" s="516"/>
      <c r="Q47" s="424" t="s">
        <v>536</v>
      </c>
      <c r="R47" s="383"/>
      <c r="S47" s="313">
        <f>SUMIF($R49:$R67,"UAR",L49:L67)</f>
        <v>4368169.9854789637</v>
      </c>
      <c r="T47" s="313">
        <f>SUMIF($R49:$R67,"UAR",M49:M67)</f>
        <v>4198188.8522168677</v>
      </c>
      <c r="U47" s="313">
        <f>SUMIF($R49:$R67,"UAR",N49:N67)</f>
        <v>4430726.4939129818</v>
      </c>
      <c r="V47" s="313">
        <f>SUMIF($R49:$R67,"UAR",O49:O67)</f>
        <v>4339264.5643404834</v>
      </c>
      <c r="W47" s="313">
        <f>SUMIF($R49:$R67,"UAR",P49:P67)</f>
        <v>4377229.893596991</v>
      </c>
      <c r="Z47" s="316"/>
      <c r="AC47" s="316"/>
      <c r="AF47" s="316"/>
      <c r="AI47" s="316"/>
      <c r="AL47" s="316"/>
    </row>
    <row r="48" spans="1:38" s="9" customFormat="1" x14ac:dyDescent="0.2">
      <c r="A48" s="512"/>
      <c r="B48" s="513"/>
      <c r="C48" s="512"/>
      <c r="D48" s="524"/>
      <c r="E48" s="293" t="s">
        <v>58</v>
      </c>
      <c r="F48" s="285" t="s">
        <v>11</v>
      </c>
      <c r="G48" s="285" t="s">
        <v>12</v>
      </c>
      <c r="H48" s="285" t="s">
        <v>13</v>
      </c>
      <c r="I48" s="285" t="s">
        <v>14</v>
      </c>
      <c r="J48" s="285" t="s">
        <v>15</v>
      </c>
      <c r="K48" s="284" t="s">
        <v>58</v>
      </c>
      <c r="L48" s="42" t="s">
        <v>11</v>
      </c>
      <c r="M48" s="42" t="s">
        <v>12</v>
      </c>
      <c r="N48" s="42" t="s">
        <v>13</v>
      </c>
      <c r="O48" s="42" t="s">
        <v>14</v>
      </c>
      <c r="P48" s="42" t="s">
        <v>15</v>
      </c>
      <c r="Q48" s="424" t="s">
        <v>537</v>
      </c>
      <c r="R48" s="425"/>
      <c r="S48" s="317">
        <f>S47/S46</f>
        <v>0.67287303020120992</v>
      </c>
      <c r="T48" s="317">
        <f>T47/T46</f>
        <v>0.67287303020120992</v>
      </c>
      <c r="U48" s="317">
        <f>U47/U46</f>
        <v>0.67287303020120981</v>
      </c>
      <c r="V48" s="317">
        <f>V47/V46</f>
        <v>0.67287303020121003</v>
      </c>
      <c r="W48" s="317">
        <f>W47/W46</f>
        <v>0.67287303020121003</v>
      </c>
      <c r="Y48" s="318"/>
      <c r="Z48" s="319"/>
      <c r="AB48" s="318"/>
      <c r="AC48" s="319"/>
      <c r="AE48" s="318"/>
      <c r="AF48" s="319"/>
      <c r="AH48" s="318"/>
      <c r="AI48" s="319"/>
      <c r="AL48" s="320"/>
    </row>
    <row r="49" spans="1:38" x14ac:dyDescent="0.2">
      <c r="A49" s="57">
        <v>1</v>
      </c>
      <c r="B49" s="40" t="s">
        <v>5</v>
      </c>
      <c r="C49" s="28" t="str">
        <f>VLOOKUP(B49,Valores!$A$2:$F$223,5,FALSE)</f>
        <v>unid.</v>
      </c>
      <c r="D49" s="295">
        <v>1</v>
      </c>
      <c r="E49" s="296">
        <f>EXP(12.68906)*POWER(Resumo!$C$52,0.01669)*POWER(Resumo!$D$52,0.0067)*POWER(Resumo!$E$52,0.42182)*(IF(Resumo!$F$52="ONAN/ONAF",0.8,IF(Resumo!$F$52="ONAN/ONAF/ONAF",1,1.1)))*1.053708*(1+Valores!$H$3)*(1+Valores!$I$3)*(1+Valores!$J$3)*VLOOKUP(VLOOKUP($B10,Indices_Poder!$B$5:$E$250,3,FALSE),Indices_Poder!$G$6:$N$28,8,FALSE)</f>
        <v>4149774.650301957</v>
      </c>
      <c r="F49" s="60">
        <f>$E49*VLOOKUP(F$48,Regional!$A$2:$B$7,2,FALSE)</f>
        <v>4201646.8334307317</v>
      </c>
      <c r="G49" s="60">
        <f>$E49*VLOOKUP(G$48,Regional!$A$2:$B$7,2,FALSE)</f>
        <v>4038145.7122088345</v>
      </c>
      <c r="H49" s="60">
        <f>$E49*VLOOKUP(H$48,Regional!$A$2:$B$7,2,FALSE)</f>
        <v>4261818.5658601094</v>
      </c>
      <c r="I49" s="60">
        <f>$E49*VLOOKUP(I$48,Regional!$A$2:$B$7,2,FALSE)</f>
        <v>4173843.3432737086</v>
      </c>
      <c r="J49" s="60">
        <f>$E49*VLOOKUP(J$48,Regional!$A$2:$B$7,2,FALSE)</f>
        <v>4210361.360196365</v>
      </c>
      <c r="K49" s="96">
        <f>D49*E49</f>
        <v>4149774.650301957</v>
      </c>
      <c r="L49" s="58">
        <f>D49*F49</f>
        <v>4201646.8334307317</v>
      </c>
      <c r="M49" s="58">
        <f>D49*G49</f>
        <v>4038145.7122088345</v>
      </c>
      <c r="N49" s="58">
        <f>D49*H49</f>
        <v>4261818.5658601094</v>
      </c>
      <c r="O49" s="58">
        <f>D49*I49</f>
        <v>4173843.3432737086</v>
      </c>
      <c r="P49" s="59">
        <f>D49*J49</f>
        <v>4210361.360196365</v>
      </c>
      <c r="Q49" s="69">
        <f>VLOOKUP(B49,Valores!$A$2:$O$300,14,FALSE)</f>
        <v>2.86E-2</v>
      </c>
      <c r="R49" s="69" t="str">
        <f>VLOOKUP(B49,Valores!$A$2:$O$300,15,FALSE)</f>
        <v>UAR</v>
      </c>
      <c r="S49" s="322">
        <f>IF($R49="UAR",L49*S$48,0)</f>
        <v>2827174.8366458546</v>
      </c>
      <c r="T49" s="322">
        <f t="shared" ref="T49:T67" si="29">IF($R49="UAR",M49*T$48,0)</f>
        <v>2717159.3417679816</v>
      </c>
      <c r="U49" s="322">
        <f t="shared" ref="U49:U67" si="30">IF($R49="UAR",N49*U$48,0)</f>
        <v>2867662.7725780662</v>
      </c>
      <c r="V49" s="322">
        <f t="shared" ref="V49:V67" si="31">IF($R49="UAR",O49*V$48,0)</f>
        <v>2808466.6179737295</v>
      </c>
      <c r="W49" s="322">
        <f t="shared" ref="W49:W67" si="32">IF($R49="UAR",P49*W$48,0)</f>
        <v>2833038.6066774167</v>
      </c>
      <c r="Y49" s="3">
        <f t="shared" ref="Y49:Y67" si="33">L49+S49</f>
        <v>7028821.6700765863</v>
      </c>
      <c r="Z49" s="323">
        <f t="shared" ref="Z49:Z67" si="34">IF($Q49="rateio",0,Y49*$Q49)</f>
        <v>201024.29976419036</v>
      </c>
      <c r="AB49" s="3">
        <f t="shared" ref="AB49:AB67" si="35">M49+T49</f>
        <v>6755305.0539768161</v>
      </c>
      <c r="AC49" s="323">
        <f t="shared" ref="AC49:AC67" si="36">IF($Q49="rateio",0,AB49*$Q49)</f>
        <v>193201.72454373696</v>
      </c>
      <c r="AE49" s="3">
        <f t="shared" ref="AE49:AE67" si="37">N49+U49</f>
        <v>7129481.3384381756</v>
      </c>
      <c r="AF49" s="323">
        <f t="shared" ref="AF49:AF67" si="38">IF($Q49="rateio",0,AE49*$Q49)</f>
        <v>203903.16627933184</v>
      </c>
      <c r="AH49" s="3">
        <f t="shared" ref="AH49:AH67" si="39">V49+O49</f>
        <v>6982309.9612474386</v>
      </c>
      <c r="AI49" s="323">
        <f t="shared" ref="AI49:AI67" si="40">IF($Q49="rateio",0,AH49*$Q49)</f>
        <v>199694.06489167674</v>
      </c>
      <c r="AK49" s="3">
        <f t="shared" ref="AK49:AK67" si="41">P49+W49</f>
        <v>7043399.9668737818</v>
      </c>
      <c r="AL49" s="323">
        <f t="shared" ref="AL49:AL67" si="42">IF($Q49="rateio",0,AK49*$Q49)</f>
        <v>201441.23905259016</v>
      </c>
    </row>
    <row r="50" spans="1:38" x14ac:dyDescent="0.2">
      <c r="A50" s="61">
        <v>2</v>
      </c>
      <c r="B50" s="28" t="s">
        <v>275</v>
      </c>
      <c r="C50" s="28" t="str">
        <f>VLOOKUP(B50,Valores!$A$2:$F$223,5,FALSE)</f>
        <v>unid.</v>
      </c>
      <c r="D50" s="404">
        <v>0.33300000000000002</v>
      </c>
      <c r="E50" s="209">
        <f>VLOOKUP($B50,Valores!$A$2:$G$300,6,FALSE)*VLOOKUP(VLOOKUP($B50,Indices_Poder!$B$5:$E$250,3,FALSE),Indices_Poder!$G$6:$N$28,4,FALSE)</f>
        <v>86511.582776174182</v>
      </c>
      <c r="F50" s="60">
        <f>$E50*VLOOKUP(F$48,Regional!$A$2:$B$7,2,FALSE)</f>
        <v>87592.977560876359</v>
      </c>
      <c r="G50" s="60">
        <f>$E50*VLOOKUP(G$48,Regional!$A$2:$B$7,2,FALSE)</f>
        <v>84184.421199495089</v>
      </c>
      <c r="H50" s="60">
        <f>$E50*VLOOKUP(H$48,Regional!$A$2:$B$7,2,FALSE)</f>
        <v>88847.395511130875</v>
      </c>
      <c r="I50" s="60">
        <f>$E50*VLOOKUP(I$48,Regional!$A$2:$B$7,2,FALSE)</f>
        <v>87013.349956275997</v>
      </c>
      <c r="J50" s="60">
        <f>$E50*VLOOKUP(J$48,Regional!$A$2:$B$7,2,FALSE)</f>
        <v>87774.651884706327</v>
      </c>
      <c r="K50" s="97">
        <f t="shared" ref="K50:K67" si="43">D50*E50</f>
        <v>28808.357064466003</v>
      </c>
      <c r="L50" s="63">
        <f t="shared" ref="L50:L67" si="44">$D50*F50</f>
        <v>29168.461527771829</v>
      </c>
      <c r="M50" s="63">
        <f t="shared" ref="M50:M67" si="45">$D50*G50</f>
        <v>28033.412259431865</v>
      </c>
      <c r="N50" s="63">
        <f t="shared" ref="N50:N67" si="46">$D50*H50</f>
        <v>29586.182705206582</v>
      </c>
      <c r="O50" s="63">
        <f t="shared" ref="O50:O67" si="47">$D50*I50</f>
        <v>28975.445535439907</v>
      </c>
      <c r="P50" s="64">
        <f t="shared" ref="P50:P67" si="48">$D50*J50</f>
        <v>29228.959077607207</v>
      </c>
      <c r="Q50" s="69">
        <f>VLOOKUP(B50,Valores!$A$2:$O$300,14,FALSE)</f>
        <v>3.5700000000000003E-2</v>
      </c>
      <c r="R50" s="69" t="str">
        <f>VLOOKUP(B50,Valores!$A$2:$O$300,15,FALSE)</f>
        <v>UAR</v>
      </c>
      <c r="S50" s="322">
        <f t="shared" ref="S50:S67" si="49">IF($R50="UAR",L50*S$48,0)</f>
        <v>19626.671094499245</v>
      </c>
      <c r="T50" s="322">
        <f t="shared" si="29"/>
        <v>18862.927053883664</v>
      </c>
      <c r="U50" s="322">
        <f t="shared" si="30"/>
        <v>19907.744408938979</v>
      </c>
      <c r="V50" s="322">
        <f t="shared" si="31"/>
        <v>19496.795838861573</v>
      </c>
      <c r="W50" s="322">
        <f t="shared" si="32"/>
        <v>19667.378264176725</v>
      </c>
      <c r="Y50" s="3">
        <f t="shared" si="33"/>
        <v>48795.132622271078</v>
      </c>
      <c r="Z50" s="323">
        <f t="shared" si="34"/>
        <v>1741.9862346150776</v>
      </c>
      <c r="AB50" s="3">
        <f t="shared" si="35"/>
        <v>46896.339313315533</v>
      </c>
      <c r="AC50" s="323">
        <f t="shared" si="36"/>
        <v>1674.1993134853647</v>
      </c>
      <c r="AE50" s="3">
        <f t="shared" si="37"/>
        <v>49493.927114145561</v>
      </c>
      <c r="AF50" s="323">
        <f t="shared" si="38"/>
        <v>1766.9331979749966</v>
      </c>
      <c r="AH50" s="3">
        <f t="shared" si="39"/>
        <v>48472.241374301477</v>
      </c>
      <c r="AI50" s="323">
        <f t="shared" si="40"/>
        <v>1730.4590170625629</v>
      </c>
      <c r="AK50" s="3">
        <f t="shared" si="41"/>
        <v>48896.337341783932</v>
      </c>
      <c r="AL50" s="323">
        <f t="shared" si="42"/>
        <v>1745.5992431016864</v>
      </c>
    </row>
    <row r="51" spans="1:38" x14ac:dyDescent="0.2">
      <c r="A51" s="61">
        <v>3</v>
      </c>
      <c r="B51" s="28" t="s">
        <v>410</v>
      </c>
      <c r="C51" s="28" t="str">
        <f>VLOOKUP(B51,Valores!$A$2:$F$223,5,FALSE)</f>
        <v>unid.</v>
      </c>
      <c r="D51" s="405">
        <v>1</v>
      </c>
      <c r="E51" s="209">
        <f>VLOOKUP($B51,Valores!$A$2:$G$300,6,FALSE)*VLOOKUP(VLOOKUP($B51,Indices_Poder!$B$5:$E$250,3,FALSE),Indices_Poder!$G$6:$N$28,4,FALSE)</f>
        <v>1568.6315587113145</v>
      </c>
      <c r="F51" s="60">
        <f>$E51*VLOOKUP(F$48,Regional!$A$2:$B$7,2,FALSE)</f>
        <v>1588.2394531952059</v>
      </c>
      <c r="G51" s="60">
        <f>$E51*VLOOKUP(G$48,Regional!$A$2:$B$7,2,FALSE)</f>
        <v>1526.4353697819802</v>
      </c>
      <c r="H51" s="60">
        <f>$E51*VLOOKUP(H$48,Regional!$A$2:$B$7,2,FALSE)</f>
        <v>1610.9846107965197</v>
      </c>
      <c r="I51" s="60">
        <f>$E51*VLOOKUP(I$48,Regional!$A$2:$B$7,2,FALSE)</f>
        <v>1577.7296217518401</v>
      </c>
      <c r="J51" s="60">
        <f>$E51*VLOOKUP(J$48,Regional!$A$2:$B$7,2,FALSE)</f>
        <v>1591.5335794684995</v>
      </c>
      <c r="K51" s="97">
        <f t="shared" si="43"/>
        <v>1568.6315587113145</v>
      </c>
      <c r="L51" s="63">
        <f t="shared" si="44"/>
        <v>1588.2394531952059</v>
      </c>
      <c r="M51" s="63">
        <f t="shared" si="45"/>
        <v>1526.4353697819802</v>
      </c>
      <c r="N51" s="63">
        <f t="shared" si="46"/>
        <v>1610.9846107965197</v>
      </c>
      <c r="O51" s="63">
        <f t="shared" si="47"/>
        <v>1577.7296217518401</v>
      </c>
      <c r="P51" s="64">
        <f t="shared" si="48"/>
        <v>1591.5335794684995</v>
      </c>
      <c r="Q51" s="69">
        <f>VLOOKUP(B51,Valores!$A$2:$O$300,14,FALSE)</f>
        <v>2.7E-2</v>
      </c>
      <c r="R51" s="69" t="str">
        <f>VLOOKUP(B51,Valores!$A$2:$O$300,15,FALSE)</f>
        <v>COM</v>
      </c>
      <c r="S51" s="322">
        <f t="shared" si="49"/>
        <v>0</v>
      </c>
      <c r="T51" s="322">
        <f t="shared" si="29"/>
        <v>0</v>
      </c>
      <c r="U51" s="322">
        <f t="shared" si="30"/>
        <v>0</v>
      </c>
      <c r="V51" s="322">
        <f t="shared" si="31"/>
        <v>0</v>
      </c>
      <c r="W51" s="322">
        <f t="shared" si="32"/>
        <v>0</v>
      </c>
      <c r="Y51" s="3">
        <f t="shared" si="33"/>
        <v>1588.2394531952059</v>
      </c>
      <c r="Z51" s="323">
        <f t="shared" si="34"/>
        <v>42.882465236270562</v>
      </c>
      <c r="AB51" s="3">
        <f t="shared" si="35"/>
        <v>1526.4353697819802</v>
      </c>
      <c r="AC51" s="323">
        <f t="shared" si="36"/>
        <v>41.213754984113464</v>
      </c>
      <c r="AE51" s="3">
        <f t="shared" si="37"/>
        <v>1610.9846107965197</v>
      </c>
      <c r="AF51" s="323">
        <f t="shared" si="38"/>
        <v>43.496584491506034</v>
      </c>
      <c r="AH51" s="3">
        <f t="shared" si="39"/>
        <v>1577.7296217518401</v>
      </c>
      <c r="AI51" s="323">
        <f t="shared" si="40"/>
        <v>42.59869978729968</v>
      </c>
      <c r="AK51" s="3">
        <f t="shared" si="41"/>
        <v>1591.5335794684995</v>
      </c>
      <c r="AL51" s="323">
        <f t="shared" si="42"/>
        <v>42.971406645649488</v>
      </c>
    </row>
    <row r="52" spans="1:38" x14ac:dyDescent="0.2">
      <c r="A52" s="61">
        <v>4</v>
      </c>
      <c r="B52" s="28" t="s">
        <v>408</v>
      </c>
      <c r="C52" s="28" t="str">
        <f>VLOOKUP(B52,Valores!$A$2:$F$223,5,FALSE)</f>
        <v>unid.</v>
      </c>
      <c r="D52" s="405">
        <v>0</v>
      </c>
      <c r="E52" s="209">
        <f>VLOOKUP($B52,Valores!$A$2:$G$300,6,FALSE)*VLOOKUP(VLOOKUP($B52,Indices_Poder!$B$5:$E$250,3,FALSE),Indices_Poder!$G$6:$N$28,4,FALSE)</f>
        <v>1568.6315587113145</v>
      </c>
      <c r="F52" s="60">
        <f>$E52*VLOOKUP(F$48,Regional!$A$2:$B$7,2,FALSE)</f>
        <v>1588.2394531952059</v>
      </c>
      <c r="G52" s="60">
        <f>$E52*VLOOKUP(G$48,Regional!$A$2:$B$7,2,FALSE)</f>
        <v>1526.4353697819802</v>
      </c>
      <c r="H52" s="60">
        <f>$E52*VLOOKUP(H$48,Regional!$A$2:$B$7,2,FALSE)</f>
        <v>1610.9846107965197</v>
      </c>
      <c r="I52" s="60">
        <f>$E52*VLOOKUP(I$48,Regional!$A$2:$B$7,2,FALSE)</f>
        <v>1577.7296217518401</v>
      </c>
      <c r="J52" s="60">
        <f>$E52*VLOOKUP(J$48,Regional!$A$2:$B$7,2,FALSE)</f>
        <v>1591.5335794684995</v>
      </c>
      <c r="K52" s="97">
        <f t="shared" si="43"/>
        <v>0</v>
      </c>
      <c r="L52" s="63">
        <f t="shared" si="44"/>
        <v>0</v>
      </c>
      <c r="M52" s="63">
        <f t="shared" si="45"/>
        <v>0</v>
      </c>
      <c r="N52" s="63">
        <f t="shared" si="46"/>
        <v>0</v>
      </c>
      <c r="O52" s="63">
        <f t="shared" si="47"/>
        <v>0</v>
      </c>
      <c r="P52" s="64">
        <f t="shared" si="48"/>
        <v>0</v>
      </c>
      <c r="Q52" s="69">
        <f>VLOOKUP(B52,Valores!$A$2:$O$300,14,FALSE)</f>
        <v>2.7E-2</v>
      </c>
      <c r="R52" s="69" t="str">
        <f>VLOOKUP(B52,Valores!$A$2:$O$300,15,FALSE)</f>
        <v>COM</v>
      </c>
      <c r="S52" s="322">
        <f t="shared" si="49"/>
        <v>0</v>
      </c>
      <c r="T52" s="322">
        <f t="shared" si="29"/>
        <v>0</v>
      </c>
      <c r="U52" s="322">
        <f t="shared" si="30"/>
        <v>0</v>
      </c>
      <c r="V52" s="322">
        <f t="shared" si="31"/>
        <v>0</v>
      </c>
      <c r="W52" s="322">
        <f t="shared" si="32"/>
        <v>0</v>
      </c>
      <c r="Y52" s="3">
        <f t="shared" si="33"/>
        <v>0</v>
      </c>
      <c r="Z52" s="323">
        <f t="shared" si="34"/>
        <v>0</v>
      </c>
      <c r="AB52" s="3">
        <f t="shared" si="35"/>
        <v>0</v>
      </c>
      <c r="AC52" s="323">
        <f t="shared" si="36"/>
        <v>0</v>
      </c>
      <c r="AE52" s="3">
        <f t="shared" si="37"/>
        <v>0</v>
      </c>
      <c r="AF52" s="323">
        <f t="shared" si="38"/>
        <v>0</v>
      </c>
      <c r="AH52" s="3">
        <f t="shared" si="39"/>
        <v>0</v>
      </c>
      <c r="AI52" s="323">
        <f t="shared" si="40"/>
        <v>0</v>
      </c>
      <c r="AK52" s="3">
        <f t="shared" si="41"/>
        <v>0</v>
      </c>
      <c r="AL52" s="323">
        <f t="shared" si="42"/>
        <v>0</v>
      </c>
    </row>
    <row r="53" spans="1:38" x14ac:dyDescent="0.2">
      <c r="A53" s="61">
        <v>5</v>
      </c>
      <c r="B53" s="28" t="s">
        <v>2</v>
      </c>
      <c r="C53" s="28" t="str">
        <f>VLOOKUP(B53,Valores!$A$2:$F$223,5,FALSE)</f>
        <v>unid.</v>
      </c>
      <c r="D53" s="405">
        <v>1</v>
      </c>
      <c r="E53" s="209">
        <f>VLOOKUP($B53,Valores!$A$2:$G$300,6,FALSE)*VLOOKUP(VLOOKUP($B53,Indices_Poder!$B$5:$E$250,3,FALSE),Indices_Poder!$G$6:$N$28,4,FALSE)</f>
        <v>25042.747785145042</v>
      </c>
      <c r="F53" s="60">
        <f>$E53*VLOOKUP(F$48,Regional!$A$2:$B$7,2,FALSE)</f>
        <v>25355.782132459353</v>
      </c>
      <c r="G53" s="60">
        <f>$E53*VLOOKUP(G$48,Regional!$A$2:$B$7,2,FALSE)</f>
        <v>24369.097869724639</v>
      </c>
      <c r="H53" s="60">
        <f>$E53*VLOOKUP(H$48,Regional!$A$2:$B$7,2,FALSE)</f>
        <v>25718.901975343957</v>
      </c>
      <c r="I53" s="60">
        <f>$E53*VLOOKUP(I$48,Regional!$A$2:$B$7,2,FALSE)</f>
        <v>25187.995722298885</v>
      </c>
      <c r="J53" s="60">
        <f>$E53*VLOOKUP(J$48,Regional!$A$2:$B$7,2,FALSE)</f>
        <v>25408.371902808158</v>
      </c>
      <c r="K53" s="97">
        <f t="shared" si="43"/>
        <v>25042.747785145042</v>
      </c>
      <c r="L53" s="63">
        <f t="shared" si="44"/>
        <v>25355.782132459353</v>
      </c>
      <c r="M53" s="63">
        <f t="shared" si="45"/>
        <v>24369.097869724639</v>
      </c>
      <c r="N53" s="63">
        <f t="shared" si="46"/>
        <v>25718.901975343957</v>
      </c>
      <c r="O53" s="63">
        <f t="shared" si="47"/>
        <v>25187.995722298885</v>
      </c>
      <c r="P53" s="64">
        <f t="shared" si="48"/>
        <v>25408.371902808158</v>
      </c>
      <c r="Q53" s="69">
        <f>VLOOKUP(B53,Valores!$A$2:$O$300,14,FALSE)</f>
        <v>0.04</v>
      </c>
      <c r="R53" s="69" t="str">
        <f>VLOOKUP(B53,Valores!$A$2:$O$300,15,FALSE)</f>
        <v>UAR</v>
      </c>
      <c r="S53" s="322">
        <f t="shared" si="49"/>
        <v>17061.221956589623</v>
      </c>
      <c r="T53" s="322">
        <f t="shared" si="29"/>
        <v>16397.308726871466</v>
      </c>
      <c r="U53" s="322">
        <f t="shared" si="30"/>
        <v>17305.555505597567</v>
      </c>
      <c r="V53" s="322">
        <f t="shared" si="31"/>
        <v>16948.323006358365</v>
      </c>
      <c r="W53" s="322">
        <f t="shared" si="32"/>
        <v>17096.608194721812</v>
      </c>
      <c r="Y53" s="3">
        <f t="shared" si="33"/>
        <v>42417.004089048976</v>
      </c>
      <c r="Z53" s="323">
        <f t="shared" si="34"/>
        <v>1696.680163561959</v>
      </c>
      <c r="AB53" s="3">
        <f t="shared" si="35"/>
        <v>40766.406596596105</v>
      </c>
      <c r="AC53" s="323">
        <f t="shared" si="36"/>
        <v>1630.6562638638443</v>
      </c>
      <c r="AE53" s="3">
        <f t="shared" si="37"/>
        <v>43024.457480941521</v>
      </c>
      <c r="AF53" s="323">
        <f t="shared" si="38"/>
        <v>1720.9782992376608</v>
      </c>
      <c r="AH53" s="3">
        <f t="shared" si="39"/>
        <v>42136.31872865725</v>
      </c>
      <c r="AI53" s="323">
        <f t="shared" si="40"/>
        <v>1685.45274914629</v>
      </c>
      <c r="AK53" s="3">
        <f t="shared" si="41"/>
        <v>42504.980097529973</v>
      </c>
      <c r="AL53" s="323">
        <f t="shared" si="42"/>
        <v>1700.1992039011989</v>
      </c>
    </row>
    <row r="54" spans="1:38" x14ac:dyDescent="0.2">
      <c r="A54" s="61">
        <v>6</v>
      </c>
      <c r="B54" s="28" t="s">
        <v>505</v>
      </c>
      <c r="C54" s="28" t="str">
        <f>VLOOKUP(B54,Valores!$A$2:$F$223,5,FALSE)</f>
        <v>unid.</v>
      </c>
      <c r="D54" s="405">
        <v>0.33</v>
      </c>
      <c r="E54" s="209">
        <f>EXP(10.06941)*POWER(13.8,0.39621)*POWER($Q$4,0.54447)*0.9331847*(1+Valores!$H$135)*(1+Valores!$I$135)*(1+Valores!$J$135)*VLOOKUP(VLOOKUP($B54,Indices_Poder!$B$5:$E$250,3,FALSE),Indices_Poder!$G$6:$N$28,8,FALSE)</f>
        <v>231416.57989152739</v>
      </c>
      <c r="F54" s="60">
        <f>$E54*VLOOKUP(F$48,Regional!$A$2:$B$7,2,FALSE)</f>
        <v>234309.28714017148</v>
      </c>
      <c r="G54" s="60">
        <f>$E54*VLOOKUP(G$48,Regional!$A$2:$B$7,2,FALSE)</f>
        <v>225191.4738924453</v>
      </c>
      <c r="H54" s="60">
        <f>$E54*VLOOKUP(H$48,Regional!$A$2:$B$7,2,FALSE)</f>
        <v>237664.82754859861</v>
      </c>
      <c r="I54" s="60">
        <f>$E54*VLOOKUP(I$48,Regional!$A$2:$B$7,2,FALSE)</f>
        <v>232758.79605489827</v>
      </c>
      <c r="J54" s="60">
        <f>$E54*VLOOKUP(J$48,Regional!$A$2:$B$7,2,FALSE)</f>
        <v>234795.26195794367</v>
      </c>
      <c r="K54" s="97">
        <f t="shared" si="43"/>
        <v>76367.471364204044</v>
      </c>
      <c r="L54" s="63">
        <f t="shared" si="44"/>
        <v>77322.064756256586</v>
      </c>
      <c r="M54" s="63">
        <f t="shared" si="45"/>
        <v>74313.186384506946</v>
      </c>
      <c r="N54" s="63">
        <f t="shared" si="46"/>
        <v>78429.393091037549</v>
      </c>
      <c r="O54" s="63">
        <f t="shared" si="47"/>
        <v>76810.402698116435</v>
      </c>
      <c r="P54" s="64">
        <f t="shared" si="48"/>
        <v>77482.436446121414</v>
      </c>
      <c r="Q54" s="69">
        <f>VLOOKUP(B54,Valores!$A$2:$O$300,14,FALSE)</f>
        <v>3.3300000000000003E-2</v>
      </c>
      <c r="R54" s="69" t="str">
        <f>VLOOKUP(B54,Valores!$A$2:$O$300,15,FALSE)</f>
        <v>UAR</v>
      </c>
      <c r="S54" s="322">
        <f t="shared" si="49"/>
        <v>52027.932013956546</v>
      </c>
      <c r="T54" s="322">
        <f t="shared" si="29"/>
        <v>50003.338906450481</v>
      </c>
      <c r="U54" s="322">
        <f t="shared" si="30"/>
        <v>52773.023386008266</v>
      </c>
      <c r="V54" s="322">
        <f t="shared" si="31"/>
        <v>51683.648414456802</v>
      </c>
      <c r="W54" s="322">
        <f t="shared" si="32"/>
        <v>52135.841798874389</v>
      </c>
      <c r="Y54" s="3">
        <f t="shared" si="33"/>
        <v>129349.99677021313</v>
      </c>
      <c r="Z54" s="323">
        <f t="shared" si="34"/>
        <v>4307.3548924480974</v>
      </c>
      <c r="AB54" s="3">
        <f t="shared" si="35"/>
        <v>124316.52529095742</v>
      </c>
      <c r="AC54" s="323">
        <f t="shared" si="36"/>
        <v>4139.7402921888824</v>
      </c>
      <c r="AE54" s="3">
        <f t="shared" si="37"/>
        <v>131202.4164770458</v>
      </c>
      <c r="AF54" s="323">
        <f t="shared" si="38"/>
        <v>4369.0404686856255</v>
      </c>
      <c r="AH54" s="3">
        <f t="shared" si="39"/>
        <v>128494.05111257324</v>
      </c>
      <c r="AI54" s="323">
        <f t="shared" si="40"/>
        <v>4278.8519020486892</v>
      </c>
      <c r="AK54" s="3">
        <f t="shared" si="41"/>
        <v>129618.2782449958</v>
      </c>
      <c r="AL54" s="323">
        <f t="shared" si="42"/>
        <v>4316.2886655583607</v>
      </c>
    </row>
    <row r="55" spans="1:38" x14ac:dyDescent="0.2">
      <c r="A55" s="125">
        <v>7</v>
      </c>
      <c r="B55" s="28" t="s">
        <v>296</v>
      </c>
      <c r="C55" s="28" t="str">
        <f>VLOOKUP(B55,Valores!$A$2:$F$223,5,FALSE)</f>
        <v>unid.</v>
      </c>
      <c r="D55" s="405">
        <v>0.33</v>
      </c>
      <c r="E55" s="209">
        <f>VLOOKUP($B55,Valores!$A$2:$G$300,6,FALSE)*VLOOKUP(VLOOKUP($B55,Indices_Poder!$B$5:$E$250,3,FALSE),Indices_Poder!$G$6:$N$28,4,FALSE)</f>
        <v>33913.01283390211</v>
      </c>
      <c r="F55" s="60">
        <f>$E55*VLOOKUP(F$48,Regional!$A$2:$B$7,2,FALSE)</f>
        <v>34336.925494325886</v>
      </c>
      <c r="G55" s="60">
        <f>$E55*VLOOKUP(G$48,Regional!$A$2:$B$7,2,FALSE)</f>
        <v>33000.752788670143</v>
      </c>
      <c r="H55" s="60">
        <f>$E55*VLOOKUP(H$48,Regional!$A$2:$B$7,2,FALSE)</f>
        <v>34828.664180417465</v>
      </c>
      <c r="I55" s="60">
        <f>$E55*VLOOKUP(I$48,Regional!$A$2:$B$7,2,FALSE)</f>
        <v>34109.708308338741</v>
      </c>
      <c r="J55" s="60">
        <f>$E55*VLOOKUP(J$48,Regional!$A$2:$B$7,2,FALSE)</f>
        <v>34408.142821277077</v>
      </c>
      <c r="K55" s="128">
        <f t="shared" si="43"/>
        <v>11191.294235187697</v>
      </c>
      <c r="L55" s="60">
        <f t="shared" si="44"/>
        <v>11331.185413127543</v>
      </c>
      <c r="M55" s="60">
        <f t="shared" si="45"/>
        <v>10890.248420261147</v>
      </c>
      <c r="N55" s="60">
        <f t="shared" si="46"/>
        <v>11493.459179537764</v>
      </c>
      <c r="O55" s="60">
        <f t="shared" si="47"/>
        <v>11256.203741751784</v>
      </c>
      <c r="P55" s="82">
        <f t="shared" si="48"/>
        <v>11354.687131021436</v>
      </c>
      <c r="Q55" s="69">
        <f>VLOOKUP(B55,Valores!$A$2:$O$300,14,FALSE)</f>
        <v>2.7799999999999998E-2</v>
      </c>
      <c r="R55" s="69" t="str">
        <f>VLOOKUP(B55,Valores!$A$2:$O$300,15,FALSE)</f>
        <v>UAR</v>
      </c>
      <c r="S55" s="322">
        <f t="shared" si="49"/>
        <v>7624.4490647028788</v>
      </c>
      <c r="T55" s="322">
        <f t="shared" si="29"/>
        <v>7327.7544541850575</v>
      </c>
      <c r="U55" s="322">
        <f t="shared" si="30"/>
        <v>7733.6387056294861</v>
      </c>
      <c r="V55" s="322">
        <f t="shared" si="31"/>
        <v>7573.9959202747214</v>
      </c>
      <c r="W55" s="322">
        <f t="shared" si="32"/>
        <v>7640.2627368370777</v>
      </c>
      <c r="Y55" s="3">
        <f t="shared" si="33"/>
        <v>18955.634477830423</v>
      </c>
      <c r="Z55" s="323">
        <f t="shared" si="34"/>
        <v>526.96663848368576</v>
      </c>
      <c r="AB55" s="3">
        <f t="shared" si="35"/>
        <v>18218.002874446203</v>
      </c>
      <c r="AC55" s="323">
        <f t="shared" si="36"/>
        <v>506.46047990960443</v>
      </c>
      <c r="AE55" s="3">
        <f t="shared" si="37"/>
        <v>19227.097885167248</v>
      </c>
      <c r="AF55" s="323">
        <f t="shared" si="38"/>
        <v>534.51332120764948</v>
      </c>
      <c r="AH55" s="3">
        <f t="shared" si="39"/>
        <v>18830.199662026505</v>
      </c>
      <c r="AI55" s="323">
        <f t="shared" si="40"/>
        <v>523.47955060433685</v>
      </c>
      <c r="AK55" s="3">
        <f t="shared" si="41"/>
        <v>18994.949867858515</v>
      </c>
      <c r="AL55" s="323">
        <f t="shared" si="42"/>
        <v>528.05960632646668</v>
      </c>
    </row>
    <row r="56" spans="1:38" x14ac:dyDescent="0.2">
      <c r="A56" s="125">
        <v>8</v>
      </c>
      <c r="B56" s="28" t="s">
        <v>249</v>
      </c>
      <c r="C56" s="28" t="str">
        <f>VLOOKUP(B56,Valores!$A$2:$F$223,5,FALSE)</f>
        <v>kg</v>
      </c>
      <c r="D56" s="405">
        <v>0</v>
      </c>
      <c r="E56" s="209">
        <f>VLOOKUP($B56,Valores!$A$2:$G$300,6,FALSE)*VLOOKUP(VLOOKUP($B56,Indices_Poder!$B$5:$E$250,3,FALSE),Indices_Poder!$G$6:$N$28,4,FALSE)</f>
        <v>63.149084067654321</v>
      </c>
      <c r="F56" s="60">
        <f>$E56*VLOOKUP(F$48,Regional!$A$2:$B$7,2,FALSE)</f>
        <v>63.9384476185</v>
      </c>
      <c r="G56" s="60">
        <f>$E56*VLOOKUP(G$48,Regional!$A$2:$B$7,2,FALSE)</f>
        <v>61.450373706234416</v>
      </c>
      <c r="H56" s="60">
        <f>$E56*VLOOKUP(H$48,Regional!$A$2:$B$7,2,FALSE)</f>
        <v>64.854109337480978</v>
      </c>
      <c r="I56" s="60">
        <f>$E56*VLOOKUP(I$48,Regional!$A$2:$B$7,2,FALSE)</f>
        <v>63.51534875524672</v>
      </c>
      <c r="J56" s="60">
        <f>$E56*VLOOKUP(J$48,Regional!$A$2:$B$7,2,FALSE)</f>
        <v>64.071060695042078</v>
      </c>
      <c r="K56" s="128">
        <f t="shared" si="43"/>
        <v>0</v>
      </c>
      <c r="L56" s="60">
        <f t="shared" si="44"/>
        <v>0</v>
      </c>
      <c r="M56" s="60">
        <f t="shared" si="45"/>
        <v>0</v>
      </c>
      <c r="N56" s="60">
        <f t="shared" si="46"/>
        <v>0</v>
      </c>
      <c r="O56" s="60">
        <f t="shared" si="47"/>
        <v>0</v>
      </c>
      <c r="P56" s="82">
        <f t="shared" si="48"/>
        <v>0</v>
      </c>
      <c r="Q56" s="69">
        <f>VLOOKUP(B56,Valores!$A$2:$O$300,14,FALSE)</f>
        <v>2.5000000000000001E-2</v>
      </c>
      <c r="R56" s="69" t="str">
        <f>VLOOKUP(B56,Valores!$A$2:$O$300,15,FALSE)</f>
        <v>UAR</v>
      </c>
      <c r="S56" s="322">
        <f t="shared" si="49"/>
        <v>0</v>
      </c>
      <c r="T56" s="322">
        <f t="shared" si="29"/>
        <v>0</v>
      </c>
      <c r="U56" s="322">
        <f t="shared" si="30"/>
        <v>0</v>
      </c>
      <c r="V56" s="322">
        <f t="shared" si="31"/>
        <v>0</v>
      </c>
      <c r="W56" s="322">
        <f t="shared" si="32"/>
        <v>0</v>
      </c>
      <c r="Y56" s="3">
        <f t="shared" si="33"/>
        <v>0</v>
      </c>
      <c r="Z56" s="323">
        <f t="shared" si="34"/>
        <v>0</v>
      </c>
      <c r="AB56" s="3">
        <f t="shared" si="35"/>
        <v>0</v>
      </c>
      <c r="AC56" s="323">
        <f t="shared" si="36"/>
        <v>0</v>
      </c>
      <c r="AE56" s="3">
        <f t="shared" si="37"/>
        <v>0</v>
      </c>
      <c r="AF56" s="323">
        <f t="shared" si="38"/>
        <v>0</v>
      </c>
      <c r="AH56" s="3">
        <f t="shared" si="39"/>
        <v>0</v>
      </c>
      <c r="AI56" s="323">
        <f t="shared" si="40"/>
        <v>0</v>
      </c>
      <c r="AK56" s="3">
        <f t="shared" si="41"/>
        <v>0</v>
      </c>
      <c r="AL56" s="323">
        <f t="shared" si="42"/>
        <v>0</v>
      </c>
    </row>
    <row r="57" spans="1:38" x14ac:dyDescent="0.2">
      <c r="A57" s="61">
        <v>9</v>
      </c>
      <c r="B57" s="28" t="s">
        <v>4</v>
      </c>
      <c r="C57" s="28" t="str">
        <f>VLOOKUP(B57,Valores!$A$2:$F$223,5,FALSE)</f>
        <v>kg</v>
      </c>
      <c r="D57" s="405">
        <v>146</v>
      </c>
      <c r="E57" s="209">
        <f>VLOOKUP($B57,Valores!$A$2:$G$300,6,FALSE)*VLOOKUP(VLOOKUP($B57,Indices_Poder!$B$5:$E$250,3,FALSE),Indices_Poder!$G$6:$N$28,4,FALSE)</f>
        <v>50.884983367545722</v>
      </c>
      <c r="F57" s="60">
        <f>$E57*VLOOKUP(F$48,Regional!$A$2:$B$7,2,FALSE)</f>
        <v>51.521045659640038</v>
      </c>
      <c r="G57" s="60">
        <f>$E57*VLOOKUP(G$48,Regional!$A$2:$B$7,2,FALSE)</f>
        <v>49.516177314958739</v>
      </c>
      <c r="H57" s="60">
        <f>$E57*VLOOKUP(H$48,Regional!$A$2:$B$7,2,FALSE)</f>
        <v>52.258877918469452</v>
      </c>
      <c r="I57" s="60">
        <f>$E57*VLOOKUP(I$48,Regional!$A$2:$B$7,2,FALSE)</f>
        <v>51.180116271077488</v>
      </c>
      <c r="J57" s="60">
        <f>$E57*VLOOKUP(J$48,Regional!$A$2:$B$7,2,FALSE)</f>
        <v>51.62790412471189</v>
      </c>
      <c r="K57" s="97">
        <f t="shared" si="43"/>
        <v>7429.2075716616755</v>
      </c>
      <c r="L57" s="63">
        <f t="shared" si="44"/>
        <v>7522.0726663074456</v>
      </c>
      <c r="M57" s="63">
        <f t="shared" si="45"/>
        <v>7229.361887983976</v>
      </c>
      <c r="N57" s="63">
        <f t="shared" si="46"/>
        <v>7629.79617609654</v>
      </c>
      <c r="O57" s="63">
        <f t="shared" si="47"/>
        <v>7472.2969755773129</v>
      </c>
      <c r="P57" s="64">
        <f t="shared" si="48"/>
        <v>7537.6740022079357</v>
      </c>
      <c r="Q57" s="69" t="str">
        <f>VLOOKUP(B57,Valores!$A$2:$O$300,14,FALSE)</f>
        <v>Rateio</v>
      </c>
      <c r="R57" s="69" t="str">
        <f>VLOOKUP(B57,Valores!$A$2:$O$300,15,FALSE)</f>
        <v>COM</v>
      </c>
      <c r="S57" s="322">
        <f t="shared" si="49"/>
        <v>0</v>
      </c>
      <c r="T57" s="322">
        <f t="shared" si="29"/>
        <v>0</v>
      </c>
      <c r="U57" s="322">
        <f t="shared" si="30"/>
        <v>0</v>
      </c>
      <c r="V57" s="322">
        <f t="shared" si="31"/>
        <v>0</v>
      </c>
      <c r="W57" s="322">
        <f t="shared" si="32"/>
        <v>0</v>
      </c>
      <c r="Y57" s="3">
        <f t="shared" si="33"/>
        <v>7522.0726663074456</v>
      </c>
      <c r="Z57" s="323">
        <f t="shared" si="34"/>
        <v>0</v>
      </c>
      <c r="AB57" s="3">
        <f t="shared" si="35"/>
        <v>7229.361887983976</v>
      </c>
      <c r="AC57" s="323">
        <f t="shared" si="36"/>
        <v>0</v>
      </c>
      <c r="AE57" s="3">
        <f t="shared" si="37"/>
        <v>7629.79617609654</v>
      </c>
      <c r="AF57" s="323">
        <f t="shared" si="38"/>
        <v>0</v>
      </c>
      <c r="AH57" s="3">
        <f t="shared" si="39"/>
        <v>7472.2969755773129</v>
      </c>
      <c r="AI57" s="323">
        <f t="shared" si="40"/>
        <v>0</v>
      </c>
      <c r="AK57" s="3">
        <f t="shared" si="41"/>
        <v>7537.6740022079357</v>
      </c>
      <c r="AL57" s="323">
        <f t="shared" si="42"/>
        <v>0</v>
      </c>
    </row>
    <row r="58" spans="1:38" x14ac:dyDescent="0.2">
      <c r="A58" s="61">
        <v>10</v>
      </c>
      <c r="B58" s="28" t="s">
        <v>452</v>
      </c>
      <c r="C58" s="28" t="str">
        <f>VLOOKUP(B58,Valores!$A$2:$F$223,5,FALSE)</f>
        <v>unid.</v>
      </c>
      <c r="D58" s="405">
        <v>0</v>
      </c>
      <c r="E58" s="209">
        <f>VLOOKUP($B58,Valores!$A$2:$G$300,6,FALSE)*VLOOKUP(VLOOKUP($B58,Indices_Poder!$B$5:$E$250,3,FALSE),Indices_Poder!$G$6:$N$28,4,FALSE)</f>
        <v>151.61455081445314</v>
      </c>
      <c r="F58" s="60">
        <f>$E58*VLOOKUP(F$48,Regional!$A$2:$B$7,2,FALSE)</f>
        <v>153.50973269963379</v>
      </c>
      <c r="G58" s="60">
        <f>$E58*VLOOKUP(G$48,Regional!$A$2:$B$7,2,FALSE)</f>
        <v>147.53611939754435</v>
      </c>
      <c r="H58" s="60">
        <f>$E58*VLOOKUP(H$48,Regional!$A$2:$B$7,2,FALSE)</f>
        <v>155.70814368644335</v>
      </c>
      <c r="I58" s="60">
        <f>$E58*VLOOKUP(I$48,Regional!$A$2:$B$7,2,FALSE)</f>
        <v>152.49391520917698</v>
      </c>
      <c r="J58" s="60">
        <f>$E58*VLOOKUP(J$48,Regional!$A$2:$B$7,2,FALSE)</f>
        <v>153.82812325634416</v>
      </c>
      <c r="K58" s="97">
        <f t="shared" si="43"/>
        <v>0</v>
      </c>
      <c r="L58" s="63">
        <f t="shared" si="44"/>
        <v>0</v>
      </c>
      <c r="M58" s="63">
        <f t="shared" si="45"/>
        <v>0</v>
      </c>
      <c r="N58" s="63">
        <f t="shared" si="46"/>
        <v>0</v>
      </c>
      <c r="O58" s="63">
        <f t="shared" si="47"/>
        <v>0</v>
      </c>
      <c r="P58" s="64">
        <f t="shared" si="48"/>
        <v>0</v>
      </c>
      <c r="Q58" s="69">
        <f>VLOOKUP(B58,Valores!$A$2:$O$300,14,FALSE)</f>
        <v>2.5000000000000001E-2</v>
      </c>
      <c r="R58" s="69" t="str">
        <f>VLOOKUP(B58,Valores!$A$2:$O$300,15,FALSE)</f>
        <v>COM</v>
      </c>
      <c r="S58" s="322">
        <f t="shared" si="49"/>
        <v>0</v>
      </c>
      <c r="T58" s="322">
        <f t="shared" si="29"/>
        <v>0</v>
      </c>
      <c r="U58" s="322">
        <f t="shared" si="30"/>
        <v>0</v>
      </c>
      <c r="V58" s="322">
        <f t="shared" si="31"/>
        <v>0</v>
      </c>
      <c r="W58" s="322">
        <f t="shared" si="32"/>
        <v>0</v>
      </c>
      <c r="Y58" s="3">
        <f t="shared" si="33"/>
        <v>0</v>
      </c>
      <c r="Z58" s="323">
        <f t="shared" si="34"/>
        <v>0</v>
      </c>
      <c r="AB58" s="3">
        <f t="shared" si="35"/>
        <v>0</v>
      </c>
      <c r="AC58" s="323">
        <f t="shared" si="36"/>
        <v>0</v>
      </c>
      <c r="AE58" s="3">
        <f t="shared" si="37"/>
        <v>0</v>
      </c>
      <c r="AF58" s="323">
        <f t="shared" si="38"/>
        <v>0</v>
      </c>
      <c r="AH58" s="3">
        <f t="shared" si="39"/>
        <v>0</v>
      </c>
      <c r="AI58" s="323">
        <f t="shared" si="40"/>
        <v>0</v>
      </c>
      <c r="AK58" s="3">
        <f t="shared" si="41"/>
        <v>0</v>
      </c>
      <c r="AL58" s="323">
        <f t="shared" si="42"/>
        <v>0</v>
      </c>
    </row>
    <row r="59" spans="1:38" x14ac:dyDescent="0.2">
      <c r="A59" s="61">
        <v>11</v>
      </c>
      <c r="B59" s="28" t="s">
        <v>394</v>
      </c>
      <c r="C59" s="28" t="str">
        <f>VLOOKUP(B59,Valores!$A$2:$F$223,5,FALSE)</f>
        <v>kg</v>
      </c>
      <c r="D59" s="405">
        <v>500</v>
      </c>
      <c r="E59" s="209">
        <f>VLOOKUP($B59,Valores!$A$2:$G$300,6,FALSE)*VLOOKUP(VLOOKUP($B59,Indices_Poder!$B$5:$E$250,3,FALSE),Indices_Poder!$G$6:$N$28,4,FALSE)</f>
        <v>46.114880431832724</v>
      </c>
      <c r="F59" s="60">
        <f>$E59*VLOOKUP(F$48,Regional!$A$2:$B$7,2,FALSE)</f>
        <v>46.691316437230633</v>
      </c>
      <c r="G59" s="60">
        <f>$E59*VLOOKUP(G$48,Regional!$A$2:$B$7,2,FALSE)</f>
        <v>44.87439014821642</v>
      </c>
      <c r="H59" s="60">
        <f>$E59*VLOOKUP(H$48,Regional!$A$2:$B$7,2,FALSE)</f>
        <v>47.359982203492201</v>
      </c>
      <c r="I59" s="60">
        <f>$E59*VLOOKUP(I$48,Regional!$A$2:$B$7,2,FALSE)</f>
        <v>46.382346738337354</v>
      </c>
      <c r="J59" s="60">
        <f>$E59*VLOOKUP(J$48,Regional!$A$2:$B$7,2,FALSE)</f>
        <v>46.788157686137481</v>
      </c>
      <c r="K59" s="97">
        <f t="shared" si="43"/>
        <v>23057.440215916362</v>
      </c>
      <c r="L59" s="63">
        <f t="shared" si="44"/>
        <v>23345.658218615317</v>
      </c>
      <c r="M59" s="63">
        <f t="shared" si="45"/>
        <v>22437.195074108211</v>
      </c>
      <c r="N59" s="63">
        <f t="shared" si="46"/>
        <v>23679.991101746102</v>
      </c>
      <c r="O59" s="63">
        <f t="shared" si="47"/>
        <v>23191.173369168679</v>
      </c>
      <c r="P59" s="64">
        <f t="shared" si="48"/>
        <v>23394.078843068739</v>
      </c>
      <c r="Q59" s="69">
        <f>VLOOKUP(B59,Valores!$A$2:$O$300,14,FALSE)</f>
        <v>3.1300000000000001E-2</v>
      </c>
      <c r="R59" s="69" t="str">
        <f>VLOOKUP(B59,Valores!$A$2:$O$300,15,FALSE)</f>
        <v>UAR</v>
      </c>
      <c r="S59" s="322">
        <f t="shared" si="49"/>
        <v>15708.663787601468</v>
      </c>
      <c r="T59" s="322">
        <f t="shared" si="29"/>
        <v>15097.383438730853</v>
      </c>
      <c r="U59" s="322">
        <f t="shared" si="30"/>
        <v>15933.627367769584</v>
      </c>
      <c r="V59" s="322">
        <f t="shared" si="31"/>
        <v>15604.715098834135</v>
      </c>
      <c r="W59" s="322">
        <f t="shared" si="32"/>
        <v>15741.244719901681</v>
      </c>
      <c r="Y59" s="3">
        <f t="shared" si="33"/>
        <v>39054.322006216782</v>
      </c>
      <c r="Z59" s="323">
        <f t="shared" si="34"/>
        <v>1222.4002787945853</v>
      </c>
      <c r="AB59" s="3">
        <f t="shared" si="35"/>
        <v>37534.578512839063</v>
      </c>
      <c r="AC59" s="323">
        <f t="shared" si="36"/>
        <v>1174.8323074518628</v>
      </c>
      <c r="AE59" s="3">
        <f t="shared" si="37"/>
        <v>39613.618469515684</v>
      </c>
      <c r="AF59" s="323">
        <f t="shared" si="38"/>
        <v>1239.9062580958409</v>
      </c>
      <c r="AH59" s="3">
        <f t="shared" si="39"/>
        <v>38795.888468002813</v>
      </c>
      <c r="AI59" s="323">
        <f t="shared" si="40"/>
        <v>1214.3113090484881</v>
      </c>
      <c r="AK59" s="3">
        <f t="shared" si="41"/>
        <v>39135.323562970421</v>
      </c>
      <c r="AL59" s="323">
        <f t="shared" si="42"/>
        <v>1224.9356275209743</v>
      </c>
    </row>
    <row r="60" spans="1:38" x14ac:dyDescent="0.2">
      <c r="A60" s="61">
        <v>12</v>
      </c>
      <c r="B60" s="28" t="s">
        <v>395</v>
      </c>
      <c r="C60" s="28" t="str">
        <f>VLOOKUP(B60,Valores!$A$2:$F$223,5,FALSE)</f>
        <v>kg</v>
      </c>
      <c r="D60" s="405">
        <v>0</v>
      </c>
      <c r="E60" s="209">
        <f>VLOOKUP($B60,Valores!$A$2:$G$300,6,FALSE)*VLOOKUP(VLOOKUP($B60,Indices_Poder!$B$5:$E$250,3,FALSE),Indices_Poder!$G$6:$N$28,4,FALSE)</f>
        <v>46.114880431832724</v>
      </c>
      <c r="F60" s="60">
        <f>$E60*VLOOKUP(F$48,Regional!$A$2:$B$7,2,FALSE)</f>
        <v>46.691316437230633</v>
      </c>
      <c r="G60" s="60">
        <f>$E60*VLOOKUP(G$48,Regional!$A$2:$B$7,2,FALSE)</f>
        <v>44.87439014821642</v>
      </c>
      <c r="H60" s="60">
        <f>$E60*VLOOKUP(H$48,Regional!$A$2:$B$7,2,FALSE)</f>
        <v>47.359982203492201</v>
      </c>
      <c r="I60" s="60">
        <f>$E60*VLOOKUP(I$48,Regional!$A$2:$B$7,2,FALSE)</f>
        <v>46.382346738337354</v>
      </c>
      <c r="J60" s="60">
        <f>$E60*VLOOKUP(J$48,Regional!$A$2:$B$7,2,FALSE)</f>
        <v>46.788157686137481</v>
      </c>
      <c r="K60" s="97">
        <f t="shared" si="43"/>
        <v>0</v>
      </c>
      <c r="L60" s="63">
        <f t="shared" si="44"/>
        <v>0</v>
      </c>
      <c r="M60" s="63">
        <f t="shared" si="45"/>
        <v>0</v>
      </c>
      <c r="N60" s="63">
        <f t="shared" si="46"/>
        <v>0</v>
      </c>
      <c r="O60" s="63">
        <f t="shared" si="47"/>
        <v>0</v>
      </c>
      <c r="P60" s="64">
        <f t="shared" si="48"/>
        <v>0</v>
      </c>
      <c r="Q60" s="69">
        <f>VLOOKUP(B60,Valores!$A$2:$O$300,14,FALSE)</f>
        <v>3.1300000000000001E-2</v>
      </c>
      <c r="R60" s="69" t="str">
        <f>VLOOKUP(B60,Valores!$A$2:$O$300,15,FALSE)</f>
        <v>UAR</v>
      </c>
      <c r="S60" s="322">
        <f t="shared" si="49"/>
        <v>0</v>
      </c>
      <c r="T60" s="322">
        <f t="shared" si="29"/>
        <v>0</v>
      </c>
      <c r="U60" s="322">
        <f t="shared" si="30"/>
        <v>0</v>
      </c>
      <c r="V60" s="322">
        <f t="shared" si="31"/>
        <v>0</v>
      </c>
      <c r="W60" s="322">
        <f t="shared" si="32"/>
        <v>0</v>
      </c>
      <c r="Y60" s="3">
        <f t="shared" si="33"/>
        <v>0</v>
      </c>
      <c r="Z60" s="323">
        <f t="shared" si="34"/>
        <v>0</v>
      </c>
      <c r="AB60" s="3">
        <f t="shared" si="35"/>
        <v>0</v>
      </c>
      <c r="AC60" s="323">
        <f t="shared" si="36"/>
        <v>0</v>
      </c>
      <c r="AE60" s="3">
        <f t="shared" si="37"/>
        <v>0</v>
      </c>
      <c r="AF60" s="323">
        <f t="shared" si="38"/>
        <v>0</v>
      </c>
      <c r="AH60" s="3">
        <f t="shared" si="39"/>
        <v>0</v>
      </c>
      <c r="AI60" s="323">
        <f t="shared" si="40"/>
        <v>0</v>
      </c>
      <c r="AK60" s="3">
        <f t="shared" si="41"/>
        <v>0</v>
      </c>
      <c r="AL60" s="323">
        <f t="shared" si="42"/>
        <v>0</v>
      </c>
    </row>
    <row r="61" spans="1:38" x14ac:dyDescent="0.2">
      <c r="A61" s="61">
        <v>13</v>
      </c>
      <c r="B61" s="28" t="s">
        <v>396</v>
      </c>
      <c r="C61" s="28" t="str">
        <f>VLOOKUP(B61,Valores!$A$2:$F$223,5,FALSE)</f>
        <v>m³</v>
      </c>
      <c r="D61" s="406">
        <v>10.1</v>
      </c>
      <c r="E61" s="209">
        <f>VLOOKUP($B61,Valores!$A$2:$G$300,6,FALSE)*VLOOKUP(VLOOKUP($B61,Indices_Poder!$B$5:$E$250,3,FALSE),Indices_Poder!$G$6:$N$28,4,FALSE)</f>
        <v>3532.8480140991414</v>
      </c>
      <c r="F61" s="60">
        <f>$E61*VLOOKUP(F$48,Regional!$A$2:$B$7,2,FALSE)</f>
        <v>3577.0086142753808</v>
      </c>
      <c r="G61" s="60">
        <f>$E61*VLOOKUP(G$48,Regional!$A$2:$B$7,2,FALSE)</f>
        <v>3437.8144025198744</v>
      </c>
      <c r="H61" s="60">
        <f>$E61*VLOOKUP(H$48,Regional!$A$2:$B$7,2,FALSE)</f>
        <v>3628.2349104798182</v>
      </c>
      <c r="I61" s="60">
        <f>$E61*VLOOKUP(I$48,Regional!$A$2:$B$7,2,FALSE)</f>
        <v>3553.3385325809168</v>
      </c>
      <c r="J61" s="60">
        <f>$E61*VLOOKUP(J$48,Regional!$A$2:$B$7,2,FALSE)</f>
        <v>3584.4275951049885</v>
      </c>
      <c r="K61" s="97">
        <f t="shared" si="43"/>
        <v>35681.764942401329</v>
      </c>
      <c r="L61" s="63">
        <f t="shared" si="44"/>
        <v>36127.787004181344</v>
      </c>
      <c r="M61" s="63">
        <f t="shared" si="45"/>
        <v>34721.925465450731</v>
      </c>
      <c r="N61" s="63">
        <f t="shared" si="46"/>
        <v>36645.172595846161</v>
      </c>
      <c r="O61" s="63">
        <f t="shared" si="47"/>
        <v>35888.719179067259</v>
      </c>
      <c r="P61" s="64">
        <f t="shared" si="48"/>
        <v>36202.718710560381</v>
      </c>
      <c r="Q61" s="69">
        <f>VLOOKUP(B61,Valores!$A$2:$O$300,14,FALSE)</f>
        <v>3.1300000000000001E-2</v>
      </c>
      <c r="R61" s="69" t="str">
        <f>VLOOKUP(B61,Valores!$A$2:$O$300,15,FALSE)</f>
        <v>COM</v>
      </c>
      <c r="S61" s="322">
        <f t="shared" si="49"/>
        <v>0</v>
      </c>
      <c r="T61" s="322">
        <f t="shared" si="29"/>
        <v>0</v>
      </c>
      <c r="U61" s="322">
        <f t="shared" si="30"/>
        <v>0</v>
      </c>
      <c r="V61" s="322">
        <f t="shared" si="31"/>
        <v>0</v>
      </c>
      <c r="W61" s="322">
        <f t="shared" si="32"/>
        <v>0</v>
      </c>
      <c r="Y61" s="3">
        <f t="shared" si="33"/>
        <v>36127.787004181344</v>
      </c>
      <c r="Z61" s="323">
        <f t="shared" si="34"/>
        <v>1130.7997332308762</v>
      </c>
      <c r="AB61" s="3">
        <f t="shared" si="35"/>
        <v>34721.925465450731</v>
      </c>
      <c r="AC61" s="323">
        <f t="shared" si="36"/>
        <v>1086.7962670686079</v>
      </c>
      <c r="AE61" s="3">
        <f t="shared" si="37"/>
        <v>36645.172595846161</v>
      </c>
      <c r="AF61" s="323">
        <f t="shared" si="38"/>
        <v>1146.9939022499848</v>
      </c>
      <c r="AH61" s="3">
        <f t="shared" si="39"/>
        <v>35888.719179067259</v>
      </c>
      <c r="AI61" s="323">
        <f t="shared" si="40"/>
        <v>1123.3169103048053</v>
      </c>
      <c r="AK61" s="3">
        <f t="shared" si="41"/>
        <v>36202.718710560381</v>
      </c>
      <c r="AL61" s="323">
        <f t="shared" si="42"/>
        <v>1133.1450956405399</v>
      </c>
    </row>
    <row r="62" spans="1:38" x14ac:dyDescent="0.2">
      <c r="A62" s="61">
        <v>14</v>
      </c>
      <c r="B62" s="28" t="s">
        <v>387</v>
      </c>
      <c r="C62" s="28" t="str">
        <f>VLOOKUP(B62,Valores!$A$2:$F$223,5,FALSE)</f>
        <v>m³</v>
      </c>
      <c r="D62" s="405">
        <v>48</v>
      </c>
      <c r="E62" s="209">
        <f>VLOOKUP($B62,Valores!$A$2:$G$300,6,FALSE)*VLOOKUP(VLOOKUP($B62,Indices_Poder!$B$5:$E$250,3,FALSE),Indices_Poder!$G$6:$N$28,4,FALSE)</f>
        <v>3532.8480140991414</v>
      </c>
      <c r="F62" s="60">
        <f>$E62*VLOOKUP(F$48,Regional!$A$2:$B$7,2,FALSE)</f>
        <v>3577.0086142753808</v>
      </c>
      <c r="G62" s="60">
        <f>$E62*VLOOKUP(G$48,Regional!$A$2:$B$7,2,FALSE)</f>
        <v>3437.8144025198744</v>
      </c>
      <c r="H62" s="60">
        <f>$E62*VLOOKUP(H$48,Regional!$A$2:$B$7,2,FALSE)</f>
        <v>3628.2349104798182</v>
      </c>
      <c r="I62" s="60">
        <f>$E62*VLOOKUP(I$48,Regional!$A$2:$B$7,2,FALSE)</f>
        <v>3553.3385325809168</v>
      </c>
      <c r="J62" s="60">
        <f>$E62*VLOOKUP(J$48,Regional!$A$2:$B$7,2,FALSE)</f>
        <v>3584.4275951049885</v>
      </c>
      <c r="K62" s="97">
        <f>D62*E62</f>
        <v>169576.70467675879</v>
      </c>
      <c r="L62" s="63">
        <f t="shared" si="44"/>
        <v>171696.41348521828</v>
      </c>
      <c r="M62" s="63">
        <f t="shared" si="45"/>
        <v>165015.09132095397</v>
      </c>
      <c r="N62" s="63">
        <f t="shared" si="46"/>
        <v>174155.27570303128</v>
      </c>
      <c r="O62" s="63">
        <f t="shared" si="47"/>
        <v>170560.24956388399</v>
      </c>
      <c r="P62" s="64">
        <f t="shared" si="48"/>
        <v>172052.52456503944</v>
      </c>
      <c r="Q62" s="69">
        <f>VLOOKUP(B62,Valores!$A$2:$O$300,14,FALSE)</f>
        <v>3.1300000000000001E-2</v>
      </c>
      <c r="R62" s="69" t="str">
        <f>VLOOKUP(B62,Valores!$A$2:$O$300,15,FALSE)</f>
        <v>COM</v>
      </c>
      <c r="S62" s="322">
        <f t="shared" si="49"/>
        <v>0</v>
      </c>
      <c r="T62" s="322">
        <f t="shared" si="29"/>
        <v>0</v>
      </c>
      <c r="U62" s="322">
        <f t="shared" si="30"/>
        <v>0</v>
      </c>
      <c r="V62" s="322">
        <f t="shared" si="31"/>
        <v>0</v>
      </c>
      <c r="W62" s="322">
        <f t="shared" si="32"/>
        <v>0</v>
      </c>
      <c r="Y62" s="3">
        <f t="shared" si="33"/>
        <v>171696.41348521828</v>
      </c>
      <c r="Z62" s="323">
        <f t="shared" si="34"/>
        <v>5374.0977420873323</v>
      </c>
      <c r="AB62" s="3">
        <f t="shared" si="35"/>
        <v>165015.09132095397</v>
      </c>
      <c r="AC62" s="323">
        <f t="shared" si="36"/>
        <v>5164.9723583458599</v>
      </c>
      <c r="AE62" s="3">
        <f t="shared" si="37"/>
        <v>174155.27570303128</v>
      </c>
      <c r="AF62" s="323">
        <f t="shared" si="38"/>
        <v>5451.0601295048791</v>
      </c>
      <c r="AH62" s="3">
        <f t="shared" si="39"/>
        <v>170560.24956388399</v>
      </c>
      <c r="AI62" s="323">
        <f t="shared" si="40"/>
        <v>5338.5358113495695</v>
      </c>
      <c r="AK62" s="3">
        <f t="shared" si="41"/>
        <v>172052.52456503944</v>
      </c>
      <c r="AL62" s="323">
        <f t="shared" si="42"/>
        <v>5385.2440188857345</v>
      </c>
    </row>
    <row r="63" spans="1:38" x14ac:dyDescent="0.2">
      <c r="A63" s="61">
        <v>15</v>
      </c>
      <c r="B63" s="28" t="s">
        <v>397</v>
      </c>
      <c r="C63" s="28" t="str">
        <f>VLOOKUP(B63,Valores!$A$2:$F$223,5,FALSE)</f>
        <v>m³</v>
      </c>
      <c r="D63" s="405">
        <v>0.2</v>
      </c>
      <c r="E63" s="209">
        <f>VLOOKUP($B63,Valores!$A$2:$G$300,6,FALSE)*VLOOKUP(VLOOKUP($B63,Indices_Poder!$B$5:$E$250,3,FALSE),Indices_Poder!$G$6:$N$28,4,FALSE)</f>
        <v>3532.8480140991414</v>
      </c>
      <c r="F63" s="60">
        <f>$E63*VLOOKUP(F$48,Regional!$A$2:$B$7,2,FALSE)</f>
        <v>3577.0086142753808</v>
      </c>
      <c r="G63" s="60">
        <f>$E63*VLOOKUP(G$48,Regional!$A$2:$B$7,2,FALSE)</f>
        <v>3437.8144025198744</v>
      </c>
      <c r="H63" s="60">
        <f>$E63*VLOOKUP(H$48,Regional!$A$2:$B$7,2,FALSE)</f>
        <v>3628.2349104798182</v>
      </c>
      <c r="I63" s="60">
        <f>$E63*VLOOKUP(I$48,Regional!$A$2:$B$7,2,FALSE)</f>
        <v>3553.3385325809168</v>
      </c>
      <c r="J63" s="60">
        <f>$E63*VLOOKUP(J$48,Regional!$A$2:$B$7,2,FALSE)</f>
        <v>3584.4275951049885</v>
      </c>
      <c r="K63" s="97">
        <f t="shared" si="43"/>
        <v>706.56960281982833</v>
      </c>
      <c r="L63" s="63">
        <f t="shared" si="44"/>
        <v>715.40172285507617</v>
      </c>
      <c r="M63" s="63">
        <f t="shared" si="45"/>
        <v>687.56288050397495</v>
      </c>
      <c r="N63" s="63">
        <f t="shared" si="46"/>
        <v>725.64698209596372</v>
      </c>
      <c r="O63" s="63">
        <f t="shared" si="47"/>
        <v>710.66770651618344</v>
      </c>
      <c r="P63" s="64">
        <f t="shared" si="48"/>
        <v>716.88551902099778</v>
      </c>
      <c r="Q63" s="69">
        <f>VLOOKUP(B63,Valores!$A$2:$O$300,14,FALSE)</f>
        <v>3.1300000000000001E-2</v>
      </c>
      <c r="R63" s="69" t="str">
        <f>VLOOKUP(B63,Valores!$A$2:$O$300,15,FALSE)</f>
        <v>COM</v>
      </c>
      <c r="S63" s="322">
        <f t="shared" si="49"/>
        <v>0</v>
      </c>
      <c r="T63" s="322">
        <f t="shared" si="29"/>
        <v>0</v>
      </c>
      <c r="U63" s="322">
        <f t="shared" si="30"/>
        <v>0</v>
      </c>
      <c r="V63" s="322">
        <f t="shared" si="31"/>
        <v>0</v>
      </c>
      <c r="W63" s="322">
        <f t="shared" si="32"/>
        <v>0</v>
      </c>
      <c r="Y63" s="3">
        <f t="shared" si="33"/>
        <v>715.40172285507617</v>
      </c>
      <c r="Z63" s="323">
        <f t="shared" si="34"/>
        <v>22.392073925363885</v>
      </c>
      <c r="AB63" s="3">
        <f t="shared" si="35"/>
        <v>687.56288050397495</v>
      </c>
      <c r="AC63" s="323">
        <f t="shared" si="36"/>
        <v>21.520718159774418</v>
      </c>
      <c r="AE63" s="3">
        <f t="shared" si="37"/>
        <v>725.64698209596372</v>
      </c>
      <c r="AF63" s="323">
        <f t="shared" si="38"/>
        <v>22.712750539603665</v>
      </c>
      <c r="AH63" s="3">
        <f t="shared" si="39"/>
        <v>710.66770651618344</v>
      </c>
      <c r="AI63" s="323">
        <f t="shared" si="40"/>
        <v>22.243899213956542</v>
      </c>
      <c r="AK63" s="3">
        <f t="shared" si="41"/>
        <v>716.88551902099778</v>
      </c>
      <c r="AL63" s="323">
        <f t="shared" si="42"/>
        <v>22.43851674535723</v>
      </c>
    </row>
    <row r="64" spans="1:38" x14ac:dyDescent="0.2">
      <c r="A64" s="61">
        <v>16</v>
      </c>
      <c r="B64" s="28" t="s">
        <v>542</v>
      </c>
      <c r="C64" s="28" t="str">
        <f>VLOOKUP(B64,Valores!$A$2:$F$223,5,FALSE)</f>
        <v>m³</v>
      </c>
      <c r="D64" s="405">
        <v>0</v>
      </c>
      <c r="E64" s="209">
        <f>VLOOKUP($B64,Valores!$A$2:$G$300,6,FALSE)*VLOOKUP(VLOOKUP($B64,Indices_Poder!$B$5:$E$250,3,FALSE),Indices_Poder!$G$6:$N$28,4,FALSE)</f>
        <v>3532.8480140991414</v>
      </c>
      <c r="F64" s="60">
        <f>$E64*VLOOKUP(F$48,Regional!$A$2:$B$7,2,FALSE)</f>
        <v>3577.0086142753808</v>
      </c>
      <c r="G64" s="60">
        <f>$E64*VLOOKUP(G$48,Regional!$A$2:$B$7,2,FALSE)</f>
        <v>3437.8144025198744</v>
      </c>
      <c r="H64" s="60">
        <f>$E64*VLOOKUP(H$48,Regional!$A$2:$B$7,2,FALSE)</f>
        <v>3628.2349104798182</v>
      </c>
      <c r="I64" s="60">
        <f>$E64*VLOOKUP(I$48,Regional!$A$2:$B$7,2,FALSE)</f>
        <v>3553.3385325809168</v>
      </c>
      <c r="J64" s="60">
        <f>$E64*VLOOKUP(J$48,Regional!$A$2:$B$7,2,FALSE)</f>
        <v>3584.4275951049885</v>
      </c>
      <c r="K64" s="97">
        <f t="shared" si="43"/>
        <v>0</v>
      </c>
      <c r="L64" s="63">
        <f t="shared" si="44"/>
        <v>0</v>
      </c>
      <c r="M64" s="63">
        <f t="shared" si="45"/>
        <v>0</v>
      </c>
      <c r="N64" s="63">
        <f t="shared" si="46"/>
        <v>0</v>
      </c>
      <c r="O64" s="63">
        <f t="shared" si="47"/>
        <v>0</v>
      </c>
      <c r="P64" s="64">
        <f t="shared" si="48"/>
        <v>0</v>
      </c>
      <c r="Q64" s="69">
        <f>VLOOKUP(B64,Valores!$A$2:$O$300,14,FALSE)</f>
        <v>3.1300000000000001E-2</v>
      </c>
      <c r="R64" s="69" t="str">
        <f>VLOOKUP(B64,Valores!$A$2:$O$300,15,FALSE)</f>
        <v>COM</v>
      </c>
      <c r="S64" s="322">
        <f t="shared" si="49"/>
        <v>0</v>
      </c>
      <c r="T64" s="322">
        <f t="shared" si="29"/>
        <v>0</v>
      </c>
      <c r="U64" s="322">
        <f t="shared" si="30"/>
        <v>0</v>
      </c>
      <c r="V64" s="322">
        <f t="shared" si="31"/>
        <v>0</v>
      </c>
      <c r="W64" s="322">
        <f t="shared" si="32"/>
        <v>0</v>
      </c>
      <c r="Y64" s="3">
        <f t="shared" si="33"/>
        <v>0</v>
      </c>
      <c r="Z64" s="323">
        <f t="shared" si="34"/>
        <v>0</v>
      </c>
      <c r="AB64" s="3">
        <f t="shared" si="35"/>
        <v>0</v>
      </c>
      <c r="AC64" s="323">
        <f t="shared" si="36"/>
        <v>0</v>
      </c>
      <c r="AE64" s="3">
        <f t="shared" si="37"/>
        <v>0</v>
      </c>
      <c r="AF64" s="323">
        <f t="shared" si="38"/>
        <v>0</v>
      </c>
      <c r="AH64" s="3">
        <f t="shared" si="39"/>
        <v>0</v>
      </c>
      <c r="AI64" s="323">
        <f t="shared" si="40"/>
        <v>0</v>
      </c>
      <c r="AK64" s="3">
        <f t="shared" si="41"/>
        <v>0</v>
      </c>
      <c r="AL64" s="323">
        <f t="shared" si="42"/>
        <v>0</v>
      </c>
    </row>
    <row r="65" spans="1:38" x14ac:dyDescent="0.2">
      <c r="A65" s="61">
        <v>17</v>
      </c>
      <c r="B65" s="28" t="s">
        <v>409</v>
      </c>
      <c r="C65" s="28" t="str">
        <f>VLOOKUP(B65,Valores!$A$2:$F$223,5,FALSE)</f>
        <v>m³</v>
      </c>
      <c r="D65" s="405">
        <v>1.75</v>
      </c>
      <c r="E65" s="209">
        <f>VLOOKUP($B65,Valores!$A$2:$G$300,6,FALSE)*VLOOKUP(VLOOKUP($B65,Indices_Poder!$B$5:$E$250,3,FALSE),Indices_Poder!$G$6:$N$28,4,FALSE)</f>
        <v>3532.8480140991414</v>
      </c>
      <c r="F65" s="60">
        <f>$E65*VLOOKUP(F$48,Regional!$A$2:$B$7,2,FALSE)</f>
        <v>3577.0086142753808</v>
      </c>
      <c r="G65" s="60">
        <f>$E65*VLOOKUP(G$48,Regional!$A$2:$B$7,2,FALSE)</f>
        <v>3437.8144025198744</v>
      </c>
      <c r="H65" s="60">
        <f>$E65*VLOOKUP(H$48,Regional!$A$2:$B$7,2,FALSE)</f>
        <v>3628.2349104798182</v>
      </c>
      <c r="I65" s="60">
        <f>$E65*VLOOKUP(I$48,Regional!$A$2:$B$7,2,FALSE)</f>
        <v>3553.3385325809168</v>
      </c>
      <c r="J65" s="60">
        <f>$E65*VLOOKUP(J$48,Regional!$A$2:$B$7,2,FALSE)</f>
        <v>3584.4275951049885</v>
      </c>
      <c r="K65" s="97">
        <f t="shared" si="43"/>
        <v>6182.4840246734975</v>
      </c>
      <c r="L65" s="63">
        <f t="shared" si="44"/>
        <v>6259.7650749819168</v>
      </c>
      <c r="M65" s="63">
        <f t="shared" si="45"/>
        <v>6016.1752044097802</v>
      </c>
      <c r="N65" s="63">
        <f t="shared" si="46"/>
        <v>6349.4110933396814</v>
      </c>
      <c r="O65" s="63">
        <f t="shared" si="47"/>
        <v>6218.3424320166041</v>
      </c>
      <c r="P65" s="64">
        <f t="shared" si="48"/>
        <v>6272.7482914337297</v>
      </c>
      <c r="Q65" s="69">
        <f>VLOOKUP(B65,Valores!$A$2:$O$300,14,FALSE)</f>
        <v>3.1300000000000001E-2</v>
      </c>
      <c r="R65" s="69" t="str">
        <f>VLOOKUP(B65,Valores!$A$2:$O$300,15,FALSE)</f>
        <v>COM</v>
      </c>
      <c r="S65" s="322">
        <f t="shared" si="49"/>
        <v>0</v>
      </c>
      <c r="T65" s="322">
        <f t="shared" si="29"/>
        <v>0</v>
      </c>
      <c r="U65" s="322">
        <f t="shared" si="30"/>
        <v>0</v>
      </c>
      <c r="V65" s="322">
        <f t="shared" si="31"/>
        <v>0</v>
      </c>
      <c r="W65" s="322">
        <f t="shared" si="32"/>
        <v>0</v>
      </c>
      <c r="Y65" s="3">
        <f t="shared" si="33"/>
        <v>6259.7650749819168</v>
      </c>
      <c r="Z65" s="323">
        <f t="shared" si="34"/>
        <v>195.930646846934</v>
      </c>
      <c r="AB65" s="3">
        <f t="shared" si="35"/>
        <v>6016.1752044097802</v>
      </c>
      <c r="AC65" s="323">
        <f t="shared" si="36"/>
        <v>188.30628389802612</v>
      </c>
      <c r="AE65" s="3">
        <f t="shared" si="37"/>
        <v>6349.4110933396814</v>
      </c>
      <c r="AF65" s="323">
        <f t="shared" si="38"/>
        <v>198.73656722153203</v>
      </c>
      <c r="AH65" s="3">
        <f t="shared" si="39"/>
        <v>6218.3424320166041</v>
      </c>
      <c r="AI65" s="323">
        <f t="shared" si="40"/>
        <v>194.63411812211973</v>
      </c>
      <c r="AK65" s="3">
        <f t="shared" si="41"/>
        <v>6272.7482914337297</v>
      </c>
      <c r="AL65" s="323">
        <f t="shared" si="42"/>
        <v>196.33702152187576</v>
      </c>
    </row>
    <row r="66" spans="1:38" x14ac:dyDescent="0.2">
      <c r="A66" s="61">
        <v>18</v>
      </c>
      <c r="B66" s="28" t="s">
        <v>411</v>
      </c>
      <c r="C66" s="28" t="str">
        <f>VLOOKUP(B66,Valores!$A$2:$F$223,5,FALSE)</f>
        <v>m³</v>
      </c>
      <c r="D66" s="405">
        <v>0</v>
      </c>
      <c r="E66" s="209">
        <f>VLOOKUP($B66,Valores!$A$2:$G$300,6,FALSE)*VLOOKUP(VLOOKUP($B66,Indices_Poder!$B$5:$E$250,3,FALSE),Indices_Poder!$G$6:$N$28,4,FALSE)</f>
        <v>3532.8480140991414</v>
      </c>
      <c r="F66" s="60">
        <f>$E66*VLOOKUP(F$48,Regional!$A$2:$B$7,2,FALSE)</f>
        <v>3577.0086142753808</v>
      </c>
      <c r="G66" s="60">
        <f>$E66*VLOOKUP(G$48,Regional!$A$2:$B$7,2,FALSE)</f>
        <v>3437.8144025198744</v>
      </c>
      <c r="H66" s="60">
        <f>$E66*VLOOKUP(H$48,Regional!$A$2:$B$7,2,FALSE)</f>
        <v>3628.2349104798182</v>
      </c>
      <c r="I66" s="60">
        <f>$E66*VLOOKUP(I$48,Regional!$A$2:$B$7,2,FALSE)</f>
        <v>3553.3385325809168</v>
      </c>
      <c r="J66" s="60">
        <f>$E66*VLOOKUP(J$48,Regional!$A$2:$B$7,2,FALSE)</f>
        <v>3584.4275951049885</v>
      </c>
      <c r="K66" s="97">
        <f t="shared" si="43"/>
        <v>0</v>
      </c>
      <c r="L66" s="63">
        <f t="shared" si="44"/>
        <v>0</v>
      </c>
      <c r="M66" s="63">
        <f t="shared" si="45"/>
        <v>0</v>
      </c>
      <c r="N66" s="63">
        <f t="shared" si="46"/>
        <v>0</v>
      </c>
      <c r="O66" s="63">
        <f t="shared" si="47"/>
        <v>0</v>
      </c>
      <c r="P66" s="64">
        <f t="shared" si="48"/>
        <v>0</v>
      </c>
      <c r="Q66" s="69">
        <f>VLOOKUP(B66,Valores!$A$2:$O$300,14,FALSE)</f>
        <v>3.1300000000000001E-2</v>
      </c>
      <c r="R66" s="69" t="str">
        <f>VLOOKUP(B66,Valores!$A$2:$O$300,15,FALSE)</f>
        <v>COM</v>
      </c>
      <c r="S66" s="322">
        <f t="shared" si="49"/>
        <v>0</v>
      </c>
      <c r="T66" s="322">
        <f t="shared" si="29"/>
        <v>0</v>
      </c>
      <c r="U66" s="322">
        <f t="shared" si="30"/>
        <v>0</v>
      </c>
      <c r="V66" s="322">
        <f t="shared" si="31"/>
        <v>0</v>
      </c>
      <c r="W66" s="322">
        <f t="shared" si="32"/>
        <v>0</v>
      </c>
      <c r="Y66" s="3">
        <f t="shared" si="33"/>
        <v>0</v>
      </c>
      <c r="Z66" s="323">
        <f t="shared" si="34"/>
        <v>0</v>
      </c>
      <c r="AB66" s="3">
        <f t="shared" si="35"/>
        <v>0</v>
      </c>
      <c r="AC66" s="323">
        <f t="shared" si="36"/>
        <v>0</v>
      </c>
      <c r="AE66" s="3">
        <f t="shared" si="37"/>
        <v>0</v>
      </c>
      <c r="AF66" s="323">
        <f t="shared" si="38"/>
        <v>0</v>
      </c>
      <c r="AH66" s="3">
        <f t="shared" si="39"/>
        <v>0</v>
      </c>
      <c r="AI66" s="323">
        <f t="shared" si="40"/>
        <v>0</v>
      </c>
      <c r="AK66" s="3">
        <f t="shared" si="41"/>
        <v>0</v>
      </c>
      <c r="AL66" s="323">
        <f t="shared" si="42"/>
        <v>0</v>
      </c>
    </row>
    <row r="67" spans="1:38" x14ac:dyDescent="0.2">
      <c r="A67" s="61">
        <v>19</v>
      </c>
      <c r="B67" s="28" t="s">
        <v>391</v>
      </c>
      <c r="C67" s="28" t="str">
        <f>VLOOKUP(B67,Valores!$A$2:$F$223,5,FALSE)</f>
        <v>m³</v>
      </c>
      <c r="D67" s="283">
        <v>20</v>
      </c>
      <c r="E67" s="209">
        <f>VLOOKUP($B67,Valores!$A$2:$G$300,6,FALSE)*VLOOKUP(VLOOKUP($B67,Indices_Poder!$B$5:$E$250,3,FALSE),Indices_Poder!$G$6:$N$28,4,FALSE)</f>
        <v>3532.8480140991414</v>
      </c>
      <c r="F67" s="60">
        <f>$E67*VLOOKUP(F$48,Regional!$A$2:$B$7,2,FALSE)</f>
        <v>3577.0086142753808</v>
      </c>
      <c r="G67" s="60">
        <f>$E67*VLOOKUP(G$48,Regional!$A$2:$B$7,2,FALSE)</f>
        <v>3437.8144025198744</v>
      </c>
      <c r="H67" s="60">
        <f>$E67*VLOOKUP(H$48,Regional!$A$2:$B$7,2,FALSE)</f>
        <v>3628.2349104798182</v>
      </c>
      <c r="I67" s="60">
        <f>$E67*VLOOKUP(I$48,Regional!$A$2:$B$7,2,FALSE)</f>
        <v>3553.3385325809168</v>
      </c>
      <c r="J67" s="60">
        <f>$E67*VLOOKUP(J$48,Regional!$A$2:$B$7,2,FALSE)</f>
        <v>3584.4275951049885</v>
      </c>
      <c r="K67" s="98">
        <f t="shared" si="43"/>
        <v>70656.960281982829</v>
      </c>
      <c r="L67" s="63">
        <f t="shared" si="44"/>
        <v>71540.172285507608</v>
      </c>
      <c r="M67" s="63">
        <f t="shared" si="45"/>
        <v>68756.288050397488</v>
      </c>
      <c r="N67" s="63">
        <f t="shared" si="46"/>
        <v>72564.698209596361</v>
      </c>
      <c r="O67" s="63">
        <f t="shared" si="47"/>
        <v>71066.770651618339</v>
      </c>
      <c r="P67" s="64">
        <f t="shared" si="48"/>
        <v>71688.551902099774</v>
      </c>
      <c r="Q67" s="69">
        <f>VLOOKUP(B67,Valores!$A$2:$O$300,14,FALSE)</f>
        <v>3.1300000000000001E-2</v>
      </c>
      <c r="R67" s="69" t="str">
        <f>VLOOKUP(B67,Valores!$A$2:$O$300,15,FALSE)</f>
        <v>COM</v>
      </c>
      <c r="S67" s="322">
        <f t="shared" si="49"/>
        <v>0</v>
      </c>
      <c r="T67" s="322">
        <f t="shared" si="29"/>
        <v>0</v>
      </c>
      <c r="U67" s="322">
        <f t="shared" si="30"/>
        <v>0</v>
      </c>
      <c r="V67" s="322">
        <f t="shared" si="31"/>
        <v>0</v>
      </c>
      <c r="W67" s="322">
        <f t="shared" si="32"/>
        <v>0</v>
      </c>
      <c r="Y67" s="3">
        <f t="shared" si="33"/>
        <v>71540.172285507608</v>
      </c>
      <c r="Z67" s="323">
        <f t="shared" si="34"/>
        <v>2239.2073925363884</v>
      </c>
      <c r="AB67" s="3">
        <f t="shared" si="35"/>
        <v>68756.288050397488</v>
      </c>
      <c r="AC67" s="323">
        <f t="shared" si="36"/>
        <v>2152.0718159774415</v>
      </c>
      <c r="AE67" s="3">
        <f t="shared" si="37"/>
        <v>72564.698209596361</v>
      </c>
      <c r="AF67" s="323">
        <f t="shared" si="38"/>
        <v>2271.2750539603662</v>
      </c>
      <c r="AH67" s="3">
        <f t="shared" si="39"/>
        <v>71066.770651618339</v>
      </c>
      <c r="AI67" s="323">
        <f t="shared" si="40"/>
        <v>2224.3899213956543</v>
      </c>
      <c r="AK67" s="3">
        <f t="shared" si="41"/>
        <v>71688.551902099774</v>
      </c>
      <c r="AL67" s="323">
        <f t="shared" si="42"/>
        <v>2243.8516745357229</v>
      </c>
    </row>
    <row r="68" spans="1:38" s="41" customFormat="1" x14ac:dyDescent="0.2">
      <c r="A68" s="36"/>
      <c r="B68" s="37" t="s">
        <v>20</v>
      </c>
      <c r="C68" s="37"/>
      <c r="D68" s="94"/>
      <c r="E68" s="95"/>
      <c r="F68" s="46"/>
      <c r="G68" s="46"/>
      <c r="H68" s="46"/>
      <c r="I68" s="46"/>
      <c r="J68" s="46"/>
      <c r="K68" s="95">
        <f t="shared" ref="K68:P68" si="50">SUM(K49:K67)</f>
        <v>4606044.2836258858</v>
      </c>
      <c r="L68" s="38">
        <f t="shared" si="50"/>
        <v>4663619.8371712109</v>
      </c>
      <c r="M68" s="38">
        <f t="shared" si="50"/>
        <v>4482141.6923963502</v>
      </c>
      <c r="N68" s="38">
        <f t="shared" si="50"/>
        <v>4730407.4792837854</v>
      </c>
      <c r="O68" s="38">
        <f t="shared" si="50"/>
        <v>4632759.3404709147</v>
      </c>
      <c r="P68" s="38">
        <f t="shared" si="50"/>
        <v>4673292.5301668216</v>
      </c>
      <c r="S68" s="313">
        <f>SUMIF($Q49:$Q67,"&lt;&gt;Rateio",Z49:Z67)</f>
        <v>219524.99802595691</v>
      </c>
      <c r="T68" s="313">
        <f>SUMIF($Q49:$Q67,"&lt;&gt;Rateio",AC49:AC67)</f>
        <v>210982.49439907036</v>
      </c>
      <c r="U68" s="313">
        <f>SUMIF($Q49:$Q67,"&lt;&gt;Rateio",AF49:AF67)</f>
        <v>222668.81281250148</v>
      </c>
      <c r="V68" s="313">
        <f>SUMIF($Q49:$Q67,"&lt;&gt;Rateio",AI49:AI67)</f>
        <v>218072.33877976052</v>
      </c>
      <c r="W68" s="313">
        <f>SUMIF($Q49:$Q67,"&lt;&gt;Rateio",AL49:AL67)</f>
        <v>219980.30913297369</v>
      </c>
      <c r="Z68" s="325"/>
      <c r="AC68" s="325"/>
      <c r="AF68" s="325"/>
      <c r="AI68" s="325"/>
      <c r="AL68" s="325"/>
    </row>
    <row r="69" spans="1:38" s="41" customFormat="1" ht="12.75" hidden="1" customHeight="1" x14ac:dyDescent="0.2">
      <c r="A69" s="36"/>
      <c r="B69" s="37"/>
      <c r="C69" s="37"/>
      <c r="D69" s="94"/>
      <c r="E69" s="93" t="s">
        <v>58</v>
      </c>
      <c r="F69" s="84" t="s">
        <v>11</v>
      </c>
      <c r="G69" s="84" t="s">
        <v>12</v>
      </c>
      <c r="H69" s="84" t="s">
        <v>13</v>
      </c>
      <c r="I69" s="84" t="s">
        <v>14</v>
      </c>
      <c r="J69" s="84" t="s">
        <v>15</v>
      </c>
      <c r="K69" s="121"/>
      <c r="L69" s="38"/>
      <c r="M69" s="38"/>
      <c r="N69" s="38"/>
      <c r="O69" s="38"/>
      <c r="P69" s="38"/>
      <c r="S69" s="326"/>
      <c r="T69" s="326"/>
      <c r="U69" s="326"/>
      <c r="V69" s="326"/>
      <c r="W69" s="326"/>
      <c r="Z69" s="325"/>
      <c r="AC69" s="325"/>
      <c r="AF69" s="325"/>
      <c r="AI69" s="325"/>
      <c r="AL69" s="325"/>
    </row>
    <row r="70" spans="1:38" s="2" customFormat="1" ht="12.75" hidden="1" customHeight="1" x14ac:dyDescent="0.2">
      <c r="A70" s="11"/>
      <c r="B70" s="12" t="s">
        <v>163</v>
      </c>
      <c r="C70" s="12"/>
      <c r="D70" s="99"/>
      <c r="E70" s="99" t="e">
        <f>(SUMIF(#REF!,"Obras civis",K49:K67)+#REF!)*3.98%</f>
        <v>#REF!</v>
      </c>
      <c r="F70" s="14" t="e">
        <f>(SUMIF(#REF!,"Obras civis",L49:L67)+#REF!)*3.98%</f>
        <v>#REF!</v>
      </c>
      <c r="G70" s="14" t="e">
        <f>(SUMIF(#REF!,"Obras civis",M49:M67)+#REF!)*3.98%</f>
        <v>#REF!</v>
      </c>
      <c r="H70" s="14" t="e">
        <f>(SUMIF(#REF!,"Obras civis",N49:N67)+#REF!)*3.98%</f>
        <v>#REF!</v>
      </c>
      <c r="I70" s="14" t="e">
        <f>(SUMIF(#REF!,"Obras civis",O49:O67)+#REF!)*3.98%</f>
        <v>#REF!</v>
      </c>
      <c r="J70" s="14" t="e">
        <f>(SUMIF(#REF!,"Obras civis",P49:P67)+#REF!)*3.98%</f>
        <v>#REF!</v>
      </c>
      <c r="K70" s="99"/>
      <c r="L70" s="14"/>
      <c r="M70" s="14"/>
      <c r="N70" s="14"/>
      <c r="O70" s="14"/>
      <c r="P70" s="14"/>
      <c r="Q70" s="41"/>
      <c r="R70" s="41"/>
      <c r="S70" s="322"/>
      <c r="T70" s="322"/>
      <c r="U70" s="322"/>
      <c r="V70" s="322"/>
      <c r="W70" s="322"/>
      <c r="Z70" s="323"/>
      <c r="AC70" s="323"/>
      <c r="AF70" s="323"/>
      <c r="AI70" s="323"/>
      <c r="AL70" s="323"/>
    </row>
    <row r="71" spans="1:38" s="2" customFormat="1" ht="12.75" hidden="1" customHeight="1" x14ac:dyDescent="0.2">
      <c r="A71" s="11"/>
      <c r="B71" s="12" t="s">
        <v>22</v>
      </c>
      <c r="C71" s="31"/>
      <c r="D71" s="100"/>
      <c r="E71" s="100" t="e">
        <f>K68+#REF!+E70</f>
        <v>#REF!</v>
      </c>
      <c r="F71" s="32" t="e">
        <f>L68+#REF!+F70</f>
        <v>#REF!</v>
      </c>
      <c r="G71" s="32" t="e">
        <f>M68+#REF!+G70</f>
        <v>#REF!</v>
      </c>
      <c r="H71" s="32" t="e">
        <f>N68+#REF!+H70</f>
        <v>#REF!</v>
      </c>
      <c r="I71" s="32" t="e">
        <f>O68+#REF!+I70</f>
        <v>#REF!</v>
      </c>
      <c r="J71" s="32" t="e">
        <f>P68+#REF!+J70</f>
        <v>#REF!</v>
      </c>
      <c r="K71" s="100"/>
      <c r="L71" s="32"/>
      <c r="M71" s="32"/>
      <c r="N71" s="32"/>
      <c r="O71" s="32"/>
      <c r="P71" s="32"/>
      <c r="Q71" s="41"/>
      <c r="R71" s="41"/>
      <c r="S71" s="322"/>
      <c r="T71" s="322"/>
      <c r="U71" s="322"/>
      <c r="V71" s="322"/>
      <c r="W71" s="322"/>
      <c r="Z71" s="323"/>
      <c r="AC71" s="323"/>
      <c r="AF71" s="323"/>
      <c r="AI71" s="323"/>
      <c r="AL71" s="323"/>
    </row>
    <row r="72" spans="1:38" s="2" customFormat="1" ht="12.75" hidden="1" customHeight="1" x14ac:dyDescent="0.2">
      <c r="A72" s="11"/>
      <c r="B72" s="12" t="s">
        <v>155</v>
      </c>
      <c r="C72" s="12"/>
      <c r="D72" s="130"/>
      <c r="E72" s="99" t="e">
        <f>E71*2.7%</f>
        <v>#REF!</v>
      </c>
      <c r="F72" s="14" t="e">
        <f>F71*2.7%</f>
        <v>#REF!</v>
      </c>
      <c r="G72" s="14" t="e">
        <f t="shared" ref="G72:J72" si="51">G71*2.7%</f>
        <v>#REF!</v>
      </c>
      <c r="H72" s="14" t="e">
        <f t="shared" si="51"/>
        <v>#REF!</v>
      </c>
      <c r="I72" s="14" t="e">
        <f t="shared" si="51"/>
        <v>#REF!</v>
      </c>
      <c r="J72" s="14" t="e">
        <f t="shared" si="51"/>
        <v>#REF!</v>
      </c>
      <c r="K72" s="99"/>
      <c r="L72" s="14"/>
      <c r="M72" s="14"/>
      <c r="N72" s="14"/>
      <c r="O72" s="14"/>
      <c r="P72" s="14"/>
      <c r="Q72" s="41"/>
      <c r="R72" s="41"/>
      <c r="S72" s="322"/>
      <c r="T72" s="322"/>
      <c r="U72" s="322"/>
      <c r="V72" s="322"/>
      <c r="W72" s="322"/>
      <c r="Z72" s="323"/>
      <c r="AC72" s="323"/>
      <c r="AF72" s="323"/>
      <c r="AI72" s="323"/>
      <c r="AL72" s="323"/>
    </row>
    <row r="73" spans="1:38" s="2" customFormat="1" ht="12.75" hidden="1" customHeight="1" x14ac:dyDescent="0.2">
      <c r="A73" s="11"/>
      <c r="B73" s="12" t="s">
        <v>156</v>
      </c>
      <c r="C73" s="31"/>
      <c r="D73" s="131"/>
      <c r="E73" s="100" t="e">
        <f>E71*1.4%</f>
        <v>#REF!</v>
      </c>
      <c r="F73" s="32" t="e">
        <f>F71*1.4%</f>
        <v>#REF!</v>
      </c>
      <c r="G73" s="32" t="e">
        <f t="shared" ref="G73:J73" si="52">G71*1.4%</f>
        <v>#REF!</v>
      </c>
      <c r="H73" s="32" t="e">
        <f t="shared" si="52"/>
        <v>#REF!</v>
      </c>
      <c r="I73" s="32" t="e">
        <f t="shared" si="52"/>
        <v>#REF!</v>
      </c>
      <c r="J73" s="32" t="e">
        <f t="shared" si="52"/>
        <v>#REF!</v>
      </c>
      <c r="K73" s="100"/>
      <c r="L73" s="32"/>
      <c r="M73" s="32"/>
      <c r="N73" s="32"/>
      <c r="O73" s="32"/>
      <c r="P73" s="32"/>
      <c r="Q73" s="41"/>
      <c r="R73" s="41"/>
      <c r="S73" s="322"/>
      <c r="T73" s="322"/>
      <c r="U73" s="322"/>
      <c r="V73" s="322"/>
      <c r="W73" s="322"/>
      <c r="Z73" s="323"/>
      <c r="AC73" s="323"/>
      <c r="AF73" s="323"/>
      <c r="AI73" s="323"/>
      <c r="AL73" s="323"/>
    </row>
    <row r="74" spans="1:38" s="2" customFormat="1" ht="12.75" hidden="1" customHeight="1" x14ac:dyDescent="0.2">
      <c r="A74" s="11"/>
      <c r="B74" s="12" t="s">
        <v>160</v>
      </c>
      <c r="C74" s="12"/>
      <c r="D74" s="12"/>
      <c r="E74" s="99" t="e">
        <f>E71*3.99%</f>
        <v>#REF!</v>
      </c>
      <c r="F74" s="14" t="e">
        <f>F71*3.99%</f>
        <v>#REF!</v>
      </c>
      <c r="G74" s="14" t="e">
        <f t="shared" ref="G74:J74" si="53">G71*3.99%</f>
        <v>#REF!</v>
      </c>
      <c r="H74" s="14" t="e">
        <f t="shared" si="53"/>
        <v>#REF!</v>
      </c>
      <c r="I74" s="14" t="e">
        <f t="shared" si="53"/>
        <v>#REF!</v>
      </c>
      <c r="J74" s="14" t="e">
        <f t="shared" si="53"/>
        <v>#REF!</v>
      </c>
      <c r="K74" s="99"/>
      <c r="L74" s="14"/>
      <c r="M74" s="14"/>
      <c r="N74" s="14"/>
      <c r="O74" s="14"/>
      <c r="P74" s="14"/>
      <c r="Q74" s="41"/>
      <c r="R74" s="41"/>
      <c r="S74" s="322"/>
      <c r="T74" s="322"/>
      <c r="U74" s="322"/>
      <c r="V74" s="322"/>
      <c r="W74" s="322"/>
      <c r="Z74" s="323"/>
      <c r="AC74" s="323"/>
      <c r="AF74" s="323"/>
      <c r="AI74" s="323"/>
      <c r="AL74" s="323"/>
    </row>
    <row r="75" spans="1:38" s="2" customFormat="1" ht="12.75" hidden="1" customHeight="1" x14ac:dyDescent="0.2">
      <c r="A75" s="11"/>
      <c r="B75" s="33" t="s">
        <v>157</v>
      </c>
      <c r="C75" s="33"/>
      <c r="D75" s="132"/>
      <c r="E75" s="101" t="e">
        <f>E71*2.7%</f>
        <v>#REF!</v>
      </c>
      <c r="F75" s="34" t="e">
        <f>F71*2.7%</f>
        <v>#REF!</v>
      </c>
      <c r="G75" s="34" t="e">
        <f t="shared" ref="G75:J75" si="54">G71*2.7%</f>
        <v>#REF!</v>
      </c>
      <c r="H75" s="34" t="e">
        <f t="shared" si="54"/>
        <v>#REF!</v>
      </c>
      <c r="I75" s="34" t="e">
        <f t="shared" si="54"/>
        <v>#REF!</v>
      </c>
      <c r="J75" s="34" t="e">
        <f t="shared" si="54"/>
        <v>#REF!</v>
      </c>
      <c r="K75" s="101"/>
      <c r="L75" s="34"/>
      <c r="M75" s="34"/>
      <c r="N75" s="34"/>
      <c r="O75" s="34"/>
      <c r="P75" s="34"/>
      <c r="Q75" s="41"/>
      <c r="R75" s="41"/>
      <c r="S75" s="322"/>
      <c r="T75" s="322"/>
      <c r="U75" s="322"/>
      <c r="V75" s="322"/>
      <c r="W75" s="322"/>
      <c r="Z75" s="323"/>
      <c r="AC75" s="323"/>
      <c r="AF75" s="323"/>
      <c r="AI75" s="323"/>
      <c r="AL75" s="323"/>
    </row>
    <row r="76" spans="1:38" s="2" customFormat="1" ht="12.75" hidden="1" customHeight="1" x14ac:dyDescent="0.2">
      <c r="A76" s="11"/>
      <c r="B76" s="12" t="s">
        <v>23</v>
      </c>
      <c r="C76" s="12"/>
      <c r="D76" s="130"/>
      <c r="E76" s="101" t="e">
        <f>E71+E72+E73+E74+E75</f>
        <v>#REF!</v>
      </c>
      <c r="F76" s="14" t="e">
        <f>F71+F72+F73+F74+F75</f>
        <v>#REF!</v>
      </c>
      <c r="G76" s="14" t="e">
        <f t="shared" ref="G76:J76" si="55">G71+G72+G73+G74+G75</f>
        <v>#REF!</v>
      </c>
      <c r="H76" s="14" t="e">
        <f t="shared" si="55"/>
        <v>#REF!</v>
      </c>
      <c r="I76" s="14" t="e">
        <f t="shared" si="55"/>
        <v>#REF!</v>
      </c>
      <c r="J76" s="14" t="e">
        <f t="shared" si="55"/>
        <v>#REF!</v>
      </c>
      <c r="K76" s="99"/>
      <c r="L76" s="14"/>
      <c r="M76" s="14"/>
      <c r="N76" s="14"/>
      <c r="O76" s="14"/>
      <c r="P76" s="14"/>
      <c r="Q76" s="41"/>
      <c r="R76" s="41"/>
      <c r="S76" s="322"/>
      <c r="T76" s="322"/>
      <c r="U76" s="322"/>
      <c r="V76" s="322"/>
      <c r="W76" s="322"/>
      <c r="Z76" s="323"/>
      <c r="AC76" s="323"/>
      <c r="AF76" s="323"/>
      <c r="AI76" s="323"/>
      <c r="AL76" s="323"/>
    </row>
    <row r="77" spans="1:38" s="2" customFormat="1" ht="12.75" hidden="1" customHeight="1" x14ac:dyDescent="0.2">
      <c r="A77" s="12"/>
      <c r="B77" s="12" t="s">
        <v>24</v>
      </c>
      <c r="C77" s="12"/>
      <c r="D77" s="130"/>
      <c r="E77" s="99" t="e">
        <f t="shared" ref="E77:J77" si="56">E76*3%</f>
        <v>#REF!</v>
      </c>
      <c r="F77" s="14" t="e">
        <f t="shared" si="56"/>
        <v>#REF!</v>
      </c>
      <c r="G77" s="14" t="e">
        <f t="shared" si="56"/>
        <v>#REF!</v>
      </c>
      <c r="H77" s="14" t="e">
        <f t="shared" si="56"/>
        <v>#REF!</v>
      </c>
      <c r="I77" s="14" t="e">
        <f t="shared" si="56"/>
        <v>#REF!</v>
      </c>
      <c r="J77" s="14" t="e">
        <f t="shared" si="56"/>
        <v>#REF!</v>
      </c>
      <c r="K77" s="99"/>
      <c r="L77" s="14"/>
      <c r="M77" s="14"/>
      <c r="N77" s="14"/>
      <c r="O77" s="14"/>
      <c r="P77" s="14"/>
      <c r="Q77" s="41"/>
      <c r="R77" s="41"/>
      <c r="S77" s="322"/>
      <c r="T77" s="322"/>
      <c r="U77" s="322"/>
      <c r="V77" s="322"/>
      <c r="W77" s="322"/>
      <c r="Z77" s="323"/>
      <c r="AC77" s="323"/>
      <c r="AF77" s="323"/>
      <c r="AI77" s="323"/>
      <c r="AL77" s="323"/>
    </row>
    <row r="78" spans="1:38" s="2" customFormat="1" ht="12.75" hidden="1" customHeight="1" x14ac:dyDescent="0.2">
      <c r="A78" s="35"/>
      <c r="B78" s="35" t="s">
        <v>158</v>
      </c>
      <c r="C78" s="35"/>
      <c r="D78" s="133"/>
      <c r="E78" s="102" t="e">
        <f>E76*2.7%</f>
        <v>#REF!</v>
      </c>
      <c r="F78" s="13" t="e">
        <f>F76*2.7%</f>
        <v>#REF!</v>
      </c>
      <c r="G78" s="13" t="e">
        <f t="shared" ref="G78:J78" si="57">G76*2.7%</f>
        <v>#REF!</v>
      </c>
      <c r="H78" s="13" t="e">
        <f t="shared" si="57"/>
        <v>#REF!</v>
      </c>
      <c r="I78" s="13" t="e">
        <f t="shared" si="57"/>
        <v>#REF!</v>
      </c>
      <c r="J78" s="13" t="e">
        <f t="shared" si="57"/>
        <v>#REF!</v>
      </c>
      <c r="K78" s="102"/>
      <c r="L78" s="13"/>
      <c r="M78" s="13"/>
      <c r="N78" s="13"/>
      <c r="O78" s="13"/>
      <c r="P78" s="13"/>
      <c r="Q78" s="41"/>
      <c r="R78" s="41"/>
      <c r="S78" s="322"/>
      <c r="T78" s="322"/>
      <c r="U78" s="322"/>
      <c r="V78" s="322"/>
      <c r="W78" s="322"/>
      <c r="Z78" s="323"/>
      <c r="AC78" s="323"/>
      <c r="AF78" s="323"/>
      <c r="AI78" s="323"/>
      <c r="AL78" s="323"/>
    </row>
    <row r="79" spans="1:38" s="41" customFormat="1" x14ac:dyDescent="0.2">
      <c r="A79" s="36"/>
      <c r="B79" s="37" t="s">
        <v>25</v>
      </c>
      <c r="C79" s="37"/>
      <c r="D79" s="94"/>
      <c r="E79" s="94">
        <f>K68*(1+Entrada!$I$13)</f>
        <v>6404243.9719534321</v>
      </c>
      <c r="F79" s="38">
        <f>L68*(1+Entrada!$I$13)</f>
        <v>6484297.0216028523</v>
      </c>
      <c r="G79" s="38">
        <f>M68*(1+Entrada!$I$13)</f>
        <v>6231969.8091078857</v>
      </c>
      <c r="H79" s="38">
        <f>N68*(1+Entrada!$I$13)</f>
        <v>6577158.559196176</v>
      </c>
      <c r="I79" s="38">
        <f>O68*(1+Entrada!$I$13)</f>
        <v>6441388.5869907606</v>
      </c>
      <c r="J79" s="38">
        <f>P68*(1+Entrada!$I$13)</f>
        <v>6497745.9339439487</v>
      </c>
      <c r="K79" s="94"/>
      <c r="L79" s="38"/>
      <c r="M79" s="38"/>
      <c r="N79" s="38"/>
      <c r="O79" s="38"/>
      <c r="P79" s="38"/>
      <c r="S79" s="313">
        <f>SUMIF($Q49:$Q67,"&lt;&gt;Rateio",Y49:Y67)</f>
        <v>7595321.5390681066</v>
      </c>
      <c r="T79" s="313">
        <f>SUMIF($Q49:$Q67,"&lt;&gt;Rateio",AB49:AB67)</f>
        <v>7299760.384856469</v>
      </c>
      <c r="U79" s="313">
        <f>SUMIF($Q49:$Q67,"&lt;&gt;Rateio",AE49:AE67)</f>
        <v>7704094.0450596996</v>
      </c>
      <c r="V79" s="313">
        <f>SUMIF($Q49:$Q67,"&lt;&gt;Rateio",AH49:AH67)</f>
        <v>7545061.1397478553</v>
      </c>
      <c r="W79" s="313">
        <f>SUMIF($Q49:$Q67,"&lt;&gt;Rateio",AK49:AK67)</f>
        <v>7611074.798556543</v>
      </c>
      <c r="Z79" s="325"/>
      <c r="AC79" s="325"/>
      <c r="AF79" s="325"/>
      <c r="AI79" s="325"/>
      <c r="AL79" s="325"/>
    </row>
    <row r="80" spans="1:38" s="2" customFormat="1" x14ac:dyDescent="0.2">
      <c r="C80" s="52"/>
      <c r="E80" s="88">
        <f>AVERAGE(F80:J80)</f>
        <v>2.8902660262213352E-2</v>
      </c>
      <c r="F80" s="327">
        <f>S80</f>
        <v>2.8902660262213352E-2</v>
      </c>
      <c r="G80" s="328">
        <f>T80</f>
        <v>2.8902660262213359E-2</v>
      </c>
      <c r="H80" s="328">
        <f>U80</f>
        <v>2.8902660262213348E-2</v>
      </c>
      <c r="I80" s="328">
        <f>V80</f>
        <v>2.8902660262213352E-2</v>
      </c>
      <c r="J80" s="329">
        <f>W80</f>
        <v>2.8902660262213352E-2</v>
      </c>
      <c r="K80" s="87"/>
      <c r="L80" s="87"/>
      <c r="M80" s="87"/>
      <c r="N80" s="87"/>
      <c r="O80" s="3"/>
      <c r="P80" s="3"/>
      <c r="Q80" s="364"/>
      <c r="R80" s="41"/>
      <c r="S80" s="308">
        <f>S68/S79</f>
        <v>2.8902660262213352E-2</v>
      </c>
      <c r="T80" s="308">
        <f>T68/T79</f>
        <v>2.8902660262213359E-2</v>
      </c>
      <c r="U80" s="308">
        <f>U68/U79</f>
        <v>2.8902660262213348E-2</v>
      </c>
      <c r="V80" s="308">
        <f>V68/V79</f>
        <v>2.8902660262213352E-2</v>
      </c>
      <c r="W80" s="308">
        <f>W68/W79</f>
        <v>2.8902660262213352E-2</v>
      </c>
      <c r="Y80" s="324"/>
      <c r="Z80" s="309"/>
      <c r="AB80" s="324"/>
      <c r="AC80" s="309"/>
      <c r="AE80" s="324"/>
      <c r="AF80" s="309"/>
      <c r="AH80" s="324"/>
      <c r="AI80" s="309"/>
      <c r="AK80" s="324"/>
      <c r="AL80" s="309"/>
    </row>
    <row r="81" spans="1:38" s="41" customFormat="1" x14ac:dyDescent="0.2">
      <c r="C81" s="366"/>
      <c r="E81" s="362"/>
      <c r="F81" s="363"/>
      <c r="G81" s="363"/>
      <c r="H81" s="363"/>
      <c r="I81" s="363"/>
      <c r="J81" s="363"/>
      <c r="K81" s="367"/>
      <c r="L81" s="367"/>
      <c r="M81" s="367"/>
      <c r="N81" s="367"/>
      <c r="O81" s="364"/>
      <c r="P81" s="364"/>
      <c r="Q81" s="364"/>
    </row>
    <row r="82" spans="1:38" s="41" customFormat="1" x14ac:dyDescent="0.2">
      <c r="C82" s="366"/>
      <c r="E82" s="362"/>
      <c r="F82" s="363"/>
      <c r="G82" s="363"/>
      <c r="H82" s="363"/>
      <c r="I82" s="363"/>
      <c r="J82" s="363"/>
      <c r="K82" s="367"/>
      <c r="L82" s="367"/>
      <c r="M82" s="367"/>
      <c r="N82" s="367"/>
      <c r="O82" s="364"/>
      <c r="P82" s="364"/>
      <c r="Q82" s="364"/>
    </row>
    <row r="83" spans="1:38" s="2" customFormat="1" x14ac:dyDescent="0.2">
      <c r="C83" s="52"/>
      <c r="E83" s="86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3"/>
      <c r="Q83" s="364"/>
      <c r="R83" s="41"/>
    </row>
    <row r="84" spans="1:38" s="5" customFormat="1" ht="12.75" customHeight="1" x14ac:dyDescent="0.2">
      <c r="B84" s="523" t="s">
        <v>444</v>
      </c>
      <c r="C84" s="70"/>
      <c r="D84" s="52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Q84" s="382"/>
      <c r="R84" s="382"/>
      <c r="S84" s="359" t="s">
        <v>11</v>
      </c>
      <c r="T84" s="359" t="s">
        <v>12</v>
      </c>
      <c r="U84" s="359" t="s">
        <v>13</v>
      </c>
      <c r="V84" s="359" t="s">
        <v>14</v>
      </c>
      <c r="W84" s="359" t="s">
        <v>15</v>
      </c>
      <c r="Y84" s="360"/>
      <c r="Z84" s="361"/>
      <c r="AB84" s="360"/>
      <c r="AC84" s="361"/>
      <c r="AE84" s="360"/>
      <c r="AF84" s="361"/>
      <c r="AH84" s="360"/>
      <c r="AI84" s="361"/>
      <c r="AK84" s="360"/>
      <c r="AL84" s="361"/>
    </row>
    <row r="85" spans="1:38" s="5" customFormat="1" ht="12.75" customHeight="1" x14ac:dyDescent="0.2">
      <c r="B85" s="523"/>
      <c r="C85" s="71"/>
      <c r="D85" s="79"/>
      <c r="E85" s="126"/>
      <c r="F85" s="126"/>
      <c r="G85" s="79"/>
      <c r="H85" s="80"/>
      <c r="I85" s="80"/>
      <c r="J85" s="81"/>
      <c r="K85" s="81"/>
      <c r="L85" s="127"/>
      <c r="M85" s="81"/>
      <c r="N85" s="81"/>
      <c r="O85" s="83"/>
      <c r="P85" s="83"/>
      <c r="Q85" s="41" t="s">
        <v>535</v>
      </c>
      <c r="R85" s="382"/>
      <c r="S85" s="313">
        <f>SUMIF($Q88:$Q106,"Rateio",L88:L106)+F118</f>
        <v>6519012.8009548318</v>
      </c>
      <c r="T85" s="313">
        <f>SUMIF($Q88:$Q106,"Rateio",M88:M106)+G118</f>
        <v>6265334.6731942184</v>
      </c>
      <c r="U85" s="313">
        <f>SUMIF($Q88:$Q106,"Rateio",N88:N106)+H118</f>
        <v>6612371.5027956655</v>
      </c>
      <c r="V85" s="313">
        <f>SUMIF($Q88:$Q106,"Rateio",O88:O106)+I118</f>
        <v>6475874.6421731999</v>
      </c>
      <c r="W85" s="313">
        <f>SUMIF($Q88:$Q106,"Rateio",P88:P106)+J118</f>
        <v>6532533.7163938442</v>
      </c>
      <c r="Z85" s="314"/>
      <c r="AC85" s="314"/>
      <c r="AF85" s="314"/>
      <c r="AI85" s="314"/>
      <c r="AL85" s="314"/>
    </row>
    <row r="86" spans="1:38" s="8" customFormat="1" x14ac:dyDescent="0.2">
      <c r="A86" s="512" t="s">
        <v>16</v>
      </c>
      <c r="B86" s="526" t="s">
        <v>17</v>
      </c>
      <c r="C86" s="512" t="s">
        <v>0</v>
      </c>
      <c r="D86" s="524" t="s">
        <v>18</v>
      </c>
      <c r="E86" s="92">
        <f>$E$47</f>
        <v>42917</v>
      </c>
      <c r="F86" s="518" t="str">
        <f>$F$47</f>
        <v>Preço Unitário</v>
      </c>
      <c r="G86" s="518"/>
      <c r="H86" s="518"/>
      <c r="I86" s="518"/>
      <c r="J86" s="518"/>
      <c r="K86" s="92">
        <f>$K$47</f>
        <v>42917</v>
      </c>
      <c r="L86" s="516" t="str">
        <f>$L$47</f>
        <v>Preço Total</v>
      </c>
      <c r="M86" s="516"/>
      <c r="N86" s="516"/>
      <c r="O86" s="516"/>
      <c r="P86" s="516"/>
      <c r="Q86" s="424" t="s">
        <v>536</v>
      </c>
      <c r="R86" s="383"/>
      <c r="S86" s="313">
        <f>SUMIF($R88:$R106,"UAR",L88:L106)</f>
        <v>4387728.1749824677</v>
      </c>
      <c r="T86" s="313">
        <f>SUMIF($R88:$R106,"UAR",M88:M106)</f>
        <v>4216985.9625436431</v>
      </c>
      <c r="U86" s="313">
        <f>SUMIF($R88:$R106,"UAR",N88:N106)</f>
        <v>4450564.7760069072</v>
      </c>
      <c r="V86" s="313">
        <f>SUMIF($R88:$R106,"UAR",O88:O106)</f>
        <v>4358693.3317504823</v>
      </c>
      <c r="W86" s="313">
        <f>SUMIF($R88:$R106,"UAR",P88:P106)</f>
        <v>4396828.6482342808</v>
      </c>
      <c r="Z86" s="316"/>
      <c r="AC86" s="316"/>
      <c r="AF86" s="316"/>
      <c r="AI86" s="316"/>
      <c r="AL86" s="316"/>
    </row>
    <row r="87" spans="1:38" s="9" customFormat="1" x14ac:dyDescent="0.2">
      <c r="A87" s="512"/>
      <c r="B87" s="513"/>
      <c r="C87" s="512"/>
      <c r="D87" s="524"/>
      <c r="E87" s="293" t="s">
        <v>58</v>
      </c>
      <c r="F87" s="285" t="s">
        <v>11</v>
      </c>
      <c r="G87" s="285" t="s">
        <v>12</v>
      </c>
      <c r="H87" s="285" t="s">
        <v>13</v>
      </c>
      <c r="I87" s="285" t="s">
        <v>14</v>
      </c>
      <c r="J87" s="285" t="s">
        <v>15</v>
      </c>
      <c r="K87" s="284" t="s">
        <v>58</v>
      </c>
      <c r="L87" s="42" t="s">
        <v>11</v>
      </c>
      <c r="M87" s="42" t="s">
        <v>12</v>
      </c>
      <c r="N87" s="42" t="s">
        <v>13</v>
      </c>
      <c r="O87" s="42" t="s">
        <v>14</v>
      </c>
      <c r="P87" s="42" t="s">
        <v>15</v>
      </c>
      <c r="Q87" s="424" t="s">
        <v>537</v>
      </c>
      <c r="R87" s="425"/>
      <c r="S87" s="317">
        <f>S86/S85</f>
        <v>0.67306635359571665</v>
      </c>
      <c r="T87" s="317">
        <f>T86/T85</f>
        <v>0.67306635359571654</v>
      </c>
      <c r="U87" s="317">
        <f>U86/U85</f>
        <v>0.67306635359571654</v>
      </c>
      <c r="V87" s="317">
        <f>V86/V85</f>
        <v>0.67306635359571665</v>
      </c>
      <c r="W87" s="317">
        <f>W86/W85</f>
        <v>0.67306635359571676</v>
      </c>
      <c r="Y87" s="318"/>
      <c r="Z87" s="319"/>
      <c r="AB87" s="318"/>
      <c r="AC87" s="319"/>
      <c r="AE87" s="318"/>
      <c r="AF87" s="319"/>
      <c r="AH87" s="318"/>
      <c r="AI87" s="319"/>
      <c r="AL87" s="320"/>
    </row>
    <row r="88" spans="1:38" x14ac:dyDescent="0.2">
      <c r="A88" s="57">
        <v>1</v>
      </c>
      <c r="B88" s="40" t="s">
        <v>5</v>
      </c>
      <c r="C88" s="28" t="str">
        <f>VLOOKUP(B88,Valores!$A$2:$F$223,5,FALSE)</f>
        <v>unid.</v>
      </c>
      <c r="D88" s="403">
        <v>1</v>
      </c>
      <c r="E88" s="296">
        <f>EXP(12.68906)*POWER(Resumo!$C$53,0.01669)*POWER(Resumo!$D$53,0.0067)*POWER(Resumo!$E$53,0.42182)*(IF(Resumo!$F$53="ONAN/ONAF",0.8,IF(Resumo!$F$53="ONAN/ONAF/ONAF",1,1.1)))*1.053708*(1+Valores!$H$3)*(1+Valores!$I$3)*(1+Valores!$J$3)*VLOOKUP(VLOOKUP($B10,Indices_Poder!$B$5:$E$250,3,FALSE),Indices_Poder!$G$6:$N$28,8,FALSE)</f>
        <v>4169091.3806757885</v>
      </c>
      <c r="F88" s="60">
        <f>$E88*VLOOKUP(F$87,Regional!$A$2:$B$7,2,FALSE)</f>
        <v>4221205.0229342356</v>
      </c>
      <c r="G88" s="60">
        <f>$E88*VLOOKUP(G$87,Regional!$A$2:$B$7,2,FALSE)</f>
        <v>4056942.8225356098</v>
      </c>
      <c r="H88" s="60">
        <f>$E88*VLOOKUP(H$87,Regional!$A$2:$B$7,2,FALSE)</f>
        <v>4281656.8479540348</v>
      </c>
      <c r="I88" s="60">
        <f>$E88*VLOOKUP(I$87,Regional!$A$2:$B$7,2,FALSE)</f>
        <v>4193272.110683708</v>
      </c>
      <c r="J88" s="60">
        <f>$E88*VLOOKUP(J$87,Regional!$A$2:$B$7,2,FALSE)</f>
        <v>4229960.1148336548</v>
      </c>
      <c r="K88" s="96">
        <f>D88*E88</f>
        <v>4169091.3806757885</v>
      </c>
      <c r="L88" s="58">
        <f>D88*F88</f>
        <v>4221205.0229342356</v>
      </c>
      <c r="M88" s="58">
        <f>D88*G88</f>
        <v>4056942.8225356098</v>
      </c>
      <c r="N88" s="58">
        <f>D88*H88</f>
        <v>4281656.8479540348</v>
      </c>
      <c r="O88" s="58">
        <f>D88*I88</f>
        <v>4193272.110683708</v>
      </c>
      <c r="P88" s="59">
        <f>D88*J88</f>
        <v>4229960.1148336548</v>
      </c>
      <c r="Q88" s="69">
        <f>VLOOKUP(B88,Valores!$A$2:$O$300,14,FALSE)</f>
        <v>2.86E-2</v>
      </c>
      <c r="R88" s="69" t="str">
        <f>VLOOKUP(B88,Valores!$A$2:$O$300,15,FALSE)</f>
        <v>UAR</v>
      </c>
      <c r="S88" s="322">
        <f>IF($R88="UAR",L88*S$87,0)</f>
        <v>2841151.0725662694</v>
      </c>
      <c r="T88" s="322">
        <f t="shared" ref="T88:T106" si="58">IF($R88="UAR",M88*T$87,0)</f>
        <v>2730591.712310357</v>
      </c>
      <c r="U88" s="322">
        <f t="shared" ref="U88:U106" si="59">IF($R88="UAR",N88*U$87,0)</f>
        <v>2881839.1620005514</v>
      </c>
      <c r="V88" s="322">
        <f t="shared" ref="V88:V106" si="60">IF($R88="UAR",O88*V$87,0)</f>
        <v>2822350.3691724977</v>
      </c>
      <c r="W88" s="322">
        <f t="shared" ref="W88:W106" si="61">IF($R88="UAR",P88*W$87,0)</f>
        <v>2847043.8303464074</v>
      </c>
      <c r="Y88" s="3">
        <f t="shared" ref="Y88:Y106" si="62">L88+S88</f>
        <v>7062356.0955005046</v>
      </c>
      <c r="Z88" s="323">
        <f t="shared" ref="Z88:Z106" si="63">IF($Q88="rateio",0,Y88*$Q88)</f>
        <v>201983.38433131445</v>
      </c>
      <c r="AB88" s="3">
        <f t="shared" ref="AB88:AB106" si="64">M88+T88</f>
        <v>6787534.5348459668</v>
      </c>
      <c r="AC88" s="323">
        <f t="shared" ref="AC88:AC106" si="65">IF($Q88="rateio",0,AB88*$Q88)</f>
        <v>194123.48769659465</v>
      </c>
      <c r="AE88" s="3">
        <f t="shared" ref="AE88:AE106" si="66">N88+U88</f>
        <v>7163496.0099545866</v>
      </c>
      <c r="AF88" s="323">
        <f t="shared" ref="AF88:AF106" si="67">IF($Q88="rateio",0,AE88*$Q88)</f>
        <v>204875.98588470119</v>
      </c>
      <c r="AH88" s="3">
        <f t="shared" ref="AH88:AH106" si="68">V88+O88</f>
        <v>7015622.4798562061</v>
      </c>
      <c r="AI88" s="323">
        <f t="shared" ref="AI88:AI106" si="69">IF($Q88="rateio",0,AH88*$Q88)</f>
        <v>200646.8029238875</v>
      </c>
      <c r="AK88" s="3">
        <f t="shared" ref="AK88:AK106" si="70">P88+W88</f>
        <v>7077003.9451800622</v>
      </c>
      <c r="AL88" s="323">
        <f t="shared" ref="AL88:AL106" si="71">IF($Q88="rateio",0,AK88*$Q88)</f>
        <v>202402.31283214979</v>
      </c>
    </row>
    <row r="89" spans="1:38" x14ac:dyDescent="0.2">
      <c r="A89" s="61">
        <v>2</v>
      </c>
      <c r="B89" s="28" t="s">
        <v>275</v>
      </c>
      <c r="C89" s="28" t="str">
        <f>VLOOKUP(B89,Valores!$A$2:$F$223,5,FALSE)</f>
        <v>unid.</v>
      </c>
      <c r="D89" s="404">
        <v>0.33300000000000002</v>
      </c>
      <c r="E89" s="209">
        <f>VLOOKUP($B89,Valores!$A$2:$G$300,6,FALSE)*VLOOKUP(VLOOKUP($B89,Indices_Poder!$B$5:$E$250,3,FALSE),Indices_Poder!$G$6:$N$28,4,FALSE)</f>
        <v>86511.582776174182</v>
      </c>
      <c r="F89" s="60">
        <f>$E89*VLOOKUP(F$87,Regional!$A$2:$B$7,2,FALSE)</f>
        <v>87592.977560876359</v>
      </c>
      <c r="G89" s="60">
        <f>$E89*VLOOKUP(G$87,Regional!$A$2:$B$7,2,FALSE)</f>
        <v>84184.421199495089</v>
      </c>
      <c r="H89" s="60">
        <f>$E89*VLOOKUP(H$87,Regional!$A$2:$B$7,2,FALSE)</f>
        <v>88847.395511130875</v>
      </c>
      <c r="I89" s="60">
        <f>$E89*VLOOKUP(I$87,Regional!$A$2:$B$7,2,FALSE)</f>
        <v>87013.349956275997</v>
      </c>
      <c r="J89" s="60">
        <f>$E89*VLOOKUP(J$87,Regional!$A$2:$B$7,2,FALSE)</f>
        <v>87774.651884706327</v>
      </c>
      <c r="K89" s="97">
        <f t="shared" ref="K89:K106" si="72">D89*E89</f>
        <v>28808.357064466003</v>
      </c>
      <c r="L89" s="63">
        <f t="shared" ref="L89:L106" si="73">$D89*F89</f>
        <v>29168.461527771829</v>
      </c>
      <c r="M89" s="63">
        <f t="shared" ref="M89:M106" si="74">$D89*G89</f>
        <v>28033.412259431865</v>
      </c>
      <c r="N89" s="63">
        <f t="shared" ref="N89:N106" si="75">$D89*H89</f>
        <v>29586.182705206582</v>
      </c>
      <c r="O89" s="63">
        <f t="shared" ref="O89:O106" si="76">$D89*I89</f>
        <v>28975.445535439907</v>
      </c>
      <c r="P89" s="64">
        <f t="shared" ref="P89:P106" si="77">$D89*J89</f>
        <v>29228.959077607207</v>
      </c>
      <c r="Q89" s="69">
        <f>VLOOKUP(B89,Valores!$A$2:$O$300,14,FALSE)</f>
        <v>3.5700000000000003E-2</v>
      </c>
      <c r="R89" s="69" t="str">
        <f>VLOOKUP(B89,Valores!$A$2:$O$300,15,FALSE)</f>
        <v>UAR</v>
      </c>
      <c r="S89" s="322">
        <f t="shared" ref="S89:S106" si="78">IF($R89="UAR",L89*S$87,0)</f>
        <v>19632.310040494332</v>
      </c>
      <c r="T89" s="322">
        <f t="shared" si="58"/>
        <v>18868.346568301262</v>
      </c>
      <c r="U89" s="322">
        <f t="shared" si="59"/>
        <v>19913.464110210047</v>
      </c>
      <c r="V89" s="322">
        <f t="shared" si="60"/>
        <v>19502.397470349824</v>
      </c>
      <c r="W89" s="322">
        <f t="shared" si="61"/>
        <v>19673.028905763509</v>
      </c>
      <c r="Y89" s="3">
        <f t="shared" si="62"/>
        <v>48800.771568266166</v>
      </c>
      <c r="Z89" s="323">
        <f t="shared" si="63"/>
        <v>1742.1875449871022</v>
      </c>
      <c r="AB89" s="3">
        <f t="shared" si="64"/>
        <v>46901.758827733123</v>
      </c>
      <c r="AC89" s="323">
        <f t="shared" si="65"/>
        <v>1674.3927901500726</v>
      </c>
      <c r="AE89" s="3">
        <f t="shared" si="66"/>
        <v>49499.646815416629</v>
      </c>
      <c r="AF89" s="323">
        <f t="shared" si="67"/>
        <v>1767.1373913103737</v>
      </c>
      <c r="AH89" s="3">
        <f t="shared" si="68"/>
        <v>48477.843005789735</v>
      </c>
      <c r="AI89" s="323">
        <f t="shared" si="69"/>
        <v>1730.6589953066937</v>
      </c>
      <c r="AK89" s="3">
        <f t="shared" si="70"/>
        <v>48901.987983370716</v>
      </c>
      <c r="AL89" s="323">
        <f t="shared" si="71"/>
        <v>1745.8009710063347</v>
      </c>
    </row>
    <row r="90" spans="1:38" x14ac:dyDescent="0.2">
      <c r="A90" s="61">
        <v>3</v>
      </c>
      <c r="B90" s="28" t="s">
        <v>410</v>
      </c>
      <c r="C90" s="28" t="str">
        <f>VLOOKUP(B90,Valores!$A$2:$F$223,5,FALSE)</f>
        <v>unid.</v>
      </c>
      <c r="D90" s="405">
        <v>1</v>
      </c>
      <c r="E90" s="209">
        <f>VLOOKUP($B90,Valores!$A$2:$G$300,6,FALSE)*VLOOKUP(VLOOKUP($B90,Indices_Poder!$B$5:$E$250,3,FALSE),Indices_Poder!$G$6:$N$28,4,FALSE)</f>
        <v>1568.6315587113145</v>
      </c>
      <c r="F90" s="60">
        <f>$E90*VLOOKUP(F$87,Regional!$A$2:$B$7,2,FALSE)</f>
        <v>1588.2394531952059</v>
      </c>
      <c r="G90" s="60">
        <f>$E90*VLOOKUP(G$87,Regional!$A$2:$B$7,2,FALSE)</f>
        <v>1526.4353697819802</v>
      </c>
      <c r="H90" s="60">
        <f>$E90*VLOOKUP(H$87,Regional!$A$2:$B$7,2,FALSE)</f>
        <v>1610.9846107965197</v>
      </c>
      <c r="I90" s="60">
        <f>$E90*VLOOKUP(I$87,Regional!$A$2:$B$7,2,FALSE)</f>
        <v>1577.7296217518401</v>
      </c>
      <c r="J90" s="60">
        <f>$E90*VLOOKUP(J$87,Regional!$A$2:$B$7,2,FALSE)</f>
        <v>1591.5335794684995</v>
      </c>
      <c r="K90" s="97">
        <f t="shared" si="72"/>
        <v>1568.6315587113145</v>
      </c>
      <c r="L90" s="63">
        <f t="shared" si="73"/>
        <v>1588.2394531952059</v>
      </c>
      <c r="M90" s="63">
        <f t="shared" si="74"/>
        <v>1526.4353697819802</v>
      </c>
      <c r="N90" s="63">
        <f t="shared" si="75"/>
        <v>1610.9846107965197</v>
      </c>
      <c r="O90" s="63">
        <f t="shared" si="76"/>
        <v>1577.7296217518401</v>
      </c>
      <c r="P90" s="64">
        <f t="shared" si="77"/>
        <v>1591.5335794684995</v>
      </c>
      <c r="Q90" s="69">
        <f>VLOOKUP(B90,Valores!$A$2:$O$300,14,FALSE)</f>
        <v>2.7E-2</v>
      </c>
      <c r="R90" s="69" t="str">
        <f>VLOOKUP(B90,Valores!$A$2:$O$300,15,FALSE)</f>
        <v>COM</v>
      </c>
      <c r="S90" s="322">
        <f t="shared" si="78"/>
        <v>0</v>
      </c>
      <c r="T90" s="322">
        <f t="shared" si="58"/>
        <v>0</v>
      </c>
      <c r="U90" s="322">
        <f t="shared" si="59"/>
        <v>0</v>
      </c>
      <c r="V90" s="322">
        <f t="shared" si="60"/>
        <v>0</v>
      </c>
      <c r="W90" s="322">
        <f t="shared" si="61"/>
        <v>0</v>
      </c>
      <c r="Y90" s="3">
        <f t="shared" si="62"/>
        <v>1588.2394531952059</v>
      </c>
      <c r="Z90" s="323">
        <f t="shared" si="63"/>
        <v>42.882465236270562</v>
      </c>
      <c r="AB90" s="3">
        <f t="shared" si="64"/>
        <v>1526.4353697819802</v>
      </c>
      <c r="AC90" s="323">
        <f t="shared" si="65"/>
        <v>41.213754984113464</v>
      </c>
      <c r="AE90" s="3">
        <f t="shared" si="66"/>
        <v>1610.9846107965197</v>
      </c>
      <c r="AF90" s="323">
        <f t="shared" si="67"/>
        <v>43.496584491506034</v>
      </c>
      <c r="AH90" s="3">
        <f t="shared" si="68"/>
        <v>1577.7296217518401</v>
      </c>
      <c r="AI90" s="323">
        <f t="shared" si="69"/>
        <v>42.59869978729968</v>
      </c>
      <c r="AK90" s="3">
        <f t="shared" si="70"/>
        <v>1591.5335794684995</v>
      </c>
      <c r="AL90" s="323">
        <f t="shared" si="71"/>
        <v>42.971406645649488</v>
      </c>
    </row>
    <row r="91" spans="1:38" x14ac:dyDescent="0.2">
      <c r="A91" s="61">
        <v>4</v>
      </c>
      <c r="B91" s="28" t="s">
        <v>408</v>
      </c>
      <c r="C91" s="28" t="str">
        <f>VLOOKUP(B91,Valores!$A$2:$F$223,5,FALSE)</f>
        <v>unid.</v>
      </c>
      <c r="D91" s="405">
        <v>0</v>
      </c>
      <c r="E91" s="209">
        <f>VLOOKUP($B91,Valores!$A$2:$G$300,6,FALSE)*VLOOKUP(VLOOKUP($B91,Indices_Poder!$B$5:$E$250,3,FALSE),Indices_Poder!$G$6:$N$28,4,FALSE)</f>
        <v>1568.6315587113145</v>
      </c>
      <c r="F91" s="60">
        <f>$E91*VLOOKUP(F$87,Regional!$A$2:$B$7,2,FALSE)</f>
        <v>1588.2394531952059</v>
      </c>
      <c r="G91" s="60">
        <f>$E91*VLOOKUP(G$87,Regional!$A$2:$B$7,2,FALSE)</f>
        <v>1526.4353697819802</v>
      </c>
      <c r="H91" s="60">
        <f>$E91*VLOOKUP(H$87,Regional!$A$2:$B$7,2,FALSE)</f>
        <v>1610.9846107965197</v>
      </c>
      <c r="I91" s="60">
        <f>$E91*VLOOKUP(I$87,Regional!$A$2:$B$7,2,FALSE)</f>
        <v>1577.7296217518401</v>
      </c>
      <c r="J91" s="60">
        <f>$E91*VLOOKUP(J$87,Regional!$A$2:$B$7,2,FALSE)</f>
        <v>1591.5335794684995</v>
      </c>
      <c r="K91" s="97">
        <f t="shared" si="72"/>
        <v>0</v>
      </c>
      <c r="L91" s="63">
        <f t="shared" si="73"/>
        <v>0</v>
      </c>
      <c r="M91" s="63">
        <f t="shared" si="74"/>
        <v>0</v>
      </c>
      <c r="N91" s="63">
        <f t="shared" si="75"/>
        <v>0</v>
      </c>
      <c r="O91" s="63">
        <f t="shared" si="76"/>
        <v>0</v>
      </c>
      <c r="P91" s="64">
        <f t="shared" si="77"/>
        <v>0</v>
      </c>
      <c r="Q91" s="69">
        <f>VLOOKUP(B91,Valores!$A$2:$O$300,14,FALSE)</f>
        <v>2.7E-2</v>
      </c>
      <c r="R91" s="69" t="str">
        <f>VLOOKUP(B91,Valores!$A$2:$O$300,15,FALSE)</f>
        <v>COM</v>
      </c>
      <c r="S91" s="322">
        <f t="shared" si="78"/>
        <v>0</v>
      </c>
      <c r="T91" s="322">
        <f t="shared" si="58"/>
        <v>0</v>
      </c>
      <c r="U91" s="322">
        <f t="shared" si="59"/>
        <v>0</v>
      </c>
      <c r="V91" s="322">
        <f t="shared" si="60"/>
        <v>0</v>
      </c>
      <c r="W91" s="322">
        <f t="shared" si="61"/>
        <v>0</v>
      </c>
      <c r="Y91" s="3">
        <f t="shared" si="62"/>
        <v>0</v>
      </c>
      <c r="Z91" s="323">
        <f t="shared" si="63"/>
        <v>0</v>
      </c>
      <c r="AB91" s="3">
        <f t="shared" si="64"/>
        <v>0</v>
      </c>
      <c r="AC91" s="323">
        <f t="shared" si="65"/>
        <v>0</v>
      </c>
      <c r="AE91" s="3">
        <f t="shared" si="66"/>
        <v>0</v>
      </c>
      <c r="AF91" s="323">
        <f t="shared" si="67"/>
        <v>0</v>
      </c>
      <c r="AH91" s="3">
        <f t="shared" si="68"/>
        <v>0</v>
      </c>
      <c r="AI91" s="323">
        <f t="shared" si="69"/>
        <v>0</v>
      </c>
      <c r="AK91" s="3">
        <f t="shared" si="70"/>
        <v>0</v>
      </c>
      <c r="AL91" s="323">
        <f t="shared" si="71"/>
        <v>0</v>
      </c>
    </row>
    <row r="92" spans="1:38" x14ac:dyDescent="0.2">
      <c r="A92" s="61">
        <v>5</v>
      </c>
      <c r="B92" s="28" t="s">
        <v>2</v>
      </c>
      <c r="C92" s="28" t="str">
        <f>VLOOKUP(B92,Valores!$A$2:$F$223,5,FALSE)</f>
        <v>unid.</v>
      </c>
      <c r="D92" s="405">
        <v>1</v>
      </c>
      <c r="E92" s="209">
        <f>VLOOKUP($B92,Valores!$A$2:$G$300,6,FALSE)*VLOOKUP(VLOOKUP($B92,Indices_Poder!$B$5:$E$250,3,FALSE),Indices_Poder!$G$6:$N$28,4,FALSE)</f>
        <v>25042.747785145042</v>
      </c>
      <c r="F92" s="60">
        <f>$E92*VLOOKUP(F$87,Regional!$A$2:$B$7,2,FALSE)</f>
        <v>25355.782132459353</v>
      </c>
      <c r="G92" s="60">
        <f>$E92*VLOOKUP(G$87,Regional!$A$2:$B$7,2,FALSE)</f>
        <v>24369.097869724639</v>
      </c>
      <c r="H92" s="60">
        <f>$E92*VLOOKUP(H$87,Regional!$A$2:$B$7,2,FALSE)</f>
        <v>25718.901975343957</v>
      </c>
      <c r="I92" s="60">
        <f>$E92*VLOOKUP(I$87,Regional!$A$2:$B$7,2,FALSE)</f>
        <v>25187.995722298885</v>
      </c>
      <c r="J92" s="60">
        <f>$E92*VLOOKUP(J$87,Regional!$A$2:$B$7,2,FALSE)</f>
        <v>25408.371902808158</v>
      </c>
      <c r="K92" s="97">
        <f t="shared" si="72"/>
        <v>25042.747785145042</v>
      </c>
      <c r="L92" s="63">
        <f t="shared" si="73"/>
        <v>25355.782132459353</v>
      </c>
      <c r="M92" s="63">
        <f t="shared" si="74"/>
        <v>24369.097869724639</v>
      </c>
      <c r="N92" s="63">
        <f t="shared" si="75"/>
        <v>25718.901975343957</v>
      </c>
      <c r="O92" s="63">
        <f t="shared" si="76"/>
        <v>25187.995722298885</v>
      </c>
      <c r="P92" s="64">
        <f t="shared" si="77"/>
        <v>25408.371902808158</v>
      </c>
      <c r="Q92" s="69">
        <f>VLOOKUP(B92,Valores!$A$2:$O$300,14,FALSE)</f>
        <v>0.04</v>
      </c>
      <c r="R92" s="69" t="str">
        <f>VLOOKUP(B92,Valores!$A$2:$O$300,15,FALSE)</f>
        <v>UAR</v>
      </c>
      <c r="S92" s="322">
        <f t="shared" si="78"/>
        <v>17066.123822461843</v>
      </c>
      <c r="T92" s="322">
        <f t="shared" si="58"/>
        <v>16402.019843592705</v>
      </c>
      <c r="U92" s="322">
        <f t="shared" si="59"/>
        <v>17310.527571030427</v>
      </c>
      <c r="V92" s="322">
        <f t="shared" si="60"/>
        <v>16953.192435192221</v>
      </c>
      <c r="W92" s="322">
        <f t="shared" si="61"/>
        <v>17101.52022742695</v>
      </c>
      <c r="Y92" s="3">
        <f t="shared" si="62"/>
        <v>42421.905954921196</v>
      </c>
      <c r="Z92" s="323">
        <f t="shared" si="63"/>
        <v>1696.8762381968479</v>
      </c>
      <c r="AB92" s="3">
        <f t="shared" si="64"/>
        <v>40771.117713317348</v>
      </c>
      <c r="AC92" s="323">
        <f t="shared" si="65"/>
        <v>1630.8447085326939</v>
      </c>
      <c r="AE92" s="3">
        <f t="shared" si="66"/>
        <v>43029.429546374384</v>
      </c>
      <c r="AF92" s="323">
        <f t="shared" si="67"/>
        <v>1721.1771818549753</v>
      </c>
      <c r="AH92" s="3">
        <f t="shared" si="68"/>
        <v>42141.188157491109</v>
      </c>
      <c r="AI92" s="323">
        <f t="shared" si="69"/>
        <v>1685.6475262996444</v>
      </c>
      <c r="AK92" s="3">
        <f t="shared" si="70"/>
        <v>42509.892130235108</v>
      </c>
      <c r="AL92" s="323">
        <f t="shared" si="71"/>
        <v>1700.3956852094043</v>
      </c>
    </row>
    <row r="93" spans="1:38" x14ac:dyDescent="0.2">
      <c r="A93" s="61">
        <v>6</v>
      </c>
      <c r="B93" s="28" t="s">
        <v>505</v>
      </c>
      <c r="C93" s="28" t="str">
        <f>VLOOKUP(B93,Valores!$A$2:$F$223,5,FALSE)</f>
        <v>unid.</v>
      </c>
      <c r="D93" s="405">
        <v>0.33</v>
      </c>
      <c r="E93" s="209">
        <f>EXP(10.06941)*POWER(13.8,0.39621)*POWER($Q$4,0.54447)*0.9331847*(1+Valores!$H$135)*(1+Valores!$I$135)*(1+Valores!$J$135)*VLOOKUP(VLOOKUP($B93,Indices_Poder!$B$5:$E$250,3,FALSE),Indices_Poder!$G$6:$N$28,8,FALSE)</f>
        <v>231416.57989152739</v>
      </c>
      <c r="F93" s="60">
        <f>$E93*VLOOKUP(F$87,Regional!$A$2:$B$7,2,FALSE)</f>
        <v>234309.28714017148</v>
      </c>
      <c r="G93" s="60">
        <f>$E93*VLOOKUP(G$87,Regional!$A$2:$B$7,2,FALSE)</f>
        <v>225191.4738924453</v>
      </c>
      <c r="H93" s="60">
        <f>$E93*VLOOKUP(H$87,Regional!$A$2:$B$7,2,FALSE)</f>
        <v>237664.82754859861</v>
      </c>
      <c r="I93" s="60">
        <f>$E93*VLOOKUP(I$87,Regional!$A$2:$B$7,2,FALSE)</f>
        <v>232758.79605489827</v>
      </c>
      <c r="J93" s="60">
        <f>$E93*VLOOKUP(J$87,Regional!$A$2:$B$7,2,FALSE)</f>
        <v>234795.26195794367</v>
      </c>
      <c r="K93" s="97">
        <f t="shared" si="72"/>
        <v>76367.471364204044</v>
      </c>
      <c r="L93" s="63">
        <f t="shared" si="73"/>
        <v>77322.064756256586</v>
      </c>
      <c r="M93" s="63">
        <f t="shared" si="74"/>
        <v>74313.186384506946</v>
      </c>
      <c r="N93" s="63">
        <f t="shared" si="75"/>
        <v>78429.393091037549</v>
      </c>
      <c r="O93" s="63">
        <f t="shared" si="76"/>
        <v>76810.402698116435</v>
      </c>
      <c r="P93" s="64">
        <f t="shared" si="77"/>
        <v>77482.436446121414</v>
      </c>
      <c r="Q93" s="69">
        <f>VLOOKUP(B93,Valores!$A$2:$O$300,14,FALSE)</f>
        <v>3.3300000000000003E-2</v>
      </c>
      <c r="R93" s="69" t="str">
        <f>VLOOKUP(B93,Valores!$A$2:$O$300,15,FALSE)</f>
        <v>UAR</v>
      </c>
      <c r="S93" s="322">
        <f t="shared" si="78"/>
        <v>52042.880177985498</v>
      </c>
      <c r="T93" s="322">
        <f t="shared" si="58"/>
        <v>50017.705383898938</v>
      </c>
      <c r="U93" s="322">
        <f t="shared" si="59"/>
        <v>52788.185622509729</v>
      </c>
      <c r="V93" s="322">
        <f t="shared" si="60"/>
        <v>51698.497662239824</v>
      </c>
      <c r="W93" s="322">
        <f t="shared" si="61"/>
        <v>52150.820966502804</v>
      </c>
      <c r="Y93" s="3">
        <f t="shared" si="62"/>
        <v>129364.94493424208</v>
      </c>
      <c r="Z93" s="323">
        <f t="shared" si="63"/>
        <v>4307.8526663102621</v>
      </c>
      <c r="AB93" s="3">
        <f t="shared" si="64"/>
        <v>124330.89176840588</v>
      </c>
      <c r="AC93" s="323">
        <f t="shared" si="65"/>
        <v>4140.2186958879165</v>
      </c>
      <c r="AE93" s="3">
        <f t="shared" si="66"/>
        <v>131217.57871354726</v>
      </c>
      <c r="AF93" s="323">
        <f t="shared" si="67"/>
        <v>4369.5453711611244</v>
      </c>
      <c r="AH93" s="3">
        <f t="shared" si="68"/>
        <v>128508.90036035626</v>
      </c>
      <c r="AI93" s="323">
        <f t="shared" si="69"/>
        <v>4279.3463819998642</v>
      </c>
      <c r="AK93" s="3">
        <f t="shared" si="70"/>
        <v>129633.25741262423</v>
      </c>
      <c r="AL93" s="323">
        <f t="shared" si="71"/>
        <v>4316.7874718403873</v>
      </c>
    </row>
    <row r="94" spans="1:38" x14ac:dyDescent="0.2">
      <c r="A94" s="125">
        <v>7</v>
      </c>
      <c r="B94" s="28" t="s">
        <v>296</v>
      </c>
      <c r="C94" s="28" t="str">
        <f>VLOOKUP(B94,Valores!$A$2:$F$223,5,FALSE)</f>
        <v>unid.</v>
      </c>
      <c r="D94" s="405">
        <v>0.33</v>
      </c>
      <c r="E94" s="209">
        <f>VLOOKUP($B94,Valores!$A$2:$G$300,6,FALSE)*VLOOKUP(VLOOKUP($B94,Indices_Poder!$B$5:$E$250,3,FALSE),Indices_Poder!$G$6:$N$28,4,FALSE)</f>
        <v>33913.01283390211</v>
      </c>
      <c r="F94" s="60">
        <f>$E94*VLOOKUP(F$87,Regional!$A$2:$B$7,2,FALSE)</f>
        <v>34336.925494325886</v>
      </c>
      <c r="G94" s="60">
        <f>$E94*VLOOKUP(G$87,Regional!$A$2:$B$7,2,FALSE)</f>
        <v>33000.752788670143</v>
      </c>
      <c r="H94" s="60">
        <f>$E94*VLOOKUP(H$87,Regional!$A$2:$B$7,2,FALSE)</f>
        <v>34828.664180417465</v>
      </c>
      <c r="I94" s="60">
        <f>$E94*VLOOKUP(I$87,Regional!$A$2:$B$7,2,FALSE)</f>
        <v>34109.708308338741</v>
      </c>
      <c r="J94" s="60">
        <f>$E94*VLOOKUP(J$87,Regional!$A$2:$B$7,2,FALSE)</f>
        <v>34408.142821277077</v>
      </c>
      <c r="K94" s="128">
        <f t="shared" si="72"/>
        <v>11191.294235187697</v>
      </c>
      <c r="L94" s="60">
        <f t="shared" si="73"/>
        <v>11331.185413127543</v>
      </c>
      <c r="M94" s="60">
        <f t="shared" si="74"/>
        <v>10890.248420261147</v>
      </c>
      <c r="N94" s="60">
        <f t="shared" si="75"/>
        <v>11493.459179537764</v>
      </c>
      <c r="O94" s="60">
        <f t="shared" si="76"/>
        <v>11256.203741751784</v>
      </c>
      <c r="P94" s="82">
        <f t="shared" si="77"/>
        <v>11354.687131021436</v>
      </c>
      <c r="Q94" s="69">
        <f>VLOOKUP(B94,Valores!$A$2:$O$300,14,FALSE)</f>
        <v>2.7799999999999998E-2</v>
      </c>
      <c r="R94" s="69" t="str">
        <f>VLOOKUP(B94,Valores!$A$2:$O$300,15,FALSE)</f>
        <v>UAR</v>
      </c>
      <c r="S94" s="322">
        <f t="shared" si="78"/>
        <v>7626.6396479307296</v>
      </c>
      <c r="T94" s="322">
        <f t="shared" si="58"/>
        <v>7329.8597939766823</v>
      </c>
      <c r="U94" s="322">
        <f t="shared" si="59"/>
        <v>7735.8606601726988</v>
      </c>
      <c r="V94" s="322">
        <f t="shared" si="60"/>
        <v>7576.1720077913351</v>
      </c>
      <c r="W94" s="322">
        <f t="shared" si="61"/>
        <v>7642.4578634968084</v>
      </c>
      <c r="Y94" s="3">
        <f t="shared" si="62"/>
        <v>18957.825061058273</v>
      </c>
      <c r="Z94" s="323">
        <f t="shared" si="63"/>
        <v>527.02753669741992</v>
      </c>
      <c r="AB94" s="3">
        <f t="shared" si="64"/>
        <v>18220.108214237829</v>
      </c>
      <c r="AC94" s="323">
        <f t="shared" si="65"/>
        <v>506.51900835581159</v>
      </c>
      <c r="AE94" s="3">
        <f t="shared" si="66"/>
        <v>19229.319839710464</v>
      </c>
      <c r="AF94" s="323">
        <f t="shared" si="67"/>
        <v>534.57509154395086</v>
      </c>
      <c r="AH94" s="3">
        <f t="shared" si="68"/>
        <v>18832.37574954312</v>
      </c>
      <c r="AI94" s="323">
        <f t="shared" si="69"/>
        <v>523.54004583729875</v>
      </c>
      <c r="AK94" s="3">
        <f t="shared" si="70"/>
        <v>18997.144994518243</v>
      </c>
      <c r="AL94" s="323">
        <f t="shared" si="71"/>
        <v>528.12063084760712</v>
      </c>
    </row>
    <row r="95" spans="1:38" x14ac:dyDescent="0.2">
      <c r="A95" s="125">
        <v>8</v>
      </c>
      <c r="B95" s="28" t="s">
        <v>249</v>
      </c>
      <c r="C95" s="28" t="str">
        <f>VLOOKUP(B95,Valores!$A$2:$F$223,5,FALSE)</f>
        <v>kg</v>
      </c>
      <c r="D95" s="405">
        <v>0</v>
      </c>
      <c r="E95" s="209">
        <f>VLOOKUP($B95,Valores!$A$2:$G$300,6,FALSE)*VLOOKUP(VLOOKUP($B95,Indices_Poder!$B$5:$E$250,3,FALSE),Indices_Poder!$G$6:$N$28,4,FALSE)</f>
        <v>63.149084067654321</v>
      </c>
      <c r="F95" s="60">
        <f>$E95*VLOOKUP(F$87,Regional!$A$2:$B$7,2,FALSE)</f>
        <v>63.9384476185</v>
      </c>
      <c r="G95" s="60">
        <f>$E95*VLOOKUP(G$87,Regional!$A$2:$B$7,2,FALSE)</f>
        <v>61.450373706234416</v>
      </c>
      <c r="H95" s="60">
        <f>$E95*VLOOKUP(H$87,Regional!$A$2:$B$7,2,FALSE)</f>
        <v>64.854109337480978</v>
      </c>
      <c r="I95" s="60">
        <f>$E95*VLOOKUP(I$87,Regional!$A$2:$B$7,2,FALSE)</f>
        <v>63.51534875524672</v>
      </c>
      <c r="J95" s="60">
        <f>$E95*VLOOKUP(J$87,Regional!$A$2:$B$7,2,FALSE)</f>
        <v>64.071060695042078</v>
      </c>
      <c r="K95" s="128">
        <f t="shared" si="72"/>
        <v>0</v>
      </c>
      <c r="L95" s="60">
        <f t="shared" si="73"/>
        <v>0</v>
      </c>
      <c r="M95" s="60">
        <f t="shared" si="74"/>
        <v>0</v>
      </c>
      <c r="N95" s="60">
        <f t="shared" si="75"/>
        <v>0</v>
      </c>
      <c r="O95" s="60">
        <f t="shared" si="76"/>
        <v>0</v>
      </c>
      <c r="P95" s="82">
        <f t="shared" si="77"/>
        <v>0</v>
      </c>
      <c r="Q95" s="69">
        <f>VLOOKUP(B95,Valores!$A$2:$O$300,14,FALSE)</f>
        <v>2.5000000000000001E-2</v>
      </c>
      <c r="R95" s="69" t="str">
        <f>VLOOKUP(B95,Valores!$A$2:$O$300,15,FALSE)</f>
        <v>UAR</v>
      </c>
      <c r="S95" s="322">
        <f t="shared" si="78"/>
        <v>0</v>
      </c>
      <c r="T95" s="322">
        <f t="shared" si="58"/>
        <v>0</v>
      </c>
      <c r="U95" s="322">
        <f t="shared" si="59"/>
        <v>0</v>
      </c>
      <c r="V95" s="322">
        <f t="shared" si="60"/>
        <v>0</v>
      </c>
      <c r="W95" s="322">
        <f t="shared" si="61"/>
        <v>0</v>
      </c>
      <c r="Y95" s="3">
        <f t="shared" si="62"/>
        <v>0</v>
      </c>
      <c r="Z95" s="323">
        <f t="shared" si="63"/>
        <v>0</v>
      </c>
      <c r="AB95" s="3">
        <f t="shared" si="64"/>
        <v>0</v>
      </c>
      <c r="AC95" s="323">
        <f t="shared" si="65"/>
        <v>0</v>
      </c>
      <c r="AE95" s="3">
        <f t="shared" si="66"/>
        <v>0</v>
      </c>
      <c r="AF95" s="323">
        <f t="shared" si="67"/>
        <v>0</v>
      </c>
      <c r="AH95" s="3">
        <f t="shared" si="68"/>
        <v>0</v>
      </c>
      <c r="AI95" s="323">
        <f t="shared" si="69"/>
        <v>0</v>
      </c>
      <c r="AK95" s="3">
        <f t="shared" si="70"/>
        <v>0</v>
      </c>
      <c r="AL95" s="323">
        <f t="shared" si="71"/>
        <v>0</v>
      </c>
    </row>
    <row r="96" spans="1:38" x14ac:dyDescent="0.2">
      <c r="A96" s="61">
        <v>9</v>
      </c>
      <c r="B96" s="28" t="s">
        <v>4</v>
      </c>
      <c r="C96" s="28" t="str">
        <f>VLOOKUP(B96,Valores!$A$2:$F$223,5,FALSE)</f>
        <v>kg</v>
      </c>
      <c r="D96" s="405">
        <v>146</v>
      </c>
      <c r="E96" s="209">
        <f>VLOOKUP($B96,Valores!$A$2:$G$300,6,FALSE)*VLOOKUP(VLOOKUP($B96,Indices_Poder!$B$5:$E$250,3,FALSE),Indices_Poder!$G$6:$N$28,4,FALSE)</f>
        <v>50.884983367545722</v>
      </c>
      <c r="F96" s="60">
        <f>$E96*VLOOKUP(F$87,Regional!$A$2:$B$7,2,FALSE)</f>
        <v>51.521045659640038</v>
      </c>
      <c r="G96" s="60">
        <f>$E96*VLOOKUP(G$87,Regional!$A$2:$B$7,2,FALSE)</f>
        <v>49.516177314958739</v>
      </c>
      <c r="H96" s="60">
        <f>$E96*VLOOKUP(H$87,Regional!$A$2:$B$7,2,FALSE)</f>
        <v>52.258877918469452</v>
      </c>
      <c r="I96" s="60">
        <f>$E96*VLOOKUP(I$87,Regional!$A$2:$B$7,2,FALSE)</f>
        <v>51.180116271077488</v>
      </c>
      <c r="J96" s="60">
        <f>$E96*VLOOKUP(J$87,Regional!$A$2:$B$7,2,FALSE)</f>
        <v>51.62790412471189</v>
      </c>
      <c r="K96" s="97">
        <f t="shared" si="72"/>
        <v>7429.2075716616755</v>
      </c>
      <c r="L96" s="63">
        <f t="shared" si="73"/>
        <v>7522.0726663074456</v>
      </c>
      <c r="M96" s="63">
        <f t="shared" si="74"/>
        <v>7229.361887983976</v>
      </c>
      <c r="N96" s="63">
        <f t="shared" si="75"/>
        <v>7629.79617609654</v>
      </c>
      <c r="O96" s="63">
        <f t="shared" si="76"/>
        <v>7472.2969755773129</v>
      </c>
      <c r="P96" s="64">
        <f t="shared" si="77"/>
        <v>7537.6740022079357</v>
      </c>
      <c r="Q96" s="69" t="str">
        <f>VLOOKUP(B96,Valores!$A$2:$O$300,14,FALSE)</f>
        <v>Rateio</v>
      </c>
      <c r="R96" s="69" t="str">
        <f>VLOOKUP(B96,Valores!$A$2:$O$300,15,FALSE)</f>
        <v>COM</v>
      </c>
      <c r="S96" s="322">
        <f t="shared" si="78"/>
        <v>0</v>
      </c>
      <c r="T96" s="322">
        <f t="shared" si="58"/>
        <v>0</v>
      </c>
      <c r="U96" s="322">
        <f t="shared" si="59"/>
        <v>0</v>
      </c>
      <c r="V96" s="322">
        <f t="shared" si="60"/>
        <v>0</v>
      </c>
      <c r="W96" s="322">
        <f t="shared" si="61"/>
        <v>0</v>
      </c>
      <c r="Y96" s="3">
        <f t="shared" si="62"/>
        <v>7522.0726663074456</v>
      </c>
      <c r="Z96" s="323">
        <f t="shared" si="63"/>
        <v>0</v>
      </c>
      <c r="AB96" s="3">
        <f t="shared" si="64"/>
        <v>7229.361887983976</v>
      </c>
      <c r="AC96" s="323">
        <f t="shared" si="65"/>
        <v>0</v>
      </c>
      <c r="AE96" s="3">
        <f t="shared" si="66"/>
        <v>7629.79617609654</v>
      </c>
      <c r="AF96" s="323">
        <f t="shared" si="67"/>
        <v>0</v>
      </c>
      <c r="AH96" s="3">
        <f t="shared" si="68"/>
        <v>7472.2969755773129</v>
      </c>
      <c r="AI96" s="323">
        <f t="shared" si="69"/>
        <v>0</v>
      </c>
      <c r="AK96" s="3">
        <f t="shared" si="70"/>
        <v>7537.6740022079357</v>
      </c>
      <c r="AL96" s="323">
        <f t="shared" si="71"/>
        <v>0</v>
      </c>
    </row>
    <row r="97" spans="1:38" x14ac:dyDescent="0.2">
      <c r="A97" s="61">
        <v>10</v>
      </c>
      <c r="B97" s="28" t="s">
        <v>452</v>
      </c>
      <c r="C97" s="28" t="str">
        <f>VLOOKUP(B97,Valores!$A$2:$F$223,5,FALSE)</f>
        <v>unid.</v>
      </c>
      <c r="D97" s="405">
        <v>0</v>
      </c>
      <c r="E97" s="209">
        <f>VLOOKUP($B97,Valores!$A$2:$G$300,6,FALSE)*VLOOKUP(VLOOKUP($B97,Indices_Poder!$B$5:$E$250,3,FALSE),Indices_Poder!$G$6:$N$28,4,FALSE)</f>
        <v>151.61455081445314</v>
      </c>
      <c r="F97" s="60">
        <f>$E97*VLOOKUP(F$87,Regional!$A$2:$B$7,2,FALSE)</f>
        <v>153.50973269963379</v>
      </c>
      <c r="G97" s="60">
        <f>$E97*VLOOKUP(G$87,Regional!$A$2:$B$7,2,FALSE)</f>
        <v>147.53611939754435</v>
      </c>
      <c r="H97" s="60">
        <f>$E97*VLOOKUP(H$87,Regional!$A$2:$B$7,2,FALSE)</f>
        <v>155.70814368644335</v>
      </c>
      <c r="I97" s="60">
        <f>$E97*VLOOKUP(I$87,Regional!$A$2:$B$7,2,FALSE)</f>
        <v>152.49391520917698</v>
      </c>
      <c r="J97" s="60">
        <f>$E97*VLOOKUP(J$87,Regional!$A$2:$B$7,2,FALSE)</f>
        <v>153.82812325634416</v>
      </c>
      <c r="K97" s="97">
        <f t="shared" si="72"/>
        <v>0</v>
      </c>
      <c r="L97" s="63">
        <f t="shared" si="73"/>
        <v>0</v>
      </c>
      <c r="M97" s="63">
        <f t="shared" si="74"/>
        <v>0</v>
      </c>
      <c r="N97" s="63">
        <f t="shared" si="75"/>
        <v>0</v>
      </c>
      <c r="O97" s="63">
        <f t="shared" si="76"/>
        <v>0</v>
      </c>
      <c r="P97" s="64">
        <f t="shared" si="77"/>
        <v>0</v>
      </c>
      <c r="Q97" s="69">
        <f>VLOOKUP(B97,Valores!$A$2:$O$300,14,FALSE)</f>
        <v>2.5000000000000001E-2</v>
      </c>
      <c r="R97" s="69" t="str">
        <f>VLOOKUP(B97,Valores!$A$2:$O$300,15,FALSE)</f>
        <v>COM</v>
      </c>
      <c r="S97" s="322">
        <f t="shared" si="78"/>
        <v>0</v>
      </c>
      <c r="T97" s="322">
        <f t="shared" si="58"/>
        <v>0</v>
      </c>
      <c r="U97" s="322">
        <f t="shared" si="59"/>
        <v>0</v>
      </c>
      <c r="V97" s="322">
        <f t="shared" si="60"/>
        <v>0</v>
      </c>
      <c r="W97" s="322">
        <f t="shared" si="61"/>
        <v>0</v>
      </c>
      <c r="Y97" s="3">
        <f t="shared" si="62"/>
        <v>0</v>
      </c>
      <c r="Z97" s="323">
        <f t="shared" si="63"/>
        <v>0</v>
      </c>
      <c r="AB97" s="3">
        <f t="shared" si="64"/>
        <v>0</v>
      </c>
      <c r="AC97" s="323">
        <f t="shared" si="65"/>
        <v>0</v>
      </c>
      <c r="AE97" s="3">
        <f t="shared" si="66"/>
        <v>0</v>
      </c>
      <c r="AF97" s="323">
        <f t="shared" si="67"/>
        <v>0</v>
      </c>
      <c r="AH97" s="3">
        <f t="shared" si="68"/>
        <v>0</v>
      </c>
      <c r="AI97" s="323">
        <f t="shared" si="69"/>
        <v>0</v>
      </c>
      <c r="AK97" s="3">
        <f t="shared" si="70"/>
        <v>0</v>
      </c>
      <c r="AL97" s="323">
        <f t="shared" si="71"/>
        <v>0</v>
      </c>
    </row>
    <row r="98" spans="1:38" x14ac:dyDescent="0.2">
      <c r="A98" s="61">
        <v>11</v>
      </c>
      <c r="B98" s="28" t="s">
        <v>394</v>
      </c>
      <c r="C98" s="28" t="str">
        <f>VLOOKUP(B98,Valores!$A$2:$F$223,5,FALSE)</f>
        <v>kg</v>
      </c>
      <c r="D98" s="405">
        <v>500</v>
      </c>
      <c r="E98" s="209">
        <f>VLOOKUP($B98,Valores!$A$2:$G$300,6,FALSE)*VLOOKUP(VLOOKUP($B98,Indices_Poder!$B$5:$E$250,3,FALSE),Indices_Poder!$G$6:$N$28,4,FALSE)</f>
        <v>46.114880431832724</v>
      </c>
      <c r="F98" s="60">
        <f>$E98*VLOOKUP(F$87,Regional!$A$2:$B$7,2,FALSE)</f>
        <v>46.691316437230633</v>
      </c>
      <c r="G98" s="60">
        <f>$E98*VLOOKUP(G$87,Regional!$A$2:$B$7,2,FALSE)</f>
        <v>44.87439014821642</v>
      </c>
      <c r="H98" s="60">
        <f>$E98*VLOOKUP(H$87,Regional!$A$2:$B$7,2,FALSE)</f>
        <v>47.359982203492201</v>
      </c>
      <c r="I98" s="60">
        <f>$E98*VLOOKUP(I$87,Regional!$A$2:$B$7,2,FALSE)</f>
        <v>46.382346738337354</v>
      </c>
      <c r="J98" s="60">
        <f>$E98*VLOOKUP(J$87,Regional!$A$2:$B$7,2,FALSE)</f>
        <v>46.788157686137481</v>
      </c>
      <c r="K98" s="97">
        <f t="shared" si="72"/>
        <v>23057.440215916362</v>
      </c>
      <c r="L98" s="63">
        <f t="shared" si="73"/>
        <v>23345.658218615317</v>
      </c>
      <c r="M98" s="63">
        <f t="shared" si="74"/>
        <v>22437.195074108211</v>
      </c>
      <c r="N98" s="63">
        <f t="shared" si="75"/>
        <v>23679.991101746102</v>
      </c>
      <c r="O98" s="63">
        <f t="shared" si="76"/>
        <v>23191.173369168679</v>
      </c>
      <c r="P98" s="64">
        <f t="shared" si="77"/>
        <v>23394.078843068739</v>
      </c>
      <c r="Q98" s="69">
        <f>VLOOKUP(B98,Valores!$A$2:$O$300,14,FALSE)</f>
        <v>3.1300000000000001E-2</v>
      </c>
      <c r="R98" s="69" t="str">
        <f>VLOOKUP(B98,Valores!$A$2:$O$300,15,FALSE)</f>
        <v>UAR</v>
      </c>
      <c r="S98" s="322">
        <f t="shared" si="78"/>
        <v>15713.177049495285</v>
      </c>
      <c r="T98" s="322">
        <f t="shared" si="58"/>
        <v>15101.721073445786</v>
      </c>
      <c r="U98" s="322">
        <f t="shared" si="59"/>
        <v>15938.205264031263</v>
      </c>
      <c r="V98" s="322">
        <f t="shared" si="60"/>
        <v>15609.198495192453</v>
      </c>
      <c r="W98" s="322">
        <f t="shared" si="61"/>
        <v>15745.767342634981</v>
      </c>
      <c r="Y98" s="3">
        <f t="shared" si="62"/>
        <v>39058.835268110604</v>
      </c>
      <c r="Z98" s="323">
        <f t="shared" si="63"/>
        <v>1222.5415438918619</v>
      </c>
      <c r="AB98" s="3">
        <f t="shared" si="64"/>
        <v>37538.916147553995</v>
      </c>
      <c r="AC98" s="323">
        <f t="shared" si="65"/>
        <v>1174.9680754184401</v>
      </c>
      <c r="AE98" s="3">
        <f t="shared" si="66"/>
        <v>39618.196365777367</v>
      </c>
      <c r="AF98" s="323">
        <f t="shared" si="67"/>
        <v>1240.0495462488316</v>
      </c>
      <c r="AH98" s="3">
        <f t="shared" si="68"/>
        <v>38800.371864361136</v>
      </c>
      <c r="AI98" s="323">
        <f t="shared" si="69"/>
        <v>1214.4516393545036</v>
      </c>
      <c r="AK98" s="3">
        <f t="shared" si="70"/>
        <v>39139.846185703718</v>
      </c>
      <c r="AL98" s="323">
        <f t="shared" si="71"/>
        <v>1225.0771856125264</v>
      </c>
    </row>
    <row r="99" spans="1:38" x14ac:dyDescent="0.2">
      <c r="A99" s="61">
        <v>12</v>
      </c>
      <c r="B99" s="28" t="s">
        <v>395</v>
      </c>
      <c r="C99" s="28" t="str">
        <f>VLOOKUP(B99,Valores!$A$2:$F$223,5,FALSE)</f>
        <v>kg</v>
      </c>
      <c r="D99" s="405">
        <v>0</v>
      </c>
      <c r="E99" s="209">
        <f>VLOOKUP($B99,Valores!$A$2:$G$300,6,FALSE)*VLOOKUP(VLOOKUP($B99,Indices_Poder!$B$5:$E$250,3,FALSE),Indices_Poder!$G$6:$N$28,4,FALSE)</f>
        <v>46.114880431832724</v>
      </c>
      <c r="F99" s="60">
        <f>$E99*VLOOKUP(F$87,Regional!$A$2:$B$7,2,FALSE)</f>
        <v>46.691316437230633</v>
      </c>
      <c r="G99" s="60">
        <f>$E99*VLOOKUP(G$87,Regional!$A$2:$B$7,2,FALSE)</f>
        <v>44.87439014821642</v>
      </c>
      <c r="H99" s="60">
        <f>$E99*VLOOKUP(H$87,Regional!$A$2:$B$7,2,FALSE)</f>
        <v>47.359982203492201</v>
      </c>
      <c r="I99" s="60">
        <f>$E99*VLOOKUP(I$87,Regional!$A$2:$B$7,2,FALSE)</f>
        <v>46.382346738337354</v>
      </c>
      <c r="J99" s="60">
        <f>$E99*VLOOKUP(J$87,Regional!$A$2:$B$7,2,FALSE)</f>
        <v>46.788157686137481</v>
      </c>
      <c r="K99" s="97">
        <f t="shared" si="72"/>
        <v>0</v>
      </c>
      <c r="L99" s="63">
        <f t="shared" si="73"/>
        <v>0</v>
      </c>
      <c r="M99" s="63">
        <f t="shared" si="74"/>
        <v>0</v>
      </c>
      <c r="N99" s="63">
        <f t="shared" si="75"/>
        <v>0</v>
      </c>
      <c r="O99" s="63">
        <f t="shared" si="76"/>
        <v>0</v>
      </c>
      <c r="P99" s="64">
        <f t="shared" si="77"/>
        <v>0</v>
      </c>
      <c r="Q99" s="69">
        <f>VLOOKUP(B99,Valores!$A$2:$O$300,14,FALSE)</f>
        <v>3.1300000000000001E-2</v>
      </c>
      <c r="R99" s="69" t="str">
        <f>VLOOKUP(B99,Valores!$A$2:$O$300,15,FALSE)</f>
        <v>UAR</v>
      </c>
      <c r="S99" s="322">
        <f t="shared" si="78"/>
        <v>0</v>
      </c>
      <c r="T99" s="322">
        <f t="shared" si="58"/>
        <v>0</v>
      </c>
      <c r="U99" s="322">
        <f t="shared" si="59"/>
        <v>0</v>
      </c>
      <c r="V99" s="322">
        <f t="shared" si="60"/>
        <v>0</v>
      </c>
      <c r="W99" s="322">
        <f t="shared" si="61"/>
        <v>0</v>
      </c>
      <c r="Y99" s="3">
        <f t="shared" si="62"/>
        <v>0</v>
      </c>
      <c r="Z99" s="323">
        <f t="shared" si="63"/>
        <v>0</v>
      </c>
      <c r="AB99" s="3">
        <f t="shared" si="64"/>
        <v>0</v>
      </c>
      <c r="AC99" s="323">
        <f t="shared" si="65"/>
        <v>0</v>
      </c>
      <c r="AE99" s="3">
        <f t="shared" si="66"/>
        <v>0</v>
      </c>
      <c r="AF99" s="323">
        <f t="shared" si="67"/>
        <v>0</v>
      </c>
      <c r="AH99" s="3">
        <f t="shared" si="68"/>
        <v>0</v>
      </c>
      <c r="AI99" s="323">
        <f t="shared" si="69"/>
        <v>0</v>
      </c>
      <c r="AK99" s="3">
        <f t="shared" si="70"/>
        <v>0</v>
      </c>
      <c r="AL99" s="323">
        <f t="shared" si="71"/>
        <v>0</v>
      </c>
    </row>
    <row r="100" spans="1:38" x14ac:dyDescent="0.2">
      <c r="A100" s="61">
        <v>13</v>
      </c>
      <c r="B100" s="28" t="s">
        <v>396</v>
      </c>
      <c r="C100" s="28" t="str">
        <f>VLOOKUP(B100,Valores!$A$2:$F$223,5,FALSE)</f>
        <v>m³</v>
      </c>
      <c r="D100" s="406">
        <v>10.1</v>
      </c>
      <c r="E100" s="209">
        <f>VLOOKUP($B100,Valores!$A$2:$G$300,6,FALSE)*VLOOKUP(VLOOKUP($B100,Indices_Poder!$B$5:$E$250,3,FALSE),Indices_Poder!$G$6:$N$28,4,FALSE)</f>
        <v>3532.8480140991414</v>
      </c>
      <c r="F100" s="60">
        <f>$E100*VLOOKUP(F$87,Regional!$A$2:$B$7,2,FALSE)</f>
        <v>3577.0086142753808</v>
      </c>
      <c r="G100" s="60">
        <f>$E100*VLOOKUP(G$87,Regional!$A$2:$B$7,2,FALSE)</f>
        <v>3437.8144025198744</v>
      </c>
      <c r="H100" s="60">
        <f>$E100*VLOOKUP(H$87,Regional!$A$2:$B$7,2,FALSE)</f>
        <v>3628.2349104798182</v>
      </c>
      <c r="I100" s="60">
        <f>$E100*VLOOKUP(I$87,Regional!$A$2:$B$7,2,FALSE)</f>
        <v>3553.3385325809168</v>
      </c>
      <c r="J100" s="60">
        <f>$E100*VLOOKUP(J$87,Regional!$A$2:$B$7,2,FALSE)</f>
        <v>3584.4275951049885</v>
      </c>
      <c r="K100" s="97">
        <f t="shared" si="72"/>
        <v>35681.764942401329</v>
      </c>
      <c r="L100" s="63">
        <f t="shared" si="73"/>
        <v>36127.787004181344</v>
      </c>
      <c r="M100" s="63">
        <f t="shared" si="74"/>
        <v>34721.925465450731</v>
      </c>
      <c r="N100" s="63">
        <f t="shared" si="75"/>
        <v>36645.172595846161</v>
      </c>
      <c r="O100" s="63">
        <f t="shared" si="76"/>
        <v>35888.719179067259</v>
      </c>
      <c r="P100" s="64">
        <f t="shared" si="77"/>
        <v>36202.718710560381</v>
      </c>
      <c r="Q100" s="69">
        <f>VLOOKUP(B100,Valores!$A$2:$O$300,14,FALSE)</f>
        <v>3.1300000000000001E-2</v>
      </c>
      <c r="R100" s="69" t="str">
        <f>VLOOKUP(B100,Valores!$A$2:$O$300,15,FALSE)</f>
        <v>COM</v>
      </c>
      <c r="S100" s="322">
        <f t="shared" si="78"/>
        <v>0</v>
      </c>
      <c r="T100" s="322">
        <f t="shared" si="58"/>
        <v>0</v>
      </c>
      <c r="U100" s="322">
        <f t="shared" si="59"/>
        <v>0</v>
      </c>
      <c r="V100" s="322">
        <f t="shared" si="60"/>
        <v>0</v>
      </c>
      <c r="W100" s="322">
        <f t="shared" si="61"/>
        <v>0</v>
      </c>
      <c r="Y100" s="3">
        <f t="shared" si="62"/>
        <v>36127.787004181344</v>
      </c>
      <c r="Z100" s="323">
        <f t="shared" si="63"/>
        <v>1130.7997332308762</v>
      </c>
      <c r="AB100" s="3">
        <f t="shared" si="64"/>
        <v>34721.925465450731</v>
      </c>
      <c r="AC100" s="323">
        <f t="shared" si="65"/>
        <v>1086.7962670686079</v>
      </c>
      <c r="AE100" s="3">
        <f t="shared" si="66"/>
        <v>36645.172595846161</v>
      </c>
      <c r="AF100" s="323">
        <f t="shared" si="67"/>
        <v>1146.9939022499848</v>
      </c>
      <c r="AH100" s="3">
        <f t="shared" si="68"/>
        <v>35888.719179067259</v>
      </c>
      <c r="AI100" s="323">
        <f t="shared" si="69"/>
        <v>1123.3169103048053</v>
      </c>
      <c r="AK100" s="3">
        <f t="shared" si="70"/>
        <v>36202.718710560381</v>
      </c>
      <c r="AL100" s="323">
        <f t="shared" si="71"/>
        <v>1133.1450956405399</v>
      </c>
    </row>
    <row r="101" spans="1:38" x14ac:dyDescent="0.2">
      <c r="A101" s="61">
        <v>14</v>
      </c>
      <c r="B101" s="28" t="s">
        <v>387</v>
      </c>
      <c r="C101" s="28" t="str">
        <f>VLOOKUP(B101,Valores!$A$2:$F$223,5,FALSE)</f>
        <v>m³</v>
      </c>
      <c r="D101" s="405">
        <v>48</v>
      </c>
      <c r="E101" s="209">
        <f>VLOOKUP($B101,Valores!$A$2:$G$300,6,FALSE)*VLOOKUP(VLOOKUP($B101,Indices_Poder!$B$5:$E$250,3,FALSE),Indices_Poder!$G$6:$N$28,4,FALSE)</f>
        <v>3532.8480140991414</v>
      </c>
      <c r="F101" s="60">
        <f>$E101*VLOOKUP(F$87,Regional!$A$2:$B$7,2,FALSE)</f>
        <v>3577.0086142753808</v>
      </c>
      <c r="G101" s="60">
        <f>$E101*VLOOKUP(G$87,Regional!$A$2:$B$7,2,FALSE)</f>
        <v>3437.8144025198744</v>
      </c>
      <c r="H101" s="60">
        <f>$E101*VLOOKUP(H$87,Regional!$A$2:$B$7,2,FALSE)</f>
        <v>3628.2349104798182</v>
      </c>
      <c r="I101" s="60">
        <f>$E101*VLOOKUP(I$87,Regional!$A$2:$B$7,2,FALSE)</f>
        <v>3553.3385325809168</v>
      </c>
      <c r="J101" s="60">
        <f>$E101*VLOOKUP(J$87,Regional!$A$2:$B$7,2,FALSE)</f>
        <v>3584.4275951049885</v>
      </c>
      <c r="K101" s="97">
        <f>D101*E101</f>
        <v>169576.70467675879</v>
      </c>
      <c r="L101" s="63">
        <f t="shared" si="73"/>
        <v>171696.41348521828</v>
      </c>
      <c r="M101" s="63">
        <f t="shared" si="74"/>
        <v>165015.09132095397</v>
      </c>
      <c r="N101" s="63">
        <f t="shared" si="75"/>
        <v>174155.27570303128</v>
      </c>
      <c r="O101" s="63">
        <f t="shared" si="76"/>
        <v>170560.24956388399</v>
      </c>
      <c r="P101" s="64">
        <f t="shared" si="77"/>
        <v>172052.52456503944</v>
      </c>
      <c r="Q101" s="69">
        <f>VLOOKUP(B101,Valores!$A$2:$O$300,14,FALSE)</f>
        <v>3.1300000000000001E-2</v>
      </c>
      <c r="R101" s="69" t="str">
        <f>VLOOKUP(B101,Valores!$A$2:$O$300,15,FALSE)</f>
        <v>COM</v>
      </c>
      <c r="S101" s="322">
        <f t="shared" si="78"/>
        <v>0</v>
      </c>
      <c r="T101" s="322">
        <f t="shared" si="58"/>
        <v>0</v>
      </c>
      <c r="U101" s="322">
        <f t="shared" si="59"/>
        <v>0</v>
      </c>
      <c r="V101" s="322">
        <f t="shared" si="60"/>
        <v>0</v>
      </c>
      <c r="W101" s="322">
        <f t="shared" si="61"/>
        <v>0</v>
      </c>
      <c r="Y101" s="3">
        <f t="shared" si="62"/>
        <v>171696.41348521828</v>
      </c>
      <c r="Z101" s="323">
        <f t="shared" si="63"/>
        <v>5374.0977420873323</v>
      </c>
      <c r="AB101" s="3">
        <f t="shared" si="64"/>
        <v>165015.09132095397</v>
      </c>
      <c r="AC101" s="323">
        <f t="shared" si="65"/>
        <v>5164.9723583458599</v>
      </c>
      <c r="AE101" s="3">
        <f t="shared" si="66"/>
        <v>174155.27570303128</v>
      </c>
      <c r="AF101" s="323">
        <f t="shared" si="67"/>
        <v>5451.0601295048791</v>
      </c>
      <c r="AH101" s="3">
        <f t="shared" si="68"/>
        <v>170560.24956388399</v>
      </c>
      <c r="AI101" s="323">
        <f t="shared" si="69"/>
        <v>5338.5358113495695</v>
      </c>
      <c r="AK101" s="3">
        <f t="shared" si="70"/>
        <v>172052.52456503944</v>
      </c>
      <c r="AL101" s="323">
        <f t="shared" si="71"/>
        <v>5385.2440188857345</v>
      </c>
    </row>
    <row r="102" spans="1:38" x14ac:dyDescent="0.2">
      <c r="A102" s="61">
        <v>15</v>
      </c>
      <c r="B102" s="28" t="s">
        <v>397</v>
      </c>
      <c r="C102" s="28" t="str">
        <f>VLOOKUP(B102,Valores!$A$2:$F$223,5,FALSE)</f>
        <v>m³</v>
      </c>
      <c r="D102" s="405">
        <v>0.2</v>
      </c>
      <c r="E102" s="209">
        <f>VLOOKUP($B102,Valores!$A$2:$G$300,6,FALSE)*VLOOKUP(VLOOKUP($B102,Indices_Poder!$B$5:$E$250,3,FALSE),Indices_Poder!$G$6:$N$28,4,FALSE)</f>
        <v>3532.8480140991414</v>
      </c>
      <c r="F102" s="60">
        <f>$E102*VLOOKUP(F$87,Regional!$A$2:$B$7,2,FALSE)</f>
        <v>3577.0086142753808</v>
      </c>
      <c r="G102" s="60">
        <f>$E102*VLOOKUP(G$87,Regional!$A$2:$B$7,2,FALSE)</f>
        <v>3437.8144025198744</v>
      </c>
      <c r="H102" s="60">
        <f>$E102*VLOOKUP(H$87,Regional!$A$2:$B$7,2,FALSE)</f>
        <v>3628.2349104798182</v>
      </c>
      <c r="I102" s="60">
        <f>$E102*VLOOKUP(I$87,Regional!$A$2:$B$7,2,FALSE)</f>
        <v>3553.3385325809168</v>
      </c>
      <c r="J102" s="60">
        <f>$E102*VLOOKUP(J$87,Regional!$A$2:$B$7,2,FALSE)</f>
        <v>3584.4275951049885</v>
      </c>
      <c r="K102" s="97">
        <f t="shared" si="72"/>
        <v>706.56960281982833</v>
      </c>
      <c r="L102" s="63">
        <f t="shared" si="73"/>
        <v>715.40172285507617</v>
      </c>
      <c r="M102" s="63">
        <f t="shared" si="74"/>
        <v>687.56288050397495</v>
      </c>
      <c r="N102" s="63">
        <f t="shared" si="75"/>
        <v>725.64698209596372</v>
      </c>
      <c r="O102" s="63">
        <f t="shared" si="76"/>
        <v>710.66770651618344</v>
      </c>
      <c r="P102" s="64">
        <f t="shared" si="77"/>
        <v>716.88551902099778</v>
      </c>
      <c r="Q102" s="69">
        <f>VLOOKUP(B102,Valores!$A$2:$O$300,14,FALSE)</f>
        <v>3.1300000000000001E-2</v>
      </c>
      <c r="R102" s="69" t="str">
        <f>VLOOKUP(B102,Valores!$A$2:$O$300,15,FALSE)</f>
        <v>COM</v>
      </c>
      <c r="S102" s="322">
        <f t="shared" si="78"/>
        <v>0</v>
      </c>
      <c r="T102" s="322">
        <f t="shared" si="58"/>
        <v>0</v>
      </c>
      <c r="U102" s="322">
        <f t="shared" si="59"/>
        <v>0</v>
      </c>
      <c r="V102" s="322">
        <f t="shared" si="60"/>
        <v>0</v>
      </c>
      <c r="W102" s="322">
        <f t="shared" si="61"/>
        <v>0</v>
      </c>
      <c r="Y102" s="3">
        <f t="shared" si="62"/>
        <v>715.40172285507617</v>
      </c>
      <c r="Z102" s="323">
        <f t="shared" si="63"/>
        <v>22.392073925363885</v>
      </c>
      <c r="AB102" s="3">
        <f t="shared" si="64"/>
        <v>687.56288050397495</v>
      </c>
      <c r="AC102" s="323">
        <f t="shared" si="65"/>
        <v>21.520718159774418</v>
      </c>
      <c r="AE102" s="3">
        <f t="shared" si="66"/>
        <v>725.64698209596372</v>
      </c>
      <c r="AF102" s="323">
        <f t="shared" si="67"/>
        <v>22.712750539603665</v>
      </c>
      <c r="AH102" s="3">
        <f t="shared" si="68"/>
        <v>710.66770651618344</v>
      </c>
      <c r="AI102" s="323">
        <f t="shared" si="69"/>
        <v>22.243899213956542</v>
      </c>
      <c r="AK102" s="3">
        <f t="shared" si="70"/>
        <v>716.88551902099778</v>
      </c>
      <c r="AL102" s="323">
        <f t="shared" si="71"/>
        <v>22.43851674535723</v>
      </c>
    </row>
    <row r="103" spans="1:38" x14ac:dyDescent="0.2">
      <c r="A103" s="61">
        <v>16</v>
      </c>
      <c r="B103" s="28" t="s">
        <v>542</v>
      </c>
      <c r="C103" s="28" t="str">
        <f>VLOOKUP(B103,Valores!$A$2:$F$223,5,FALSE)</f>
        <v>m³</v>
      </c>
      <c r="D103" s="405">
        <v>0</v>
      </c>
      <c r="E103" s="209">
        <f>VLOOKUP($B103,Valores!$A$2:$G$300,6,FALSE)*VLOOKUP(VLOOKUP($B103,Indices_Poder!$B$5:$E$250,3,FALSE),Indices_Poder!$G$6:$N$28,4,FALSE)</f>
        <v>3532.8480140991414</v>
      </c>
      <c r="F103" s="60">
        <f>$E103*VLOOKUP(F$87,Regional!$A$2:$B$7,2,FALSE)</f>
        <v>3577.0086142753808</v>
      </c>
      <c r="G103" s="60">
        <f>$E103*VLOOKUP(G$87,Regional!$A$2:$B$7,2,FALSE)</f>
        <v>3437.8144025198744</v>
      </c>
      <c r="H103" s="60">
        <f>$E103*VLOOKUP(H$87,Regional!$A$2:$B$7,2,FALSE)</f>
        <v>3628.2349104798182</v>
      </c>
      <c r="I103" s="60">
        <f>$E103*VLOOKUP(I$87,Regional!$A$2:$B$7,2,FALSE)</f>
        <v>3553.3385325809168</v>
      </c>
      <c r="J103" s="60">
        <f>$E103*VLOOKUP(J$87,Regional!$A$2:$B$7,2,FALSE)</f>
        <v>3584.4275951049885</v>
      </c>
      <c r="K103" s="97">
        <f t="shared" si="72"/>
        <v>0</v>
      </c>
      <c r="L103" s="63">
        <f t="shared" si="73"/>
        <v>0</v>
      </c>
      <c r="M103" s="63">
        <f t="shared" si="74"/>
        <v>0</v>
      </c>
      <c r="N103" s="63">
        <f t="shared" si="75"/>
        <v>0</v>
      </c>
      <c r="O103" s="63">
        <f t="shared" si="76"/>
        <v>0</v>
      </c>
      <c r="P103" s="64">
        <f t="shared" si="77"/>
        <v>0</v>
      </c>
      <c r="Q103" s="69">
        <f>VLOOKUP(B103,Valores!$A$2:$O$300,14,FALSE)</f>
        <v>3.1300000000000001E-2</v>
      </c>
      <c r="R103" s="69" t="str">
        <f>VLOOKUP(B103,Valores!$A$2:$O$300,15,FALSE)</f>
        <v>COM</v>
      </c>
      <c r="S103" s="322">
        <f t="shared" si="78"/>
        <v>0</v>
      </c>
      <c r="T103" s="322">
        <f t="shared" si="58"/>
        <v>0</v>
      </c>
      <c r="U103" s="322">
        <f t="shared" si="59"/>
        <v>0</v>
      </c>
      <c r="V103" s="322">
        <f t="shared" si="60"/>
        <v>0</v>
      </c>
      <c r="W103" s="322">
        <f t="shared" si="61"/>
        <v>0</v>
      </c>
      <c r="Y103" s="3">
        <f t="shared" si="62"/>
        <v>0</v>
      </c>
      <c r="Z103" s="323">
        <f t="shared" si="63"/>
        <v>0</v>
      </c>
      <c r="AB103" s="3">
        <f t="shared" si="64"/>
        <v>0</v>
      </c>
      <c r="AC103" s="323">
        <f t="shared" si="65"/>
        <v>0</v>
      </c>
      <c r="AE103" s="3">
        <f t="shared" si="66"/>
        <v>0</v>
      </c>
      <c r="AF103" s="323">
        <f t="shared" si="67"/>
        <v>0</v>
      </c>
      <c r="AH103" s="3">
        <f t="shared" si="68"/>
        <v>0</v>
      </c>
      <c r="AI103" s="323">
        <f t="shared" si="69"/>
        <v>0</v>
      </c>
      <c r="AK103" s="3">
        <f t="shared" si="70"/>
        <v>0</v>
      </c>
      <c r="AL103" s="323">
        <f t="shared" si="71"/>
        <v>0</v>
      </c>
    </row>
    <row r="104" spans="1:38" x14ac:dyDescent="0.2">
      <c r="A104" s="61">
        <v>17</v>
      </c>
      <c r="B104" s="28" t="s">
        <v>409</v>
      </c>
      <c r="C104" s="28" t="str">
        <f>VLOOKUP(B104,Valores!$A$2:$F$223,5,FALSE)</f>
        <v>m³</v>
      </c>
      <c r="D104" s="405">
        <v>1.75</v>
      </c>
      <c r="E104" s="209">
        <f>VLOOKUP($B104,Valores!$A$2:$G$300,6,FALSE)*VLOOKUP(VLOOKUP($B104,Indices_Poder!$B$5:$E$250,3,FALSE),Indices_Poder!$G$6:$N$28,4,FALSE)</f>
        <v>3532.8480140991414</v>
      </c>
      <c r="F104" s="60">
        <f>$E104*VLOOKUP(F$87,Regional!$A$2:$B$7,2,FALSE)</f>
        <v>3577.0086142753808</v>
      </c>
      <c r="G104" s="60">
        <f>$E104*VLOOKUP(G$87,Regional!$A$2:$B$7,2,FALSE)</f>
        <v>3437.8144025198744</v>
      </c>
      <c r="H104" s="60">
        <f>$E104*VLOOKUP(H$87,Regional!$A$2:$B$7,2,FALSE)</f>
        <v>3628.2349104798182</v>
      </c>
      <c r="I104" s="60">
        <f>$E104*VLOOKUP(I$87,Regional!$A$2:$B$7,2,FALSE)</f>
        <v>3553.3385325809168</v>
      </c>
      <c r="J104" s="60">
        <f>$E104*VLOOKUP(J$87,Regional!$A$2:$B$7,2,FALSE)</f>
        <v>3584.4275951049885</v>
      </c>
      <c r="K104" s="97">
        <f t="shared" si="72"/>
        <v>6182.4840246734975</v>
      </c>
      <c r="L104" s="63">
        <f t="shared" si="73"/>
        <v>6259.7650749819168</v>
      </c>
      <c r="M104" s="63">
        <f t="shared" si="74"/>
        <v>6016.1752044097802</v>
      </c>
      <c r="N104" s="63">
        <f t="shared" si="75"/>
        <v>6349.4110933396814</v>
      </c>
      <c r="O104" s="63">
        <f t="shared" si="76"/>
        <v>6218.3424320166041</v>
      </c>
      <c r="P104" s="64">
        <f t="shared" si="77"/>
        <v>6272.7482914337297</v>
      </c>
      <c r="Q104" s="69">
        <f>VLOOKUP(B104,Valores!$A$2:$O$300,14,FALSE)</f>
        <v>3.1300000000000001E-2</v>
      </c>
      <c r="R104" s="69" t="str">
        <f>VLOOKUP(B104,Valores!$A$2:$O$300,15,FALSE)</f>
        <v>COM</v>
      </c>
      <c r="S104" s="322">
        <f t="shared" si="78"/>
        <v>0</v>
      </c>
      <c r="T104" s="322">
        <f t="shared" si="58"/>
        <v>0</v>
      </c>
      <c r="U104" s="322">
        <f t="shared" si="59"/>
        <v>0</v>
      </c>
      <c r="V104" s="322">
        <f t="shared" si="60"/>
        <v>0</v>
      </c>
      <c r="W104" s="322">
        <f t="shared" si="61"/>
        <v>0</v>
      </c>
      <c r="Y104" s="3">
        <f t="shared" si="62"/>
        <v>6259.7650749819168</v>
      </c>
      <c r="Z104" s="323">
        <f t="shared" si="63"/>
        <v>195.930646846934</v>
      </c>
      <c r="AB104" s="3">
        <f t="shared" si="64"/>
        <v>6016.1752044097802</v>
      </c>
      <c r="AC104" s="323">
        <f t="shared" si="65"/>
        <v>188.30628389802612</v>
      </c>
      <c r="AE104" s="3">
        <f t="shared" si="66"/>
        <v>6349.4110933396814</v>
      </c>
      <c r="AF104" s="323">
        <f t="shared" si="67"/>
        <v>198.73656722153203</v>
      </c>
      <c r="AH104" s="3">
        <f t="shared" si="68"/>
        <v>6218.3424320166041</v>
      </c>
      <c r="AI104" s="323">
        <f t="shared" si="69"/>
        <v>194.63411812211973</v>
      </c>
      <c r="AK104" s="3">
        <f t="shared" si="70"/>
        <v>6272.7482914337297</v>
      </c>
      <c r="AL104" s="323">
        <f t="shared" si="71"/>
        <v>196.33702152187576</v>
      </c>
    </row>
    <row r="105" spans="1:38" x14ac:dyDescent="0.2">
      <c r="A105" s="61">
        <v>18</v>
      </c>
      <c r="B105" s="28" t="s">
        <v>411</v>
      </c>
      <c r="C105" s="28" t="str">
        <f>VLOOKUP(B105,Valores!$A$2:$F$223,5,FALSE)</f>
        <v>m³</v>
      </c>
      <c r="D105" s="405">
        <v>0</v>
      </c>
      <c r="E105" s="209">
        <f>VLOOKUP($B105,Valores!$A$2:$G$300,6,FALSE)*VLOOKUP(VLOOKUP($B105,Indices_Poder!$B$5:$E$250,3,FALSE),Indices_Poder!$G$6:$N$28,4,FALSE)</f>
        <v>3532.8480140991414</v>
      </c>
      <c r="F105" s="60">
        <f>$E105*VLOOKUP(F$87,Regional!$A$2:$B$7,2,FALSE)</f>
        <v>3577.0086142753808</v>
      </c>
      <c r="G105" s="60">
        <f>$E105*VLOOKUP(G$87,Regional!$A$2:$B$7,2,FALSE)</f>
        <v>3437.8144025198744</v>
      </c>
      <c r="H105" s="60">
        <f>$E105*VLOOKUP(H$87,Regional!$A$2:$B$7,2,FALSE)</f>
        <v>3628.2349104798182</v>
      </c>
      <c r="I105" s="60">
        <f>$E105*VLOOKUP(I$87,Regional!$A$2:$B$7,2,FALSE)</f>
        <v>3553.3385325809168</v>
      </c>
      <c r="J105" s="60">
        <f>$E105*VLOOKUP(J$87,Regional!$A$2:$B$7,2,FALSE)</f>
        <v>3584.4275951049885</v>
      </c>
      <c r="K105" s="97">
        <f t="shared" si="72"/>
        <v>0</v>
      </c>
      <c r="L105" s="63">
        <f t="shared" si="73"/>
        <v>0</v>
      </c>
      <c r="M105" s="63">
        <f t="shared" si="74"/>
        <v>0</v>
      </c>
      <c r="N105" s="63">
        <f t="shared" si="75"/>
        <v>0</v>
      </c>
      <c r="O105" s="63">
        <f t="shared" si="76"/>
        <v>0</v>
      </c>
      <c r="P105" s="64">
        <f t="shared" si="77"/>
        <v>0</v>
      </c>
      <c r="Q105" s="69">
        <f>VLOOKUP(B105,Valores!$A$2:$O$300,14,FALSE)</f>
        <v>3.1300000000000001E-2</v>
      </c>
      <c r="R105" s="69" t="str">
        <f>VLOOKUP(B105,Valores!$A$2:$O$300,15,FALSE)</f>
        <v>COM</v>
      </c>
      <c r="S105" s="322">
        <f t="shared" si="78"/>
        <v>0</v>
      </c>
      <c r="T105" s="322">
        <f t="shared" si="58"/>
        <v>0</v>
      </c>
      <c r="U105" s="322">
        <f t="shared" si="59"/>
        <v>0</v>
      </c>
      <c r="V105" s="322">
        <f t="shared" si="60"/>
        <v>0</v>
      </c>
      <c r="W105" s="322">
        <f t="shared" si="61"/>
        <v>0</v>
      </c>
      <c r="Y105" s="3">
        <f t="shared" si="62"/>
        <v>0</v>
      </c>
      <c r="Z105" s="323">
        <f t="shared" si="63"/>
        <v>0</v>
      </c>
      <c r="AB105" s="3">
        <f t="shared" si="64"/>
        <v>0</v>
      </c>
      <c r="AC105" s="323">
        <f t="shared" si="65"/>
        <v>0</v>
      </c>
      <c r="AE105" s="3">
        <f t="shared" si="66"/>
        <v>0</v>
      </c>
      <c r="AF105" s="323">
        <f t="shared" si="67"/>
        <v>0</v>
      </c>
      <c r="AH105" s="3">
        <f t="shared" si="68"/>
        <v>0</v>
      </c>
      <c r="AI105" s="323">
        <f t="shared" si="69"/>
        <v>0</v>
      </c>
      <c r="AK105" s="3">
        <f t="shared" si="70"/>
        <v>0</v>
      </c>
      <c r="AL105" s="323">
        <f t="shared" si="71"/>
        <v>0</v>
      </c>
    </row>
    <row r="106" spans="1:38" x14ac:dyDescent="0.2">
      <c r="A106" s="61">
        <v>19</v>
      </c>
      <c r="B106" s="28" t="s">
        <v>391</v>
      </c>
      <c r="C106" s="28" t="str">
        <f>VLOOKUP(B106,Valores!$A$2:$F$223,5,FALSE)</f>
        <v>m³</v>
      </c>
      <c r="D106" s="407">
        <v>20</v>
      </c>
      <c r="E106" s="209">
        <f>VLOOKUP($B106,Valores!$A$2:$G$300,6,FALSE)*VLOOKUP(VLOOKUP($B106,Indices_Poder!$B$5:$E$250,3,FALSE),Indices_Poder!$G$6:$N$28,4,FALSE)</f>
        <v>3532.8480140991414</v>
      </c>
      <c r="F106" s="60">
        <f>$E106*VLOOKUP(F$87,Regional!$A$2:$B$7,2,FALSE)</f>
        <v>3577.0086142753808</v>
      </c>
      <c r="G106" s="60">
        <f>$E106*VLOOKUP(G$87,Regional!$A$2:$B$7,2,FALSE)</f>
        <v>3437.8144025198744</v>
      </c>
      <c r="H106" s="60">
        <f>$E106*VLOOKUP(H$87,Regional!$A$2:$B$7,2,FALSE)</f>
        <v>3628.2349104798182</v>
      </c>
      <c r="I106" s="60">
        <f>$E106*VLOOKUP(I$87,Regional!$A$2:$B$7,2,FALSE)</f>
        <v>3553.3385325809168</v>
      </c>
      <c r="J106" s="60">
        <f>$E106*VLOOKUP(J$87,Regional!$A$2:$B$7,2,FALSE)</f>
        <v>3584.4275951049885</v>
      </c>
      <c r="K106" s="98">
        <f t="shared" si="72"/>
        <v>70656.960281982829</v>
      </c>
      <c r="L106" s="63">
        <f t="shared" si="73"/>
        <v>71540.172285507608</v>
      </c>
      <c r="M106" s="63">
        <f t="shared" si="74"/>
        <v>68756.288050397488</v>
      </c>
      <c r="N106" s="63">
        <f t="shared" si="75"/>
        <v>72564.698209596361</v>
      </c>
      <c r="O106" s="63">
        <f t="shared" si="76"/>
        <v>71066.770651618339</v>
      </c>
      <c r="P106" s="64">
        <f t="shared" si="77"/>
        <v>71688.551902099774</v>
      </c>
      <c r="Q106" s="69">
        <f>VLOOKUP(B106,Valores!$A$2:$O$300,14,FALSE)</f>
        <v>3.1300000000000001E-2</v>
      </c>
      <c r="R106" s="69" t="str">
        <f>VLOOKUP(B106,Valores!$A$2:$O$300,15,FALSE)</f>
        <v>COM</v>
      </c>
      <c r="S106" s="322">
        <f t="shared" si="78"/>
        <v>0</v>
      </c>
      <c r="T106" s="322">
        <f t="shared" si="58"/>
        <v>0</v>
      </c>
      <c r="U106" s="322">
        <f t="shared" si="59"/>
        <v>0</v>
      </c>
      <c r="V106" s="322">
        <f t="shared" si="60"/>
        <v>0</v>
      </c>
      <c r="W106" s="322">
        <f t="shared" si="61"/>
        <v>0</v>
      </c>
      <c r="Y106" s="3">
        <f t="shared" si="62"/>
        <v>71540.172285507608</v>
      </c>
      <c r="Z106" s="323">
        <f t="shared" si="63"/>
        <v>2239.2073925363884</v>
      </c>
      <c r="AB106" s="3">
        <f t="shared" si="64"/>
        <v>68756.288050397488</v>
      </c>
      <c r="AC106" s="323">
        <f t="shared" si="65"/>
        <v>2152.0718159774415</v>
      </c>
      <c r="AE106" s="3">
        <f t="shared" si="66"/>
        <v>72564.698209596361</v>
      </c>
      <c r="AF106" s="323">
        <f t="shared" si="67"/>
        <v>2271.2750539603662</v>
      </c>
      <c r="AH106" s="3">
        <f t="shared" si="68"/>
        <v>71066.770651618339</v>
      </c>
      <c r="AI106" s="323">
        <f t="shared" si="69"/>
        <v>2224.3899213956543</v>
      </c>
      <c r="AK106" s="3">
        <f t="shared" si="70"/>
        <v>71688.551902099774</v>
      </c>
      <c r="AL106" s="323">
        <f t="shared" si="71"/>
        <v>2243.8516745357229</v>
      </c>
    </row>
    <row r="107" spans="1:38" s="41" customFormat="1" x14ac:dyDescent="0.2">
      <c r="A107" s="36"/>
      <c r="B107" s="37" t="s">
        <v>20</v>
      </c>
      <c r="C107" s="37"/>
      <c r="D107" s="94"/>
      <c r="E107" s="95"/>
      <c r="F107" s="46"/>
      <c r="G107" s="46"/>
      <c r="H107" s="46"/>
      <c r="I107" s="46"/>
      <c r="J107" s="46"/>
      <c r="K107" s="95">
        <f t="shared" ref="K107:P107" si="79">SUM(K88:K106)</f>
        <v>4625361.0139997182</v>
      </c>
      <c r="L107" s="38">
        <f t="shared" si="79"/>
        <v>4683178.0266747149</v>
      </c>
      <c r="M107" s="38">
        <f t="shared" si="79"/>
        <v>4500938.8027231256</v>
      </c>
      <c r="N107" s="38">
        <f t="shared" si="79"/>
        <v>4750245.7613777108</v>
      </c>
      <c r="O107" s="38">
        <f t="shared" si="79"/>
        <v>4652188.1078809137</v>
      </c>
      <c r="P107" s="38">
        <f t="shared" si="79"/>
        <v>4692891.2848041113</v>
      </c>
      <c r="S107" s="313">
        <f>SUMIF($Q88:$Q106,"&lt;&gt;Rateio",Z88:Z106)</f>
        <v>220485.17991526111</v>
      </c>
      <c r="T107" s="313">
        <f>SUMIF($Q88:$Q106,"&lt;&gt;Rateio",AC88:AC106)</f>
        <v>211905.31217337342</v>
      </c>
      <c r="U107" s="313">
        <f>SUMIF($Q88:$Q106,"&lt;&gt;Rateio",AF88:AF106)</f>
        <v>223642.74545478832</v>
      </c>
      <c r="V107" s="313">
        <f>SUMIF($Q88:$Q106,"&lt;&gt;Rateio",AI88:AI106)</f>
        <v>219026.16687285891</v>
      </c>
      <c r="W107" s="313">
        <f>SUMIF($Q88:$Q106,"&lt;&gt;Rateio",AL88:AL106)</f>
        <v>220942.4825106409</v>
      </c>
      <c r="Z107" s="325"/>
      <c r="AC107" s="325"/>
      <c r="AF107" s="325"/>
      <c r="AI107" s="325"/>
      <c r="AL107" s="325"/>
    </row>
    <row r="108" spans="1:38" s="41" customFormat="1" ht="12.75" hidden="1" customHeight="1" x14ac:dyDescent="0.2">
      <c r="A108" s="36"/>
      <c r="B108" s="37"/>
      <c r="C108" s="37"/>
      <c r="D108" s="94"/>
      <c r="E108" s="93" t="s">
        <v>58</v>
      </c>
      <c r="F108" s="84" t="s">
        <v>11</v>
      </c>
      <c r="G108" s="84" t="s">
        <v>12</v>
      </c>
      <c r="H108" s="84" t="s">
        <v>13</v>
      </c>
      <c r="I108" s="84" t="s">
        <v>14</v>
      </c>
      <c r="J108" s="84" t="s">
        <v>15</v>
      </c>
      <c r="K108" s="121"/>
      <c r="L108" s="38"/>
      <c r="M108" s="38"/>
      <c r="N108" s="38"/>
      <c r="O108" s="38"/>
      <c r="P108" s="38"/>
      <c r="S108" s="326"/>
      <c r="T108" s="326"/>
      <c r="U108" s="326"/>
      <c r="V108" s="326"/>
      <c r="W108" s="326"/>
      <c r="Z108" s="325"/>
      <c r="AC108" s="325"/>
      <c r="AF108" s="325"/>
      <c r="AI108" s="325"/>
      <c r="AL108" s="325"/>
    </row>
    <row r="109" spans="1:38" s="2" customFormat="1" ht="12.75" hidden="1" customHeight="1" x14ac:dyDescent="0.2">
      <c r="A109" s="11"/>
      <c r="B109" s="12" t="s">
        <v>163</v>
      </c>
      <c r="C109" s="12"/>
      <c r="D109" s="99"/>
      <c r="E109" s="99" t="e">
        <f>(SUMIF(#REF!,"Obras civis",K88:K106)+#REF!)*3.98%</f>
        <v>#REF!</v>
      </c>
      <c r="F109" s="14" t="e">
        <f>(SUMIF(#REF!,"Obras civis",L88:L106)+#REF!)*3.98%</f>
        <v>#REF!</v>
      </c>
      <c r="G109" s="14" t="e">
        <f>(SUMIF(#REF!,"Obras civis",M88:M106)+#REF!)*3.98%</f>
        <v>#REF!</v>
      </c>
      <c r="H109" s="14" t="e">
        <f>(SUMIF(#REF!,"Obras civis",N88:N106)+#REF!)*3.98%</f>
        <v>#REF!</v>
      </c>
      <c r="I109" s="14" t="e">
        <f>(SUMIF(#REF!,"Obras civis",O88:O106)+#REF!)*3.98%</f>
        <v>#REF!</v>
      </c>
      <c r="J109" s="14" t="e">
        <f>(SUMIF(#REF!,"Obras civis",P88:P106)+#REF!)*3.98%</f>
        <v>#REF!</v>
      </c>
      <c r="K109" s="99"/>
      <c r="L109" s="14"/>
      <c r="M109" s="14"/>
      <c r="N109" s="14"/>
      <c r="O109" s="14"/>
      <c r="P109" s="14"/>
      <c r="Q109" s="41"/>
      <c r="R109" s="41"/>
      <c r="S109" s="322"/>
      <c r="T109" s="322"/>
      <c r="U109" s="322"/>
      <c r="V109" s="322"/>
      <c r="W109" s="322"/>
      <c r="Z109" s="323"/>
      <c r="AC109" s="323"/>
      <c r="AF109" s="323"/>
      <c r="AI109" s="323"/>
      <c r="AL109" s="323"/>
    </row>
    <row r="110" spans="1:38" s="2" customFormat="1" ht="12.75" hidden="1" customHeight="1" x14ac:dyDescent="0.2">
      <c r="A110" s="11"/>
      <c r="B110" s="12" t="s">
        <v>22</v>
      </c>
      <c r="C110" s="31"/>
      <c r="D110" s="100"/>
      <c r="E110" s="100" t="e">
        <f>K107+#REF!+E109</f>
        <v>#REF!</v>
      </c>
      <c r="F110" s="32" t="e">
        <f>L107+#REF!+F109</f>
        <v>#REF!</v>
      </c>
      <c r="G110" s="32" t="e">
        <f>M107+#REF!+G109</f>
        <v>#REF!</v>
      </c>
      <c r="H110" s="32" t="e">
        <f>N107+#REF!+H109</f>
        <v>#REF!</v>
      </c>
      <c r="I110" s="32" t="e">
        <f>O107+#REF!+I109</f>
        <v>#REF!</v>
      </c>
      <c r="J110" s="32" t="e">
        <f>P107+#REF!+J109</f>
        <v>#REF!</v>
      </c>
      <c r="K110" s="100"/>
      <c r="L110" s="32"/>
      <c r="M110" s="32"/>
      <c r="N110" s="32"/>
      <c r="O110" s="32"/>
      <c r="P110" s="32"/>
      <c r="Q110" s="41"/>
      <c r="R110" s="41"/>
      <c r="S110" s="322"/>
      <c r="T110" s="322"/>
      <c r="U110" s="322"/>
      <c r="V110" s="322"/>
      <c r="W110" s="322"/>
      <c r="Z110" s="323"/>
      <c r="AC110" s="323"/>
      <c r="AF110" s="323"/>
      <c r="AI110" s="323"/>
      <c r="AL110" s="323"/>
    </row>
    <row r="111" spans="1:38" s="2" customFormat="1" ht="12.75" hidden="1" customHeight="1" x14ac:dyDescent="0.2">
      <c r="A111" s="11"/>
      <c r="B111" s="12" t="s">
        <v>155</v>
      </c>
      <c r="C111" s="12"/>
      <c r="D111" s="130"/>
      <c r="E111" s="99" t="e">
        <f>E110*2.7%</f>
        <v>#REF!</v>
      </c>
      <c r="F111" s="14" t="e">
        <f>F110*2.7%</f>
        <v>#REF!</v>
      </c>
      <c r="G111" s="14" t="e">
        <f t="shared" ref="G111:J111" si="80">G110*2.7%</f>
        <v>#REF!</v>
      </c>
      <c r="H111" s="14" t="e">
        <f t="shared" si="80"/>
        <v>#REF!</v>
      </c>
      <c r="I111" s="14" t="e">
        <f t="shared" si="80"/>
        <v>#REF!</v>
      </c>
      <c r="J111" s="14" t="e">
        <f t="shared" si="80"/>
        <v>#REF!</v>
      </c>
      <c r="K111" s="99"/>
      <c r="L111" s="14"/>
      <c r="M111" s="14"/>
      <c r="N111" s="14"/>
      <c r="O111" s="14"/>
      <c r="P111" s="14"/>
      <c r="Q111" s="41"/>
      <c r="R111" s="41"/>
      <c r="S111" s="322"/>
      <c r="T111" s="322"/>
      <c r="U111" s="322"/>
      <c r="V111" s="322"/>
      <c r="W111" s="322"/>
      <c r="Z111" s="323"/>
      <c r="AC111" s="323"/>
      <c r="AF111" s="323"/>
      <c r="AI111" s="323"/>
      <c r="AL111" s="323"/>
    </row>
    <row r="112" spans="1:38" s="2" customFormat="1" ht="12.75" hidden="1" customHeight="1" x14ac:dyDescent="0.2">
      <c r="A112" s="11"/>
      <c r="B112" s="12" t="s">
        <v>156</v>
      </c>
      <c r="C112" s="31"/>
      <c r="D112" s="131"/>
      <c r="E112" s="100" t="e">
        <f>E110*1.4%</f>
        <v>#REF!</v>
      </c>
      <c r="F112" s="32" t="e">
        <f>F110*1.4%</f>
        <v>#REF!</v>
      </c>
      <c r="G112" s="32" t="e">
        <f t="shared" ref="G112:J112" si="81">G110*1.4%</f>
        <v>#REF!</v>
      </c>
      <c r="H112" s="32" t="e">
        <f t="shared" si="81"/>
        <v>#REF!</v>
      </c>
      <c r="I112" s="32" t="e">
        <f t="shared" si="81"/>
        <v>#REF!</v>
      </c>
      <c r="J112" s="32" t="e">
        <f t="shared" si="81"/>
        <v>#REF!</v>
      </c>
      <c r="K112" s="100"/>
      <c r="L112" s="32"/>
      <c r="M112" s="32"/>
      <c r="N112" s="32"/>
      <c r="O112" s="32"/>
      <c r="P112" s="32"/>
      <c r="Q112" s="41"/>
      <c r="R112" s="41"/>
      <c r="S112" s="322"/>
      <c r="T112" s="322"/>
      <c r="U112" s="322"/>
      <c r="V112" s="322"/>
      <c r="W112" s="322"/>
      <c r="Z112" s="323"/>
      <c r="AC112" s="323"/>
      <c r="AF112" s="323"/>
      <c r="AI112" s="323"/>
      <c r="AL112" s="323"/>
    </row>
    <row r="113" spans="1:38" s="2" customFormat="1" ht="12.75" hidden="1" customHeight="1" x14ac:dyDescent="0.2">
      <c r="A113" s="11"/>
      <c r="B113" s="12" t="s">
        <v>160</v>
      </c>
      <c r="C113" s="12"/>
      <c r="D113" s="12"/>
      <c r="E113" s="99" t="e">
        <f>E110*3.99%</f>
        <v>#REF!</v>
      </c>
      <c r="F113" s="14" t="e">
        <f>F110*3.99%</f>
        <v>#REF!</v>
      </c>
      <c r="G113" s="14" t="e">
        <f t="shared" ref="G113:J113" si="82">G110*3.99%</f>
        <v>#REF!</v>
      </c>
      <c r="H113" s="14" t="e">
        <f t="shared" si="82"/>
        <v>#REF!</v>
      </c>
      <c r="I113" s="14" t="e">
        <f t="shared" si="82"/>
        <v>#REF!</v>
      </c>
      <c r="J113" s="14" t="e">
        <f t="shared" si="82"/>
        <v>#REF!</v>
      </c>
      <c r="K113" s="99"/>
      <c r="L113" s="14"/>
      <c r="M113" s="14"/>
      <c r="N113" s="14"/>
      <c r="O113" s="14"/>
      <c r="P113" s="14"/>
      <c r="Q113" s="41"/>
      <c r="R113" s="41"/>
      <c r="S113" s="322"/>
      <c r="T113" s="322"/>
      <c r="U113" s="322"/>
      <c r="V113" s="322"/>
      <c r="W113" s="322"/>
      <c r="Z113" s="323"/>
      <c r="AC113" s="323"/>
      <c r="AF113" s="323"/>
      <c r="AI113" s="323"/>
      <c r="AL113" s="323"/>
    </row>
    <row r="114" spans="1:38" s="2" customFormat="1" ht="12.75" hidden="1" customHeight="1" x14ac:dyDescent="0.2">
      <c r="A114" s="11"/>
      <c r="B114" s="33" t="s">
        <v>157</v>
      </c>
      <c r="C114" s="33"/>
      <c r="D114" s="132"/>
      <c r="E114" s="101" t="e">
        <f>E110*2.7%</f>
        <v>#REF!</v>
      </c>
      <c r="F114" s="34" t="e">
        <f>F110*2.7%</f>
        <v>#REF!</v>
      </c>
      <c r="G114" s="34" t="e">
        <f t="shared" ref="G114:J114" si="83">G110*2.7%</f>
        <v>#REF!</v>
      </c>
      <c r="H114" s="34" t="e">
        <f t="shared" si="83"/>
        <v>#REF!</v>
      </c>
      <c r="I114" s="34" t="e">
        <f t="shared" si="83"/>
        <v>#REF!</v>
      </c>
      <c r="J114" s="34" t="e">
        <f t="shared" si="83"/>
        <v>#REF!</v>
      </c>
      <c r="K114" s="101"/>
      <c r="L114" s="34"/>
      <c r="M114" s="34"/>
      <c r="N114" s="34"/>
      <c r="O114" s="34"/>
      <c r="P114" s="34"/>
      <c r="Q114" s="41"/>
      <c r="R114" s="41"/>
      <c r="S114" s="322"/>
      <c r="T114" s="322"/>
      <c r="U114" s="322"/>
      <c r="V114" s="322"/>
      <c r="W114" s="322"/>
      <c r="Z114" s="323"/>
      <c r="AC114" s="323"/>
      <c r="AF114" s="323"/>
      <c r="AI114" s="323"/>
      <c r="AL114" s="323"/>
    </row>
    <row r="115" spans="1:38" s="2" customFormat="1" ht="12.75" hidden="1" customHeight="1" x14ac:dyDescent="0.2">
      <c r="A115" s="11"/>
      <c r="B115" s="12" t="s">
        <v>23</v>
      </c>
      <c r="C115" s="12"/>
      <c r="D115" s="130"/>
      <c r="E115" s="101" t="e">
        <f>E110+E111+E112+E113+E114</f>
        <v>#REF!</v>
      </c>
      <c r="F115" s="14" t="e">
        <f>F110+F111+F112+F113+F114</f>
        <v>#REF!</v>
      </c>
      <c r="G115" s="14" t="e">
        <f t="shared" ref="G115:J115" si="84">G110+G111+G112+G113+G114</f>
        <v>#REF!</v>
      </c>
      <c r="H115" s="14" t="e">
        <f t="shared" si="84"/>
        <v>#REF!</v>
      </c>
      <c r="I115" s="14" t="e">
        <f t="shared" si="84"/>
        <v>#REF!</v>
      </c>
      <c r="J115" s="14" t="e">
        <f t="shared" si="84"/>
        <v>#REF!</v>
      </c>
      <c r="K115" s="99"/>
      <c r="L115" s="14"/>
      <c r="M115" s="14"/>
      <c r="N115" s="14"/>
      <c r="O115" s="14"/>
      <c r="P115" s="14"/>
      <c r="Q115" s="41"/>
      <c r="R115" s="41"/>
      <c r="S115" s="322"/>
      <c r="T115" s="322"/>
      <c r="U115" s="322"/>
      <c r="V115" s="322"/>
      <c r="W115" s="322"/>
      <c r="Z115" s="323"/>
      <c r="AC115" s="323"/>
      <c r="AF115" s="323"/>
      <c r="AI115" s="323"/>
      <c r="AL115" s="323"/>
    </row>
    <row r="116" spans="1:38" s="2" customFormat="1" ht="12.75" hidden="1" customHeight="1" x14ac:dyDescent="0.2">
      <c r="A116" s="12"/>
      <c r="B116" s="12" t="s">
        <v>24</v>
      </c>
      <c r="C116" s="12"/>
      <c r="D116" s="130"/>
      <c r="E116" s="99" t="e">
        <f t="shared" ref="E116:J116" si="85">E115*3%</f>
        <v>#REF!</v>
      </c>
      <c r="F116" s="14" t="e">
        <f t="shared" si="85"/>
        <v>#REF!</v>
      </c>
      <c r="G116" s="14" t="e">
        <f t="shared" si="85"/>
        <v>#REF!</v>
      </c>
      <c r="H116" s="14" t="e">
        <f t="shared" si="85"/>
        <v>#REF!</v>
      </c>
      <c r="I116" s="14" t="e">
        <f t="shared" si="85"/>
        <v>#REF!</v>
      </c>
      <c r="J116" s="14" t="e">
        <f t="shared" si="85"/>
        <v>#REF!</v>
      </c>
      <c r="K116" s="99"/>
      <c r="L116" s="14"/>
      <c r="M116" s="14"/>
      <c r="N116" s="14"/>
      <c r="O116" s="14"/>
      <c r="P116" s="14"/>
      <c r="Q116" s="41"/>
      <c r="R116" s="41"/>
      <c r="S116" s="322"/>
      <c r="T116" s="322"/>
      <c r="U116" s="322"/>
      <c r="V116" s="322"/>
      <c r="W116" s="322"/>
      <c r="Z116" s="323"/>
      <c r="AC116" s="323"/>
      <c r="AF116" s="323"/>
      <c r="AI116" s="323"/>
      <c r="AL116" s="323"/>
    </row>
    <row r="117" spans="1:38" s="2" customFormat="1" ht="12.75" hidden="1" customHeight="1" x14ac:dyDescent="0.2">
      <c r="A117" s="35"/>
      <c r="B117" s="35" t="s">
        <v>158</v>
      </c>
      <c r="C117" s="35"/>
      <c r="D117" s="133"/>
      <c r="E117" s="102" t="e">
        <f>E115*2.7%</f>
        <v>#REF!</v>
      </c>
      <c r="F117" s="13" t="e">
        <f>F115*2.7%</f>
        <v>#REF!</v>
      </c>
      <c r="G117" s="13" t="e">
        <f t="shared" ref="G117:J117" si="86">G115*2.7%</f>
        <v>#REF!</v>
      </c>
      <c r="H117" s="13" t="e">
        <f t="shared" si="86"/>
        <v>#REF!</v>
      </c>
      <c r="I117" s="13" t="e">
        <f t="shared" si="86"/>
        <v>#REF!</v>
      </c>
      <c r="J117" s="13" t="e">
        <f t="shared" si="86"/>
        <v>#REF!</v>
      </c>
      <c r="K117" s="102"/>
      <c r="L117" s="13"/>
      <c r="M117" s="13"/>
      <c r="N117" s="13"/>
      <c r="O117" s="13"/>
      <c r="P117" s="13"/>
      <c r="Q117" s="41"/>
      <c r="R117" s="41"/>
      <c r="S117" s="322"/>
      <c r="T117" s="322"/>
      <c r="U117" s="322"/>
      <c r="V117" s="322"/>
      <c r="W117" s="322"/>
      <c r="Z117" s="323"/>
      <c r="AC117" s="323"/>
      <c r="AF117" s="323"/>
      <c r="AI117" s="323"/>
      <c r="AL117" s="323"/>
    </row>
    <row r="118" spans="1:38" s="41" customFormat="1" x14ac:dyDescent="0.2">
      <c r="A118" s="36"/>
      <c r="B118" s="37" t="s">
        <v>25</v>
      </c>
      <c r="C118" s="37"/>
      <c r="D118" s="94"/>
      <c r="E118" s="94">
        <f>K107*(1+Entrada!$I$13)</f>
        <v>6431101.9538652087</v>
      </c>
      <c r="F118" s="38">
        <f>L107*(1+Entrada!$I$13)</f>
        <v>6511490.7282885239</v>
      </c>
      <c r="G118" s="38">
        <f>M107*(1+Entrada!$I$13)</f>
        <v>6258105.3113062344</v>
      </c>
      <c r="H118" s="38">
        <f>N107*(1+Entrada!$I$13)</f>
        <v>6604741.7066195691</v>
      </c>
      <c r="I118" s="38">
        <f>O107*(1+Entrada!$I$13)</f>
        <v>6468402.3451976227</v>
      </c>
      <c r="J118" s="38">
        <f>P107*(1+Entrada!$I$13)</f>
        <v>6524996.0423916364</v>
      </c>
      <c r="K118" s="94"/>
      <c r="L118" s="38"/>
      <c r="M118" s="38"/>
      <c r="N118" s="38"/>
      <c r="O118" s="38"/>
      <c r="P118" s="38"/>
      <c r="S118" s="313">
        <f>SUMIF($Q88:$Q106,"&lt;&gt;Rateio",Y88:Y106)</f>
        <v>7628888.1573130433</v>
      </c>
      <c r="T118" s="313">
        <f>SUMIF($Q88:$Q106,"&lt;&gt;Rateio",AB88:AB106)</f>
        <v>7332020.8058087137</v>
      </c>
      <c r="U118" s="313">
        <f>SUMIF($Q88:$Q106,"&lt;&gt;Rateio",AE88:AE106)</f>
        <v>7738141.3704301203</v>
      </c>
      <c r="V118" s="313">
        <f>SUMIF($Q88:$Q106,"&lt;&gt;Rateio",AH88:AH106)</f>
        <v>7578405.6381486012</v>
      </c>
      <c r="W118" s="313">
        <f>SUMIF($Q88:$Q106,"&lt;&gt;Rateio",AK88:AK106)</f>
        <v>7644711.0364541374</v>
      </c>
      <c r="Z118" s="325"/>
      <c r="AC118" s="325"/>
      <c r="AF118" s="325"/>
      <c r="AI118" s="325"/>
      <c r="AL118" s="325"/>
    </row>
    <row r="119" spans="1:38" s="2" customFormat="1" x14ac:dyDescent="0.2">
      <c r="C119" s="52"/>
      <c r="E119" s="88">
        <f>AVERAGE(F119:J119)</f>
        <v>2.8901351726319947E-2</v>
      </c>
      <c r="F119" s="327">
        <f>S119</f>
        <v>2.8901351726319944E-2</v>
      </c>
      <c r="G119" s="328">
        <f>T119</f>
        <v>2.8901351726319944E-2</v>
      </c>
      <c r="H119" s="328">
        <f>U119</f>
        <v>2.8901351726319944E-2</v>
      </c>
      <c r="I119" s="328">
        <f>V119</f>
        <v>2.8901351726319951E-2</v>
      </c>
      <c r="J119" s="329">
        <f>W119</f>
        <v>2.890135172631994E-2</v>
      </c>
      <c r="K119" s="87"/>
      <c r="L119" s="87"/>
      <c r="M119" s="87"/>
      <c r="N119" s="87"/>
      <c r="O119" s="3"/>
      <c r="P119" s="3"/>
      <c r="Q119" s="364"/>
      <c r="R119" s="41"/>
      <c r="S119" s="308">
        <f>S107/S118</f>
        <v>2.8901351726319944E-2</v>
      </c>
      <c r="T119" s="308">
        <f>T107/T118</f>
        <v>2.8901351726319944E-2</v>
      </c>
      <c r="U119" s="308">
        <f>U107/U118</f>
        <v>2.8901351726319944E-2</v>
      </c>
      <c r="V119" s="308">
        <f>V107/V118</f>
        <v>2.8901351726319951E-2</v>
      </c>
      <c r="W119" s="308">
        <f>W107/W118</f>
        <v>2.890135172631994E-2</v>
      </c>
      <c r="Y119" s="324"/>
      <c r="Z119" s="309"/>
      <c r="AB119" s="324"/>
      <c r="AC119" s="309"/>
      <c r="AE119" s="324"/>
      <c r="AF119" s="309"/>
      <c r="AH119" s="324"/>
      <c r="AI119" s="309"/>
      <c r="AK119" s="324"/>
      <c r="AL119" s="309"/>
    </row>
    <row r="120" spans="1:38" s="41" customFormat="1" x14ac:dyDescent="0.2">
      <c r="C120" s="366"/>
      <c r="E120" s="362"/>
      <c r="F120" s="363"/>
      <c r="G120" s="363"/>
      <c r="H120" s="363"/>
      <c r="I120" s="363"/>
      <c r="J120" s="363"/>
      <c r="K120" s="367"/>
      <c r="L120" s="367"/>
      <c r="M120" s="367"/>
      <c r="N120" s="367"/>
      <c r="O120" s="364"/>
      <c r="P120" s="364"/>
      <c r="Q120" s="364"/>
    </row>
    <row r="121" spans="1:38" s="41" customFormat="1" x14ac:dyDescent="0.2">
      <c r="C121" s="366"/>
      <c r="E121" s="362"/>
      <c r="F121" s="363"/>
      <c r="G121" s="363"/>
      <c r="H121" s="363"/>
      <c r="I121" s="363"/>
      <c r="J121" s="363"/>
      <c r="K121" s="367"/>
      <c r="L121" s="367"/>
      <c r="M121" s="367"/>
      <c r="N121" s="367"/>
      <c r="O121" s="364"/>
      <c r="P121" s="364"/>
      <c r="Q121" s="364"/>
    </row>
    <row r="122" spans="1:38" s="2" customFormat="1" x14ac:dyDescent="0.2">
      <c r="C122" s="52"/>
      <c r="E122" s="86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364"/>
      <c r="R122" s="41"/>
    </row>
    <row r="123" spans="1:38" s="5" customFormat="1" ht="12.75" customHeight="1" x14ac:dyDescent="0.2">
      <c r="B123" s="523" t="s">
        <v>445</v>
      </c>
      <c r="C123" s="70"/>
      <c r="D123" s="52"/>
      <c r="E123" s="87"/>
      <c r="F123" s="87"/>
      <c r="G123" s="52"/>
      <c r="H123" s="53"/>
      <c r="I123" s="54"/>
      <c r="J123" s="6"/>
      <c r="K123" s="6"/>
      <c r="L123" s="112"/>
      <c r="M123" s="6"/>
      <c r="N123" s="6"/>
      <c r="Q123" s="382"/>
      <c r="R123" s="382"/>
      <c r="S123" s="359" t="s">
        <v>11</v>
      </c>
      <c r="T123" s="359" t="s">
        <v>12</v>
      </c>
      <c r="U123" s="359" t="s">
        <v>13</v>
      </c>
      <c r="V123" s="359" t="s">
        <v>14</v>
      </c>
      <c r="W123" s="359" t="s">
        <v>15</v>
      </c>
      <c r="Y123" s="360"/>
      <c r="Z123" s="361"/>
      <c r="AB123" s="360"/>
      <c r="AC123" s="361"/>
      <c r="AE123" s="360"/>
      <c r="AF123" s="361"/>
      <c r="AH123" s="360"/>
      <c r="AI123" s="361"/>
      <c r="AK123" s="360"/>
      <c r="AL123" s="361"/>
    </row>
    <row r="124" spans="1:38" s="5" customFormat="1" ht="12.75" customHeight="1" x14ac:dyDescent="0.2">
      <c r="B124" s="523"/>
      <c r="C124" s="71"/>
      <c r="D124" s="55"/>
      <c r="E124" s="87"/>
      <c r="F124" s="87"/>
      <c r="G124" s="55"/>
      <c r="H124" s="56"/>
      <c r="I124" s="56"/>
      <c r="J124" s="6"/>
      <c r="K124" s="6"/>
      <c r="L124" s="112"/>
      <c r="M124" s="6"/>
      <c r="N124" s="6"/>
      <c r="Q124" s="41" t="s">
        <v>535</v>
      </c>
      <c r="R124" s="382"/>
      <c r="S124" s="313">
        <f>SUMIF($Q127:$Q145,"Rateio",L127:L145)+F157</f>
        <v>6418219.445304621</v>
      </c>
      <c r="T124" s="313">
        <f>SUMIF($Q127:$Q145,"Rateio",M127:M145)+G157</f>
        <v>6168463.547877457</v>
      </c>
      <c r="U124" s="313">
        <f>SUMIF($Q127:$Q145,"Rateio",N127:N145)+H157</f>
        <v>6507992.4846365592</v>
      </c>
      <c r="V124" s="313">
        <f>SUMIF($Q127:$Q145,"Rateio",O127:O145)+I157</f>
        <v>6375748.2647776632</v>
      </c>
      <c r="W124" s="313">
        <f>SUMIF($Q127:$Q145,"Rateio",P127:P145)+J157</f>
        <v>6431531.3078578413</v>
      </c>
      <c r="Z124" s="314"/>
      <c r="AC124" s="314"/>
      <c r="AF124" s="314"/>
      <c r="AI124" s="314"/>
      <c r="AL124" s="314"/>
    </row>
    <row r="125" spans="1:38" s="8" customFormat="1" x14ac:dyDescent="0.2">
      <c r="A125" s="512" t="s">
        <v>16</v>
      </c>
      <c r="B125" s="526" t="s">
        <v>17</v>
      </c>
      <c r="C125" s="512" t="s">
        <v>0</v>
      </c>
      <c r="D125" s="524" t="s">
        <v>18</v>
      </c>
      <c r="E125" s="92">
        <f>$E$47</f>
        <v>42917</v>
      </c>
      <c r="F125" s="518" t="str">
        <f>$F$47</f>
        <v>Preço Unitário</v>
      </c>
      <c r="G125" s="518"/>
      <c r="H125" s="518"/>
      <c r="I125" s="518"/>
      <c r="J125" s="518"/>
      <c r="K125" s="92">
        <f>$K$47</f>
        <v>42917</v>
      </c>
      <c r="L125" s="516" t="str">
        <f>$L$47</f>
        <v>Preço Total</v>
      </c>
      <c r="M125" s="516"/>
      <c r="N125" s="516"/>
      <c r="O125" s="516"/>
      <c r="P125" s="516"/>
      <c r="Q125" s="424" t="s">
        <v>536</v>
      </c>
      <c r="R125" s="383"/>
      <c r="S125" s="313">
        <f>SUMIF($R127:$R145,"UAR",L127:L145)</f>
        <v>4351329.9197185338</v>
      </c>
      <c r="T125" s="313">
        <f>SUMIF($R127:$R145,"UAR",M127:M145)</f>
        <v>4182004.0937067699</v>
      </c>
      <c r="U125" s="313">
        <f>SUMIF($R127:$R145,"UAR",N127:N145)</f>
        <v>4412092.491332924</v>
      </c>
      <c r="V125" s="313">
        <f>SUMIF($R127:$R145,"UAR",O127:O145)</f>
        <v>4322535.9340769378</v>
      </c>
      <c r="W125" s="313">
        <f>SUMIF($R127:$R145,"UAR",P127:P145)</f>
        <v>4360354.9002927626</v>
      </c>
      <c r="Z125" s="316"/>
      <c r="AC125" s="316"/>
      <c r="AF125" s="316"/>
      <c r="AI125" s="316"/>
      <c r="AL125" s="316"/>
    </row>
    <row r="126" spans="1:38" s="9" customFormat="1" x14ac:dyDescent="0.2">
      <c r="A126" s="512"/>
      <c r="B126" s="513"/>
      <c r="C126" s="512"/>
      <c r="D126" s="524"/>
      <c r="E126" s="293" t="s">
        <v>58</v>
      </c>
      <c r="F126" s="285" t="s">
        <v>11</v>
      </c>
      <c r="G126" s="285" t="s">
        <v>12</v>
      </c>
      <c r="H126" s="285" t="s">
        <v>13</v>
      </c>
      <c r="I126" s="285" t="s">
        <v>14</v>
      </c>
      <c r="J126" s="285" t="s">
        <v>15</v>
      </c>
      <c r="K126" s="284" t="s">
        <v>58</v>
      </c>
      <c r="L126" s="42" t="s">
        <v>11</v>
      </c>
      <c r="M126" s="42" t="s">
        <v>12</v>
      </c>
      <c r="N126" s="42" t="s">
        <v>13</v>
      </c>
      <c r="O126" s="42" t="s">
        <v>14</v>
      </c>
      <c r="P126" s="42" t="s">
        <v>15</v>
      </c>
      <c r="Q126" s="424" t="s">
        <v>537</v>
      </c>
      <c r="R126" s="425"/>
      <c r="S126" s="317">
        <f>S125/S124</f>
        <v>0.67796527632002945</v>
      </c>
      <c r="T126" s="317">
        <f>T125/T124</f>
        <v>0.67796527632002956</v>
      </c>
      <c r="U126" s="317">
        <f>U125/U124</f>
        <v>0.67794984424898563</v>
      </c>
      <c r="V126" s="317">
        <f>V125/V124</f>
        <v>0.67796527632002968</v>
      </c>
      <c r="W126" s="317">
        <f>W125/W124</f>
        <v>0.67796527632002956</v>
      </c>
      <c r="Y126" s="318"/>
      <c r="Z126" s="319"/>
      <c r="AB126" s="318"/>
      <c r="AC126" s="319"/>
      <c r="AE126" s="318"/>
      <c r="AF126" s="319"/>
      <c r="AH126" s="318"/>
      <c r="AI126" s="319"/>
      <c r="AL126" s="320"/>
    </row>
    <row r="127" spans="1:38" x14ac:dyDescent="0.2">
      <c r="A127" s="57">
        <v>1</v>
      </c>
      <c r="B127" s="40" t="s">
        <v>5</v>
      </c>
      <c r="C127" s="28" t="str">
        <f>VLOOKUP(B127,Valores!$A$2:$F$223,5,FALSE)</f>
        <v>unid.</v>
      </c>
      <c r="D127" s="295">
        <v>1</v>
      </c>
      <c r="E127" s="296">
        <f>EXP(12.68906)*POWER(Resumo!$C$54,0.01669)*POWER(Resumo!$D$54,0.0067)*POWER(Resumo!$E$54,0.42182)*(IF(Resumo!$F$54="ONAN/ONAF",0.8,IF(Resumo!$F$54="ONAN/ONAF/ONAF",1,1.1)))*1.053708*(1+Valores!$H$3)*(1+Valores!$I$3)*(1+Valores!$J$3)*VLOOKUP(VLOOKUP($B10,Indices_Poder!$B$5:$E$250,3,FALSE),Indices_Poder!$G$6:$N$28,8,FALSE)</f>
        <v>4133142.4865879528</v>
      </c>
      <c r="F127" s="60">
        <f>$E127*VLOOKUP(F$126,Regional!$A$2:$B$7,2,FALSE)</f>
        <v>4184806.7676703022</v>
      </c>
      <c r="G127" s="60">
        <f>$E127*VLOOKUP(G$126,Regional!$A$2:$B$7,2,FALSE)</f>
        <v>4021960.9536987366</v>
      </c>
      <c r="H127" s="60">
        <f>$E127*VLOOKUP(H$126,Regional!$A$2:$B$7,2,FALSE)</f>
        <v>4244737.3337258268</v>
      </c>
      <c r="I127" s="60">
        <f>$E127*VLOOKUP(I$126,Regional!$A$2:$B$7,2,FALSE)</f>
        <v>4157114.713010163</v>
      </c>
      <c r="J127" s="60">
        <f>$E127*VLOOKUP(J$126,Regional!$A$2:$B$7,2,FALSE)</f>
        <v>4193486.3668921366</v>
      </c>
      <c r="K127" s="96">
        <f>D127*E127</f>
        <v>4133142.4865879528</v>
      </c>
      <c r="L127" s="58">
        <f>D127*F127</f>
        <v>4184806.7676703022</v>
      </c>
      <c r="M127" s="58">
        <f>D127*G127</f>
        <v>4021960.9536987366</v>
      </c>
      <c r="N127" s="58">
        <f>D127*H127</f>
        <v>4244737.3337258268</v>
      </c>
      <c r="O127" s="58">
        <f>D127*I127</f>
        <v>4157114.713010163</v>
      </c>
      <c r="P127" s="59">
        <f>D127*J127</f>
        <v>4193486.3668921366</v>
      </c>
      <c r="Q127" s="69">
        <f>VLOOKUP(B127,Valores!$A$2:$O$300,14,FALSE)</f>
        <v>2.86E-2</v>
      </c>
      <c r="R127" s="69" t="str">
        <f>VLOOKUP(B127,Valores!$A$2:$O$300,15,FALSE)</f>
        <v>UAR</v>
      </c>
      <c r="S127" s="322">
        <f>IF($R127="UAR",L127*S$126,0)</f>
        <v>2837153.6765895258</v>
      </c>
      <c r="T127" s="322">
        <f t="shared" ref="T127:T145" si="87">IF($R127="UAR",M127*T$126,0)</f>
        <v>2726749.8693227335</v>
      </c>
      <c r="U127" s="322">
        <f t="shared" ref="U127:U145" si="88">IF($R127="UAR",N127*U$126,0)</f>
        <v>2877719.0142772789</v>
      </c>
      <c r="V127" s="322">
        <f t="shared" ref="V127:V145" si="89">IF($R127="UAR",O127*V$126,0)</f>
        <v>2818379.4250999959</v>
      </c>
      <c r="W127" s="322">
        <f t="shared" ref="W127:W145" si="90">IF($R127="UAR",P127*W$126,0)</f>
        <v>2843038.1434743041</v>
      </c>
      <c r="Y127" s="3">
        <f t="shared" ref="Y127:Y145" si="91">L127+S127</f>
        <v>7021960.444259828</v>
      </c>
      <c r="Z127" s="323">
        <f t="shared" ref="Z127:Z145" si="92">IF($Q127="rateio",0,Y127*$Q127)</f>
        <v>200828.06870583107</v>
      </c>
      <c r="AB127" s="3">
        <f t="shared" ref="AB127:AB145" si="93">M127+T127</f>
        <v>6748710.8230214696</v>
      </c>
      <c r="AC127" s="323">
        <f t="shared" ref="AC127:AC145" si="94">IF($Q127="rateio",0,AB127*$Q127)</f>
        <v>193013.12953841404</v>
      </c>
      <c r="AE127" s="3">
        <f t="shared" ref="AE127:AE145" si="95">N127+U127</f>
        <v>7122456.3480031062</v>
      </c>
      <c r="AF127" s="323">
        <f t="shared" ref="AF127:AF145" si="96">IF($Q127="rateio",0,AE127*$Q127)</f>
        <v>203702.25155288883</v>
      </c>
      <c r="AH127" s="3">
        <f t="shared" ref="AH127:AH145" si="97">V127+O127</f>
        <v>6975494.138110159</v>
      </c>
      <c r="AI127" s="323">
        <f t="shared" ref="AI127:AI145" si="98">IF($Q127="rateio",0,AH127*$Q127)</f>
        <v>199499.13234995055</v>
      </c>
      <c r="AK127" s="3">
        <f t="shared" ref="AK127:AK145" si="99">P127+W127</f>
        <v>7036524.5103664408</v>
      </c>
      <c r="AL127" s="323">
        <f t="shared" ref="AL127:AL145" si="100">IF($Q127="rateio",0,AK127*$Q127)</f>
        <v>201244.60099648021</v>
      </c>
    </row>
    <row r="128" spans="1:38" x14ac:dyDescent="0.2">
      <c r="A128" s="61">
        <v>2</v>
      </c>
      <c r="B128" s="28" t="s">
        <v>275</v>
      </c>
      <c r="C128" s="28" t="str">
        <f>VLOOKUP(B128,Valores!$A$2:$F$223,5,FALSE)</f>
        <v>unid.</v>
      </c>
      <c r="D128" s="280">
        <v>0.33300000000000002</v>
      </c>
      <c r="E128" s="209">
        <f>VLOOKUP($B128,Valores!$A$2:$G$300,6,FALSE)*VLOOKUP(VLOOKUP($B128,Indices_Poder!$B$5:$E$250,3,FALSE),Indices_Poder!$G$6:$N$28,4,FALSE)</f>
        <v>86511.582776174182</v>
      </c>
      <c r="F128" s="60">
        <f>$E128*VLOOKUP(F$126,Regional!$A$2:$B$7,2,FALSE)</f>
        <v>87592.977560876359</v>
      </c>
      <c r="G128" s="60">
        <f>$E128*VLOOKUP(G$126,Regional!$A$2:$B$7,2,FALSE)</f>
        <v>84184.421199495089</v>
      </c>
      <c r="H128" s="60">
        <f>$E128*VLOOKUP(H$126,Regional!$A$2:$B$7,2,FALSE)</f>
        <v>88847.395511130875</v>
      </c>
      <c r="I128" s="60">
        <f>$E128*VLOOKUP(I$126,Regional!$A$2:$B$7,2,FALSE)</f>
        <v>87013.349956275997</v>
      </c>
      <c r="J128" s="60">
        <f>$E128*VLOOKUP(J$126,Regional!$A$2:$B$7,2,FALSE)</f>
        <v>87774.651884706327</v>
      </c>
      <c r="K128" s="97">
        <f t="shared" ref="K128:K139" si="101">D128*E128</f>
        <v>28808.357064466003</v>
      </c>
      <c r="L128" s="63">
        <f t="shared" ref="L128:L145" si="102">$D128*F128</f>
        <v>29168.461527771829</v>
      </c>
      <c r="M128" s="63">
        <f t="shared" ref="M128:M145" si="103">$D128*G128</f>
        <v>28033.412259431865</v>
      </c>
      <c r="N128" s="63">
        <f>$D128*G128</f>
        <v>28033.412259431865</v>
      </c>
      <c r="O128" s="63">
        <f t="shared" ref="O128:O145" si="104">$D128*I128</f>
        <v>28975.445535439907</v>
      </c>
      <c r="P128" s="64">
        <f t="shared" ref="P128:P145" si="105">$D128*J128</f>
        <v>29228.959077607207</v>
      </c>
      <c r="Q128" s="69">
        <f>VLOOKUP(B128,Valores!$A$2:$O$300,14,FALSE)</f>
        <v>3.5700000000000003E-2</v>
      </c>
      <c r="R128" s="69" t="str">
        <f>VLOOKUP(B128,Valores!$A$2:$O$300,15,FALSE)</f>
        <v>UAR</v>
      </c>
      <c r="S128" s="322">
        <f t="shared" ref="S128:S145" si="106">IF($R128="UAR",L128*S$126,0)</f>
        <v>19775.204079505977</v>
      </c>
      <c r="T128" s="322">
        <f t="shared" si="87"/>
        <v>19005.680088659028</v>
      </c>
      <c r="U128" s="322">
        <f t="shared" si="88"/>
        <v>19005.247475049437</v>
      </c>
      <c r="V128" s="322">
        <f t="shared" si="89"/>
        <v>19644.345938930488</v>
      </c>
      <c r="W128" s="322">
        <f t="shared" si="90"/>
        <v>19816.219317596806</v>
      </c>
      <c r="Y128" s="3">
        <f t="shared" si="91"/>
        <v>48943.665607277806</v>
      </c>
      <c r="Z128" s="323">
        <f t="shared" si="92"/>
        <v>1747.2888621798179</v>
      </c>
      <c r="AB128" s="3">
        <f t="shared" si="93"/>
        <v>47039.092348090897</v>
      </c>
      <c r="AC128" s="323">
        <f t="shared" si="94"/>
        <v>1679.2955968268452</v>
      </c>
      <c r="AE128" s="3">
        <f t="shared" si="95"/>
        <v>47038.659734481305</v>
      </c>
      <c r="AF128" s="323">
        <f t="shared" si="96"/>
        <v>1679.2801525209827</v>
      </c>
      <c r="AH128" s="3">
        <f t="shared" si="97"/>
        <v>48619.791474370395</v>
      </c>
      <c r="AI128" s="323">
        <f t="shared" si="98"/>
        <v>1735.7265556350233</v>
      </c>
      <c r="AK128" s="3">
        <f t="shared" si="99"/>
        <v>49045.178395204013</v>
      </c>
      <c r="AL128" s="323">
        <f t="shared" si="100"/>
        <v>1750.9128687087834</v>
      </c>
    </row>
    <row r="129" spans="1:38" x14ac:dyDescent="0.2">
      <c r="A129" s="61">
        <v>3</v>
      </c>
      <c r="B129" s="28" t="s">
        <v>410</v>
      </c>
      <c r="C129" s="28" t="str">
        <f>VLOOKUP(B129,Valores!$A$2:$F$223,5,FALSE)</f>
        <v>unid.</v>
      </c>
      <c r="D129" s="405">
        <v>1</v>
      </c>
      <c r="E129" s="209">
        <f>VLOOKUP($B129,Valores!$A$2:$G$300,6,FALSE)*VLOOKUP(VLOOKUP($B129,Indices_Poder!$B$5:$E$250,3,FALSE),Indices_Poder!$G$6:$N$28,4,FALSE)</f>
        <v>1568.6315587113145</v>
      </c>
      <c r="F129" s="60">
        <f>$E129*VLOOKUP(F$126,Regional!$A$2:$B$7,2,FALSE)</f>
        <v>1588.2394531952059</v>
      </c>
      <c r="G129" s="60">
        <f>$E129*VLOOKUP(G$126,Regional!$A$2:$B$7,2,FALSE)</f>
        <v>1526.4353697819802</v>
      </c>
      <c r="H129" s="60">
        <f>$E129*VLOOKUP(H$126,Regional!$A$2:$B$7,2,FALSE)</f>
        <v>1610.9846107965197</v>
      </c>
      <c r="I129" s="60">
        <f>$E129*VLOOKUP(I$126,Regional!$A$2:$B$7,2,FALSE)</f>
        <v>1577.7296217518401</v>
      </c>
      <c r="J129" s="60">
        <f>$E129*VLOOKUP(J$126,Regional!$A$2:$B$7,2,FALSE)</f>
        <v>1591.5335794684995</v>
      </c>
      <c r="K129" s="97">
        <f t="shared" si="101"/>
        <v>1568.6315587113145</v>
      </c>
      <c r="L129" s="63">
        <f t="shared" si="102"/>
        <v>1588.2394531952059</v>
      </c>
      <c r="M129" s="63">
        <f t="shared" si="103"/>
        <v>1526.4353697819802</v>
      </c>
      <c r="N129" s="63">
        <f t="shared" ref="N129:N145" si="107">$D129*H129</f>
        <v>1610.9846107965197</v>
      </c>
      <c r="O129" s="63">
        <f t="shared" si="104"/>
        <v>1577.7296217518401</v>
      </c>
      <c r="P129" s="64">
        <f t="shared" si="105"/>
        <v>1591.5335794684995</v>
      </c>
      <c r="Q129" s="69">
        <f>VLOOKUP(B129,Valores!$A$2:$O$300,14,FALSE)</f>
        <v>2.7E-2</v>
      </c>
      <c r="R129" s="69" t="str">
        <f>VLOOKUP(B129,Valores!$A$2:$O$300,15,FALSE)</f>
        <v>COM</v>
      </c>
      <c r="S129" s="322">
        <f t="shared" si="106"/>
        <v>0</v>
      </c>
      <c r="T129" s="322">
        <f t="shared" si="87"/>
        <v>0</v>
      </c>
      <c r="U129" s="322">
        <f t="shared" si="88"/>
        <v>0</v>
      </c>
      <c r="V129" s="322">
        <f t="shared" si="89"/>
        <v>0</v>
      </c>
      <c r="W129" s="322">
        <f t="shared" si="90"/>
        <v>0</v>
      </c>
      <c r="Y129" s="3">
        <f t="shared" si="91"/>
        <v>1588.2394531952059</v>
      </c>
      <c r="Z129" s="323">
        <f t="shared" si="92"/>
        <v>42.882465236270562</v>
      </c>
      <c r="AB129" s="3">
        <f t="shared" si="93"/>
        <v>1526.4353697819802</v>
      </c>
      <c r="AC129" s="323">
        <f t="shared" si="94"/>
        <v>41.213754984113464</v>
      </c>
      <c r="AE129" s="3">
        <f t="shared" si="95"/>
        <v>1610.9846107965197</v>
      </c>
      <c r="AF129" s="323">
        <f t="shared" si="96"/>
        <v>43.496584491506034</v>
      </c>
      <c r="AH129" s="3">
        <f t="shared" si="97"/>
        <v>1577.7296217518401</v>
      </c>
      <c r="AI129" s="323">
        <f t="shared" si="98"/>
        <v>42.59869978729968</v>
      </c>
      <c r="AK129" s="3">
        <f t="shared" si="99"/>
        <v>1591.5335794684995</v>
      </c>
      <c r="AL129" s="323">
        <f t="shared" si="100"/>
        <v>42.971406645649488</v>
      </c>
    </row>
    <row r="130" spans="1:38" x14ac:dyDescent="0.2">
      <c r="A130" s="61">
        <v>4</v>
      </c>
      <c r="B130" s="28" t="s">
        <v>408</v>
      </c>
      <c r="C130" s="28" t="str">
        <f>VLOOKUP(B130,Valores!$A$2:$F$223,5,FALSE)</f>
        <v>unid.</v>
      </c>
      <c r="D130" s="405">
        <v>0</v>
      </c>
      <c r="E130" s="209">
        <f>VLOOKUP($B130,Valores!$A$2:$G$300,6,FALSE)*VLOOKUP(VLOOKUP($B130,Indices_Poder!$B$5:$E$250,3,FALSE),Indices_Poder!$G$6:$N$28,4,FALSE)</f>
        <v>1568.6315587113145</v>
      </c>
      <c r="F130" s="60">
        <f>$E130*VLOOKUP(F$126,Regional!$A$2:$B$7,2,FALSE)</f>
        <v>1588.2394531952059</v>
      </c>
      <c r="G130" s="60">
        <f>$E130*VLOOKUP(G$126,Regional!$A$2:$B$7,2,FALSE)</f>
        <v>1526.4353697819802</v>
      </c>
      <c r="H130" s="60">
        <f>$E130*VLOOKUP(H$126,Regional!$A$2:$B$7,2,FALSE)</f>
        <v>1610.9846107965197</v>
      </c>
      <c r="I130" s="60">
        <f>$E130*VLOOKUP(I$126,Regional!$A$2:$B$7,2,FALSE)</f>
        <v>1577.7296217518401</v>
      </c>
      <c r="J130" s="60">
        <f>$E130*VLOOKUP(J$126,Regional!$A$2:$B$7,2,FALSE)</f>
        <v>1591.5335794684995</v>
      </c>
      <c r="K130" s="97">
        <f t="shared" si="101"/>
        <v>0</v>
      </c>
      <c r="L130" s="63">
        <f t="shared" si="102"/>
        <v>0</v>
      </c>
      <c r="M130" s="63">
        <f t="shared" si="103"/>
        <v>0</v>
      </c>
      <c r="N130" s="63">
        <f t="shared" si="107"/>
        <v>0</v>
      </c>
      <c r="O130" s="63">
        <f t="shared" si="104"/>
        <v>0</v>
      </c>
      <c r="P130" s="64">
        <f t="shared" si="105"/>
        <v>0</v>
      </c>
      <c r="Q130" s="69">
        <f>VLOOKUP(B130,Valores!$A$2:$O$300,14,FALSE)</f>
        <v>2.7E-2</v>
      </c>
      <c r="R130" s="69" t="str">
        <f>VLOOKUP(B130,Valores!$A$2:$O$300,15,FALSE)</f>
        <v>COM</v>
      </c>
      <c r="S130" s="322">
        <f t="shared" si="106"/>
        <v>0</v>
      </c>
      <c r="T130" s="322">
        <f t="shared" si="87"/>
        <v>0</v>
      </c>
      <c r="U130" s="322">
        <f t="shared" si="88"/>
        <v>0</v>
      </c>
      <c r="V130" s="322">
        <f t="shared" si="89"/>
        <v>0</v>
      </c>
      <c r="W130" s="322">
        <f t="shared" si="90"/>
        <v>0</v>
      </c>
      <c r="Y130" s="3">
        <f t="shared" si="91"/>
        <v>0</v>
      </c>
      <c r="Z130" s="323">
        <f t="shared" si="92"/>
        <v>0</v>
      </c>
      <c r="AB130" s="3">
        <f t="shared" si="93"/>
        <v>0</v>
      </c>
      <c r="AC130" s="323">
        <f t="shared" si="94"/>
        <v>0</v>
      </c>
      <c r="AE130" s="3">
        <f t="shared" si="95"/>
        <v>0</v>
      </c>
      <c r="AF130" s="323">
        <f t="shared" si="96"/>
        <v>0</v>
      </c>
      <c r="AH130" s="3">
        <f t="shared" si="97"/>
        <v>0</v>
      </c>
      <c r="AI130" s="323">
        <f t="shared" si="98"/>
        <v>0</v>
      </c>
      <c r="AK130" s="3">
        <f t="shared" si="99"/>
        <v>0</v>
      </c>
      <c r="AL130" s="323">
        <f t="shared" si="100"/>
        <v>0</v>
      </c>
    </row>
    <row r="131" spans="1:38" x14ac:dyDescent="0.2">
      <c r="A131" s="61">
        <v>5</v>
      </c>
      <c r="B131" s="28" t="s">
        <v>2</v>
      </c>
      <c r="C131" s="28" t="str">
        <f>VLOOKUP(B131,Valores!$A$2:$F$223,5,FALSE)</f>
        <v>unid.</v>
      </c>
      <c r="D131" s="405">
        <v>1</v>
      </c>
      <c r="E131" s="209">
        <f>VLOOKUP($B131,Valores!$A$2:$G$300,6,FALSE)*VLOOKUP(VLOOKUP($B131,Indices_Poder!$B$5:$E$250,3,FALSE),Indices_Poder!$G$6:$N$28,4,FALSE)</f>
        <v>25042.747785145042</v>
      </c>
      <c r="F131" s="60">
        <f>$E131*VLOOKUP(F$126,Regional!$A$2:$B$7,2,FALSE)</f>
        <v>25355.782132459353</v>
      </c>
      <c r="G131" s="60">
        <f>$E131*VLOOKUP(G$126,Regional!$A$2:$B$7,2,FALSE)</f>
        <v>24369.097869724639</v>
      </c>
      <c r="H131" s="60">
        <f>$E131*VLOOKUP(H$126,Regional!$A$2:$B$7,2,FALSE)</f>
        <v>25718.901975343957</v>
      </c>
      <c r="I131" s="60">
        <f>$E131*VLOOKUP(I$126,Regional!$A$2:$B$7,2,FALSE)</f>
        <v>25187.995722298885</v>
      </c>
      <c r="J131" s="60">
        <f>$E131*VLOOKUP(J$126,Regional!$A$2:$B$7,2,FALSE)</f>
        <v>25408.371902808158</v>
      </c>
      <c r="K131" s="97">
        <f t="shared" si="101"/>
        <v>25042.747785145042</v>
      </c>
      <c r="L131" s="63">
        <f t="shared" si="102"/>
        <v>25355.782132459353</v>
      </c>
      <c r="M131" s="63">
        <f t="shared" si="103"/>
        <v>24369.097869724639</v>
      </c>
      <c r="N131" s="63">
        <f t="shared" si="107"/>
        <v>25718.901975343957</v>
      </c>
      <c r="O131" s="63">
        <f t="shared" si="104"/>
        <v>25187.995722298885</v>
      </c>
      <c r="P131" s="64">
        <f t="shared" si="105"/>
        <v>25408.371902808158</v>
      </c>
      <c r="Q131" s="69">
        <f>VLOOKUP(B131,Valores!$A$2:$O$300,14,FALSE)</f>
        <v>0.04</v>
      </c>
      <c r="R131" s="69" t="str">
        <f>VLOOKUP(B131,Valores!$A$2:$O$300,15,FALSE)</f>
        <v>UAR</v>
      </c>
      <c r="S131" s="322">
        <f t="shared" si="106"/>
        <v>17190.339839743272</v>
      </c>
      <c r="T131" s="322">
        <f t="shared" si="87"/>
        <v>16521.40217091771</v>
      </c>
      <c r="U131" s="322">
        <f t="shared" si="88"/>
        <v>17436.125588439365</v>
      </c>
      <c r="V131" s="322">
        <f t="shared" si="89"/>
        <v>17076.586479816087</v>
      </c>
      <c r="W131" s="322">
        <f t="shared" si="90"/>
        <v>17225.99387792941</v>
      </c>
      <c r="Y131" s="3">
        <f t="shared" si="91"/>
        <v>42546.121972202629</v>
      </c>
      <c r="Z131" s="323">
        <f t="shared" si="92"/>
        <v>1701.8448788881051</v>
      </c>
      <c r="AB131" s="3">
        <f t="shared" si="93"/>
        <v>40890.50004064235</v>
      </c>
      <c r="AC131" s="323">
        <f t="shared" si="94"/>
        <v>1635.6200016256939</v>
      </c>
      <c r="AE131" s="3">
        <f t="shared" si="95"/>
        <v>43155.027563783326</v>
      </c>
      <c r="AF131" s="323">
        <f t="shared" si="96"/>
        <v>1726.201102551333</v>
      </c>
      <c r="AH131" s="3">
        <f t="shared" si="97"/>
        <v>42264.582202114972</v>
      </c>
      <c r="AI131" s="323">
        <f t="shared" si="98"/>
        <v>1690.583288084599</v>
      </c>
      <c r="AK131" s="3">
        <f t="shared" si="99"/>
        <v>42634.365780737571</v>
      </c>
      <c r="AL131" s="323">
        <f t="shared" si="100"/>
        <v>1705.3746312295029</v>
      </c>
    </row>
    <row r="132" spans="1:38" x14ac:dyDescent="0.2">
      <c r="A132" s="61">
        <v>6</v>
      </c>
      <c r="B132" s="28" t="s">
        <v>505</v>
      </c>
      <c r="C132" s="28" t="str">
        <f>VLOOKUP(B132,Valores!$A$2:$F$223,5,FALSE)</f>
        <v>unid.</v>
      </c>
      <c r="D132" s="405">
        <v>0.33</v>
      </c>
      <c r="E132" s="209">
        <f>EXP(10.06941)*POWER(13.8,0.39621)*POWER($Q$4,0.54447)*0.9331847*(1+Valores!$H$135)*(1+Valores!$I$135)*(1+Valores!$J$135)*VLOOKUP(VLOOKUP($B132,Indices_Poder!$B$5:$E$250,3,FALSE),Indices_Poder!$G$6:$N$28,8,FALSE)</f>
        <v>231416.57989152739</v>
      </c>
      <c r="F132" s="60">
        <f>$E132*VLOOKUP(F$126,Regional!$A$2:$B$7,2,FALSE)</f>
        <v>234309.28714017148</v>
      </c>
      <c r="G132" s="60">
        <f>$E132*VLOOKUP(G$126,Regional!$A$2:$B$7,2,FALSE)</f>
        <v>225191.4738924453</v>
      </c>
      <c r="H132" s="60">
        <f>$E132*VLOOKUP(H$126,Regional!$A$2:$B$7,2,FALSE)</f>
        <v>237664.82754859861</v>
      </c>
      <c r="I132" s="60">
        <f>$E132*VLOOKUP(I$126,Regional!$A$2:$B$7,2,FALSE)</f>
        <v>232758.79605489827</v>
      </c>
      <c r="J132" s="60">
        <f>$E132*VLOOKUP(J$126,Regional!$A$2:$B$7,2,FALSE)</f>
        <v>234795.26195794367</v>
      </c>
      <c r="K132" s="97">
        <f t="shared" si="101"/>
        <v>76367.471364204044</v>
      </c>
      <c r="L132" s="63">
        <f t="shared" si="102"/>
        <v>77322.064756256586</v>
      </c>
      <c r="M132" s="63">
        <f t="shared" si="103"/>
        <v>74313.186384506946</v>
      </c>
      <c r="N132" s="63">
        <f t="shared" si="107"/>
        <v>78429.393091037549</v>
      </c>
      <c r="O132" s="63">
        <f t="shared" si="104"/>
        <v>76810.402698116435</v>
      </c>
      <c r="P132" s="64">
        <f t="shared" si="105"/>
        <v>77482.436446121414</v>
      </c>
      <c r="Q132" s="69">
        <f>VLOOKUP(B132,Valores!$A$2:$O$300,14,FALSE)</f>
        <v>3.3300000000000003E-2</v>
      </c>
      <c r="R132" s="69" t="str">
        <f>VLOOKUP(B132,Valores!$A$2:$O$300,15,FALSE)</f>
        <v>UAR</v>
      </c>
      <c r="S132" s="322">
        <f t="shared" si="106"/>
        <v>52421.674998110706</v>
      </c>
      <c r="T132" s="322">
        <f t="shared" si="87"/>
        <v>50381.759941394113</v>
      </c>
      <c r="U132" s="322">
        <f t="shared" si="88"/>
        <v>53171.194830611377</v>
      </c>
      <c r="V132" s="322">
        <f t="shared" si="89"/>
        <v>52074.78588948126</v>
      </c>
      <c r="W132" s="322">
        <f t="shared" si="90"/>
        <v>52530.401435143831</v>
      </c>
      <c r="Y132" s="3">
        <f t="shared" si="91"/>
        <v>129743.7397543673</v>
      </c>
      <c r="Z132" s="323">
        <f t="shared" si="92"/>
        <v>4320.4665338204313</v>
      </c>
      <c r="AB132" s="3">
        <f t="shared" si="93"/>
        <v>124694.94632590105</v>
      </c>
      <c r="AC132" s="323">
        <f t="shared" si="94"/>
        <v>4152.3417126525055</v>
      </c>
      <c r="AE132" s="3">
        <f t="shared" si="95"/>
        <v>131600.58792164893</v>
      </c>
      <c r="AF132" s="323">
        <f t="shared" si="96"/>
        <v>4382.29957779091</v>
      </c>
      <c r="AH132" s="3">
        <f t="shared" si="97"/>
        <v>128885.18858759769</v>
      </c>
      <c r="AI132" s="323">
        <f t="shared" si="98"/>
        <v>4291.8767799670031</v>
      </c>
      <c r="AK132" s="3">
        <f t="shared" si="99"/>
        <v>130012.83788126524</v>
      </c>
      <c r="AL132" s="323">
        <f t="shared" si="100"/>
        <v>4329.4275014461327</v>
      </c>
    </row>
    <row r="133" spans="1:38" x14ac:dyDescent="0.2">
      <c r="A133" s="125">
        <v>7</v>
      </c>
      <c r="B133" s="28" t="s">
        <v>296</v>
      </c>
      <c r="C133" s="28" t="str">
        <f>VLOOKUP(B133,Valores!$A$2:$F$223,5,FALSE)</f>
        <v>unid.</v>
      </c>
      <c r="D133" s="405">
        <v>0.33</v>
      </c>
      <c r="E133" s="209">
        <f>VLOOKUP($B133,Valores!$A$2:$G$300,6,FALSE)*VLOOKUP(VLOOKUP($B133,Indices_Poder!$B$5:$E$250,3,FALSE),Indices_Poder!$G$6:$N$28,4,FALSE)</f>
        <v>33913.01283390211</v>
      </c>
      <c r="F133" s="60">
        <f>$E133*VLOOKUP(F$126,Regional!$A$2:$B$7,2,FALSE)</f>
        <v>34336.925494325886</v>
      </c>
      <c r="G133" s="60">
        <f>$E133*VLOOKUP(G$126,Regional!$A$2:$B$7,2,FALSE)</f>
        <v>33000.752788670143</v>
      </c>
      <c r="H133" s="60">
        <f>$E133*VLOOKUP(H$126,Regional!$A$2:$B$7,2,FALSE)</f>
        <v>34828.664180417465</v>
      </c>
      <c r="I133" s="60">
        <f>$E133*VLOOKUP(I$126,Regional!$A$2:$B$7,2,FALSE)</f>
        <v>34109.708308338741</v>
      </c>
      <c r="J133" s="60">
        <f>$E133*VLOOKUP(J$126,Regional!$A$2:$B$7,2,FALSE)</f>
        <v>34408.142821277077</v>
      </c>
      <c r="K133" s="128">
        <f t="shared" si="101"/>
        <v>11191.294235187697</v>
      </c>
      <c r="L133" s="60">
        <f t="shared" si="102"/>
        <v>11331.185413127543</v>
      </c>
      <c r="M133" s="60">
        <f t="shared" si="103"/>
        <v>10890.248420261147</v>
      </c>
      <c r="N133" s="60">
        <f t="shared" si="107"/>
        <v>11493.459179537764</v>
      </c>
      <c r="O133" s="60">
        <f t="shared" si="104"/>
        <v>11256.203741751784</v>
      </c>
      <c r="P133" s="82">
        <f t="shared" si="105"/>
        <v>11354.687131021436</v>
      </c>
      <c r="Q133" s="69">
        <f>VLOOKUP(B133,Valores!$A$2:$O$300,14,FALSE)</f>
        <v>2.7799999999999998E-2</v>
      </c>
      <c r="R133" s="69" t="str">
        <f>VLOOKUP(B133,Valores!$A$2:$O$300,15,FALSE)</f>
        <v>UAR</v>
      </c>
      <c r="S133" s="322">
        <f t="shared" si="106"/>
        <v>7682.1502496445019</v>
      </c>
      <c r="T133" s="322">
        <f t="shared" si="87"/>
        <v>7383.2102794361135</v>
      </c>
      <c r="U133" s="322">
        <f t="shared" si="88"/>
        <v>7791.9888606497016</v>
      </c>
      <c r="V133" s="322">
        <f t="shared" si="89"/>
        <v>7631.3152800913003</v>
      </c>
      <c r="W133" s="322">
        <f t="shared" si="90"/>
        <v>7698.0835983104316</v>
      </c>
      <c r="Y133" s="3">
        <f t="shared" si="91"/>
        <v>19013.335662772046</v>
      </c>
      <c r="Z133" s="323">
        <f t="shared" si="92"/>
        <v>528.57073142506283</v>
      </c>
      <c r="AB133" s="3">
        <f t="shared" si="93"/>
        <v>18273.458699697261</v>
      </c>
      <c r="AC133" s="323">
        <f t="shared" si="94"/>
        <v>508.00215185158385</v>
      </c>
      <c r="AE133" s="3">
        <f t="shared" si="95"/>
        <v>19285.448040187464</v>
      </c>
      <c r="AF133" s="323">
        <f t="shared" si="96"/>
        <v>536.13545551721143</v>
      </c>
      <c r="AH133" s="3">
        <f t="shared" si="97"/>
        <v>18887.519021843083</v>
      </c>
      <c r="AI133" s="323">
        <f t="shared" si="98"/>
        <v>525.07302880723773</v>
      </c>
      <c r="AK133" s="3">
        <f t="shared" si="99"/>
        <v>19052.770729331867</v>
      </c>
      <c r="AL133" s="323">
        <f t="shared" si="100"/>
        <v>529.66702627542588</v>
      </c>
    </row>
    <row r="134" spans="1:38" x14ac:dyDescent="0.2">
      <c r="A134" s="125">
        <v>8</v>
      </c>
      <c r="B134" s="28" t="s">
        <v>249</v>
      </c>
      <c r="C134" s="28" t="str">
        <f>VLOOKUP(B134,Valores!$A$2:$F$223,5,FALSE)</f>
        <v>kg</v>
      </c>
      <c r="D134" s="405">
        <v>0</v>
      </c>
      <c r="E134" s="209">
        <f>VLOOKUP($B134,Valores!$A$2:$G$300,6,FALSE)*VLOOKUP(VLOOKUP($B134,Indices_Poder!$B$5:$E$250,3,FALSE),Indices_Poder!$G$6:$N$28,4,FALSE)</f>
        <v>63.149084067654321</v>
      </c>
      <c r="F134" s="60">
        <f>$E134*VLOOKUP(F$126,Regional!$A$2:$B$7,2,FALSE)</f>
        <v>63.9384476185</v>
      </c>
      <c r="G134" s="60">
        <f>$E134*VLOOKUP(G$126,Regional!$A$2:$B$7,2,FALSE)</f>
        <v>61.450373706234416</v>
      </c>
      <c r="H134" s="60">
        <f>$E134*VLOOKUP(H$126,Regional!$A$2:$B$7,2,FALSE)</f>
        <v>64.854109337480978</v>
      </c>
      <c r="I134" s="60">
        <f>$E134*VLOOKUP(I$126,Regional!$A$2:$B$7,2,FALSE)</f>
        <v>63.51534875524672</v>
      </c>
      <c r="J134" s="60">
        <f>$E134*VLOOKUP(J$126,Regional!$A$2:$B$7,2,FALSE)</f>
        <v>64.071060695042078</v>
      </c>
      <c r="K134" s="128">
        <f t="shared" si="101"/>
        <v>0</v>
      </c>
      <c r="L134" s="60">
        <f t="shared" si="102"/>
        <v>0</v>
      </c>
      <c r="M134" s="60">
        <f t="shared" si="103"/>
        <v>0</v>
      </c>
      <c r="N134" s="60">
        <f t="shared" si="107"/>
        <v>0</v>
      </c>
      <c r="O134" s="60">
        <f t="shared" si="104"/>
        <v>0</v>
      </c>
      <c r="P134" s="82">
        <f t="shared" si="105"/>
        <v>0</v>
      </c>
      <c r="Q134" s="69">
        <f>VLOOKUP(B134,Valores!$A$2:$O$300,14,FALSE)</f>
        <v>2.5000000000000001E-2</v>
      </c>
      <c r="R134" s="69" t="str">
        <f>VLOOKUP(B134,Valores!$A$2:$O$300,15,FALSE)</f>
        <v>UAR</v>
      </c>
      <c r="S134" s="322">
        <f t="shared" si="106"/>
        <v>0</v>
      </c>
      <c r="T134" s="322">
        <f t="shared" si="87"/>
        <v>0</v>
      </c>
      <c r="U134" s="322">
        <f t="shared" si="88"/>
        <v>0</v>
      </c>
      <c r="V134" s="322">
        <f t="shared" si="89"/>
        <v>0</v>
      </c>
      <c r="W134" s="322">
        <f t="shared" si="90"/>
        <v>0</v>
      </c>
      <c r="Y134" s="3">
        <f t="shared" si="91"/>
        <v>0</v>
      </c>
      <c r="Z134" s="323">
        <f t="shared" si="92"/>
        <v>0</v>
      </c>
      <c r="AB134" s="3">
        <f t="shared" si="93"/>
        <v>0</v>
      </c>
      <c r="AC134" s="323">
        <f t="shared" si="94"/>
        <v>0</v>
      </c>
      <c r="AE134" s="3">
        <f t="shared" si="95"/>
        <v>0</v>
      </c>
      <c r="AF134" s="323">
        <f t="shared" si="96"/>
        <v>0</v>
      </c>
      <c r="AH134" s="3">
        <f t="shared" si="97"/>
        <v>0</v>
      </c>
      <c r="AI134" s="323">
        <f t="shared" si="98"/>
        <v>0</v>
      </c>
      <c r="AK134" s="3">
        <f t="shared" si="99"/>
        <v>0</v>
      </c>
      <c r="AL134" s="323">
        <f t="shared" si="100"/>
        <v>0</v>
      </c>
    </row>
    <row r="135" spans="1:38" x14ac:dyDescent="0.2">
      <c r="A135" s="61">
        <v>9</v>
      </c>
      <c r="B135" s="28" t="s">
        <v>4</v>
      </c>
      <c r="C135" s="28" t="str">
        <f>VLOOKUP(B135,Valores!$A$2:$F$223,5,FALSE)</f>
        <v>kg</v>
      </c>
      <c r="D135" s="405">
        <v>146</v>
      </c>
      <c r="E135" s="209">
        <f>VLOOKUP($B135,Valores!$A$2:$G$300,6,FALSE)*VLOOKUP(VLOOKUP($B135,Indices_Poder!$B$5:$E$250,3,FALSE),Indices_Poder!$G$6:$N$28,4,FALSE)</f>
        <v>50.884983367545722</v>
      </c>
      <c r="F135" s="60">
        <f>$E135*VLOOKUP(F$126,Regional!$A$2:$B$7,2,FALSE)</f>
        <v>51.521045659640038</v>
      </c>
      <c r="G135" s="60">
        <f>$E135*VLOOKUP(G$126,Regional!$A$2:$B$7,2,FALSE)</f>
        <v>49.516177314958739</v>
      </c>
      <c r="H135" s="60">
        <f>$E135*VLOOKUP(H$126,Regional!$A$2:$B$7,2,FALSE)</f>
        <v>52.258877918469452</v>
      </c>
      <c r="I135" s="60">
        <f>$E135*VLOOKUP(I$126,Regional!$A$2:$B$7,2,FALSE)</f>
        <v>51.180116271077488</v>
      </c>
      <c r="J135" s="60">
        <f>$E135*VLOOKUP(J$126,Regional!$A$2:$B$7,2,FALSE)</f>
        <v>51.62790412471189</v>
      </c>
      <c r="K135" s="97">
        <f t="shared" si="101"/>
        <v>7429.2075716616755</v>
      </c>
      <c r="L135" s="63">
        <f t="shared" si="102"/>
        <v>7522.0726663074456</v>
      </c>
      <c r="M135" s="63">
        <f t="shared" si="103"/>
        <v>7229.361887983976</v>
      </c>
      <c r="N135" s="63">
        <f t="shared" si="107"/>
        <v>7629.79617609654</v>
      </c>
      <c r="O135" s="63">
        <f t="shared" si="104"/>
        <v>7472.2969755773129</v>
      </c>
      <c r="P135" s="64">
        <f t="shared" si="105"/>
        <v>7537.6740022079357</v>
      </c>
      <c r="Q135" s="69" t="str">
        <f>VLOOKUP(B135,Valores!$A$2:$O$300,14,FALSE)</f>
        <v>Rateio</v>
      </c>
      <c r="R135" s="69" t="str">
        <f>VLOOKUP(B135,Valores!$A$2:$O$300,15,FALSE)</f>
        <v>COM</v>
      </c>
      <c r="S135" s="322">
        <f t="shared" si="106"/>
        <v>0</v>
      </c>
      <c r="T135" s="322">
        <f t="shared" si="87"/>
        <v>0</v>
      </c>
      <c r="U135" s="322">
        <f t="shared" si="88"/>
        <v>0</v>
      </c>
      <c r="V135" s="322">
        <f t="shared" si="89"/>
        <v>0</v>
      </c>
      <c r="W135" s="322">
        <f t="shared" si="90"/>
        <v>0</v>
      </c>
      <c r="Y135" s="3">
        <f t="shared" si="91"/>
        <v>7522.0726663074456</v>
      </c>
      <c r="Z135" s="323">
        <f t="shared" si="92"/>
        <v>0</v>
      </c>
      <c r="AB135" s="3">
        <f t="shared" si="93"/>
        <v>7229.361887983976</v>
      </c>
      <c r="AC135" s="323">
        <f t="shared" si="94"/>
        <v>0</v>
      </c>
      <c r="AE135" s="3">
        <f t="shared" si="95"/>
        <v>7629.79617609654</v>
      </c>
      <c r="AF135" s="323">
        <f t="shared" si="96"/>
        <v>0</v>
      </c>
      <c r="AH135" s="3">
        <f t="shared" si="97"/>
        <v>7472.2969755773129</v>
      </c>
      <c r="AI135" s="323">
        <f t="shared" si="98"/>
        <v>0</v>
      </c>
      <c r="AK135" s="3">
        <f t="shared" si="99"/>
        <v>7537.6740022079357</v>
      </c>
      <c r="AL135" s="323">
        <f t="shared" si="100"/>
        <v>0</v>
      </c>
    </row>
    <row r="136" spans="1:38" x14ac:dyDescent="0.2">
      <c r="A136" s="61">
        <v>10</v>
      </c>
      <c r="B136" s="28" t="s">
        <v>452</v>
      </c>
      <c r="C136" s="28" t="str">
        <f>VLOOKUP(B136,Valores!$A$2:$F$223,5,FALSE)</f>
        <v>unid.</v>
      </c>
      <c r="D136" s="405">
        <v>0</v>
      </c>
      <c r="E136" s="209">
        <f>VLOOKUP($B136,Valores!$A$2:$G$300,6,FALSE)*VLOOKUP(VLOOKUP($B136,Indices_Poder!$B$5:$E$250,3,FALSE),Indices_Poder!$G$6:$N$28,4,FALSE)</f>
        <v>151.61455081445314</v>
      </c>
      <c r="F136" s="60">
        <f>$E136*VLOOKUP(F$126,Regional!$A$2:$B$7,2,FALSE)</f>
        <v>153.50973269963379</v>
      </c>
      <c r="G136" s="60">
        <f>$E136*VLOOKUP(G$126,Regional!$A$2:$B$7,2,FALSE)</f>
        <v>147.53611939754435</v>
      </c>
      <c r="H136" s="60">
        <f>$E136*VLOOKUP(H$126,Regional!$A$2:$B$7,2,FALSE)</f>
        <v>155.70814368644335</v>
      </c>
      <c r="I136" s="60">
        <f>$E136*VLOOKUP(I$126,Regional!$A$2:$B$7,2,FALSE)</f>
        <v>152.49391520917698</v>
      </c>
      <c r="J136" s="60">
        <f>$E136*VLOOKUP(J$126,Regional!$A$2:$B$7,2,FALSE)</f>
        <v>153.82812325634416</v>
      </c>
      <c r="K136" s="97">
        <f t="shared" si="101"/>
        <v>0</v>
      </c>
      <c r="L136" s="63">
        <f t="shared" si="102"/>
        <v>0</v>
      </c>
      <c r="M136" s="63">
        <f t="shared" si="103"/>
        <v>0</v>
      </c>
      <c r="N136" s="63">
        <f t="shared" si="107"/>
        <v>0</v>
      </c>
      <c r="O136" s="63">
        <f t="shared" si="104"/>
        <v>0</v>
      </c>
      <c r="P136" s="64">
        <f t="shared" si="105"/>
        <v>0</v>
      </c>
      <c r="Q136" s="69">
        <f>VLOOKUP(B136,Valores!$A$2:$O$300,14,FALSE)</f>
        <v>2.5000000000000001E-2</v>
      </c>
      <c r="R136" s="69" t="str">
        <f>VLOOKUP(B136,Valores!$A$2:$O$300,15,FALSE)</f>
        <v>COM</v>
      </c>
      <c r="S136" s="322">
        <f t="shared" si="106"/>
        <v>0</v>
      </c>
      <c r="T136" s="322">
        <f t="shared" si="87"/>
        <v>0</v>
      </c>
      <c r="U136" s="322">
        <f t="shared" si="88"/>
        <v>0</v>
      </c>
      <c r="V136" s="322">
        <f t="shared" si="89"/>
        <v>0</v>
      </c>
      <c r="W136" s="322">
        <f t="shared" si="90"/>
        <v>0</v>
      </c>
      <c r="Y136" s="3">
        <f t="shared" si="91"/>
        <v>0</v>
      </c>
      <c r="Z136" s="323">
        <f t="shared" si="92"/>
        <v>0</v>
      </c>
      <c r="AB136" s="3">
        <f t="shared" si="93"/>
        <v>0</v>
      </c>
      <c r="AC136" s="323">
        <f t="shared" si="94"/>
        <v>0</v>
      </c>
      <c r="AE136" s="3">
        <f t="shared" si="95"/>
        <v>0</v>
      </c>
      <c r="AF136" s="323">
        <f t="shared" si="96"/>
        <v>0</v>
      </c>
      <c r="AH136" s="3">
        <f t="shared" si="97"/>
        <v>0</v>
      </c>
      <c r="AI136" s="323">
        <f t="shared" si="98"/>
        <v>0</v>
      </c>
      <c r="AK136" s="3">
        <f t="shared" si="99"/>
        <v>0</v>
      </c>
      <c r="AL136" s="323">
        <f t="shared" si="100"/>
        <v>0</v>
      </c>
    </row>
    <row r="137" spans="1:38" x14ac:dyDescent="0.2">
      <c r="A137" s="61">
        <v>11</v>
      </c>
      <c r="B137" s="28" t="s">
        <v>394</v>
      </c>
      <c r="C137" s="28" t="str">
        <f>VLOOKUP(B137,Valores!$A$2:$F$223,5,FALSE)</f>
        <v>kg</v>
      </c>
      <c r="D137" s="405">
        <v>500</v>
      </c>
      <c r="E137" s="209">
        <f>VLOOKUP($B137,Valores!$A$2:$G$300,6,FALSE)*VLOOKUP(VLOOKUP($B137,Indices_Poder!$B$5:$E$250,3,FALSE),Indices_Poder!$G$6:$N$28,4,FALSE)</f>
        <v>46.114880431832724</v>
      </c>
      <c r="F137" s="60">
        <f>$E137*VLOOKUP(F$126,Regional!$A$2:$B$7,2,FALSE)</f>
        <v>46.691316437230633</v>
      </c>
      <c r="G137" s="60">
        <f>$E137*VLOOKUP(G$126,Regional!$A$2:$B$7,2,FALSE)</f>
        <v>44.87439014821642</v>
      </c>
      <c r="H137" s="60">
        <f>$E137*VLOOKUP(H$126,Regional!$A$2:$B$7,2,FALSE)</f>
        <v>47.359982203492201</v>
      </c>
      <c r="I137" s="60">
        <f>$E137*VLOOKUP(I$126,Regional!$A$2:$B$7,2,FALSE)</f>
        <v>46.382346738337354</v>
      </c>
      <c r="J137" s="60">
        <f>$E137*VLOOKUP(J$126,Regional!$A$2:$B$7,2,FALSE)</f>
        <v>46.788157686137481</v>
      </c>
      <c r="K137" s="97">
        <f t="shared" si="101"/>
        <v>23057.440215916362</v>
      </c>
      <c r="L137" s="63">
        <f t="shared" si="102"/>
        <v>23345.658218615317</v>
      </c>
      <c r="M137" s="63">
        <f t="shared" si="103"/>
        <v>22437.195074108211</v>
      </c>
      <c r="N137" s="63">
        <f t="shared" si="107"/>
        <v>23679.991101746102</v>
      </c>
      <c r="O137" s="63">
        <f t="shared" si="104"/>
        <v>23191.173369168679</v>
      </c>
      <c r="P137" s="64">
        <f t="shared" si="105"/>
        <v>23394.078843068739</v>
      </c>
      <c r="Q137" s="69">
        <f>VLOOKUP(B137,Valores!$A$2:$O$300,14,FALSE)</f>
        <v>3.1300000000000001E-2</v>
      </c>
      <c r="R137" s="69" t="str">
        <f>VLOOKUP(B137,Valores!$A$2:$O$300,15,FALSE)</f>
        <v>UAR</v>
      </c>
      <c r="S137" s="322">
        <f t="shared" si="106"/>
        <v>15827.5456250565</v>
      </c>
      <c r="T137" s="322">
        <f t="shared" si="87"/>
        <v>15211.639158264179</v>
      </c>
      <c r="U137" s="322">
        <f t="shared" si="88"/>
        <v>16053.846279246136</v>
      </c>
      <c r="V137" s="322">
        <f t="shared" si="89"/>
        <v>15722.810261414157</v>
      </c>
      <c r="W137" s="322">
        <f t="shared" si="90"/>
        <v>15860.373127093655</v>
      </c>
      <c r="Y137" s="3">
        <f t="shared" si="91"/>
        <v>39173.203843671814</v>
      </c>
      <c r="Z137" s="323">
        <f t="shared" si="92"/>
        <v>1226.1212803069279</v>
      </c>
      <c r="AB137" s="3">
        <f t="shared" si="93"/>
        <v>37648.834232372392</v>
      </c>
      <c r="AC137" s="323">
        <f t="shared" si="94"/>
        <v>1178.4085114732559</v>
      </c>
      <c r="AE137" s="3">
        <f t="shared" si="95"/>
        <v>39733.837380992234</v>
      </c>
      <c r="AF137" s="323">
        <f t="shared" si="96"/>
        <v>1243.6691100250571</v>
      </c>
      <c r="AH137" s="3">
        <f t="shared" si="97"/>
        <v>38913.983630582836</v>
      </c>
      <c r="AI137" s="323">
        <f t="shared" si="98"/>
        <v>1218.0076876372427</v>
      </c>
      <c r="AK137" s="3">
        <f t="shared" si="99"/>
        <v>39254.451970162394</v>
      </c>
      <c r="AL137" s="323">
        <f t="shared" si="100"/>
        <v>1228.664346666083</v>
      </c>
    </row>
    <row r="138" spans="1:38" x14ac:dyDescent="0.2">
      <c r="A138" s="61">
        <v>12</v>
      </c>
      <c r="B138" s="28" t="s">
        <v>395</v>
      </c>
      <c r="C138" s="28" t="str">
        <f>VLOOKUP(B138,Valores!$A$2:$F$223,5,FALSE)</f>
        <v>kg</v>
      </c>
      <c r="D138" s="405">
        <v>0</v>
      </c>
      <c r="E138" s="209">
        <f>VLOOKUP($B138,Valores!$A$2:$G$300,6,FALSE)*VLOOKUP(VLOOKUP($B138,Indices_Poder!$B$5:$E$250,3,FALSE),Indices_Poder!$G$6:$N$28,4,FALSE)</f>
        <v>46.114880431832724</v>
      </c>
      <c r="F138" s="60">
        <f>$E138*VLOOKUP(F$126,Regional!$A$2:$B$7,2,FALSE)</f>
        <v>46.691316437230633</v>
      </c>
      <c r="G138" s="60">
        <f>$E138*VLOOKUP(G$126,Regional!$A$2:$B$7,2,FALSE)</f>
        <v>44.87439014821642</v>
      </c>
      <c r="H138" s="60">
        <f>$E138*VLOOKUP(H$126,Regional!$A$2:$B$7,2,FALSE)</f>
        <v>47.359982203492201</v>
      </c>
      <c r="I138" s="60">
        <f>$E138*VLOOKUP(I$126,Regional!$A$2:$B$7,2,FALSE)</f>
        <v>46.382346738337354</v>
      </c>
      <c r="J138" s="60">
        <f>$E138*VLOOKUP(J$126,Regional!$A$2:$B$7,2,FALSE)</f>
        <v>46.788157686137481</v>
      </c>
      <c r="K138" s="97">
        <f t="shared" si="101"/>
        <v>0</v>
      </c>
      <c r="L138" s="63">
        <f t="shared" si="102"/>
        <v>0</v>
      </c>
      <c r="M138" s="63">
        <f t="shared" si="103"/>
        <v>0</v>
      </c>
      <c r="N138" s="63">
        <f t="shared" si="107"/>
        <v>0</v>
      </c>
      <c r="O138" s="63">
        <f t="shared" si="104"/>
        <v>0</v>
      </c>
      <c r="P138" s="64">
        <f t="shared" si="105"/>
        <v>0</v>
      </c>
      <c r="Q138" s="69">
        <f>VLOOKUP(B138,Valores!$A$2:$O$300,14,FALSE)</f>
        <v>3.1300000000000001E-2</v>
      </c>
      <c r="R138" s="69" t="str">
        <f>VLOOKUP(B138,Valores!$A$2:$O$300,15,FALSE)</f>
        <v>UAR</v>
      </c>
      <c r="S138" s="322">
        <f t="shared" si="106"/>
        <v>0</v>
      </c>
      <c r="T138" s="322">
        <f t="shared" si="87"/>
        <v>0</v>
      </c>
      <c r="U138" s="322">
        <f t="shared" si="88"/>
        <v>0</v>
      </c>
      <c r="V138" s="322">
        <f t="shared" si="89"/>
        <v>0</v>
      </c>
      <c r="W138" s="322">
        <f t="shared" si="90"/>
        <v>0</v>
      </c>
      <c r="Y138" s="3">
        <f t="shared" si="91"/>
        <v>0</v>
      </c>
      <c r="Z138" s="323">
        <f t="shared" si="92"/>
        <v>0</v>
      </c>
      <c r="AB138" s="3">
        <f t="shared" si="93"/>
        <v>0</v>
      </c>
      <c r="AC138" s="323">
        <f t="shared" si="94"/>
        <v>0</v>
      </c>
      <c r="AE138" s="3">
        <f t="shared" si="95"/>
        <v>0</v>
      </c>
      <c r="AF138" s="323">
        <f t="shared" si="96"/>
        <v>0</v>
      </c>
      <c r="AH138" s="3">
        <f t="shared" si="97"/>
        <v>0</v>
      </c>
      <c r="AI138" s="323">
        <f t="shared" si="98"/>
        <v>0</v>
      </c>
      <c r="AK138" s="3">
        <f t="shared" si="99"/>
        <v>0</v>
      </c>
      <c r="AL138" s="323">
        <f t="shared" si="100"/>
        <v>0</v>
      </c>
    </row>
    <row r="139" spans="1:38" x14ac:dyDescent="0.2">
      <c r="A139" s="61">
        <v>13</v>
      </c>
      <c r="B139" s="28" t="s">
        <v>396</v>
      </c>
      <c r="C139" s="28" t="str">
        <f>VLOOKUP(B139,Valores!$A$2:$F$223,5,FALSE)</f>
        <v>m³</v>
      </c>
      <c r="D139" s="406">
        <v>10.1</v>
      </c>
      <c r="E139" s="209">
        <f>VLOOKUP($B139,Valores!$A$2:$G$300,6,FALSE)*VLOOKUP(VLOOKUP($B139,Indices_Poder!$B$5:$E$250,3,FALSE),Indices_Poder!$G$6:$N$28,4,FALSE)</f>
        <v>3532.8480140991414</v>
      </c>
      <c r="F139" s="60">
        <f>$E139*VLOOKUP(F$126,Regional!$A$2:$B$7,2,FALSE)</f>
        <v>3577.0086142753808</v>
      </c>
      <c r="G139" s="60">
        <f>$E139*VLOOKUP(G$126,Regional!$A$2:$B$7,2,FALSE)</f>
        <v>3437.8144025198744</v>
      </c>
      <c r="H139" s="60">
        <f>$E139*VLOOKUP(H$126,Regional!$A$2:$B$7,2,FALSE)</f>
        <v>3628.2349104798182</v>
      </c>
      <c r="I139" s="60">
        <f>$E139*VLOOKUP(I$126,Regional!$A$2:$B$7,2,FALSE)</f>
        <v>3553.3385325809168</v>
      </c>
      <c r="J139" s="60">
        <f>$E139*VLOOKUP(J$126,Regional!$A$2:$B$7,2,FALSE)</f>
        <v>3584.4275951049885</v>
      </c>
      <c r="K139" s="97">
        <f t="shared" si="101"/>
        <v>35681.764942401329</v>
      </c>
      <c r="L139" s="63">
        <f t="shared" si="102"/>
        <v>36127.787004181344</v>
      </c>
      <c r="M139" s="63">
        <f t="shared" si="103"/>
        <v>34721.925465450731</v>
      </c>
      <c r="N139" s="63">
        <f t="shared" si="107"/>
        <v>36645.172595846161</v>
      </c>
      <c r="O139" s="63">
        <f t="shared" si="104"/>
        <v>35888.719179067259</v>
      </c>
      <c r="P139" s="64">
        <f t="shared" si="105"/>
        <v>36202.718710560381</v>
      </c>
      <c r="Q139" s="69">
        <f>VLOOKUP(B139,Valores!$A$2:$O$300,14,FALSE)</f>
        <v>3.1300000000000001E-2</v>
      </c>
      <c r="R139" s="69" t="str">
        <f>VLOOKUP(B139,Valores!$A$2:$O$300,15,FALSE)</f>
        <v>COM</v>
      </c>
      <c r="S139" s="322">
        <f t="shared" si="106"/>
        <v>0</v>
      </c>
      <c r="T139" s="322">
        <f t="shared" si="87"/>
        <v>0</v>
      </c>
      <c r="U139" s="322">
        <f t="shared" si="88"/>
        <v>0</v>
      </c>
      <c r="V139" s="322">
        <f t="shared" si="89"/>
        <v>0</v>
      </c>
      <c r="W139" s="322">
        <f t="shared" si="90"/>
        <v>0</v>
      </c>
      <c r="Y139" s="3">
        <f t="shared" si="91"/>
        <v>36127.787004181344</v>
      </c>
      <c r="Z139" s="323">
        <f t="shared" si="92"/>
        <v>1130.7997332308762</v>
      </c>
      <c r="AB139" s="3">
        <f t="shared" si="93"/>
        <v>34721.925465450731</v>
      </c>
      <c r="AC139" s="323">
        <f t="shared" si="94"/>
        <v>1086.7962670686079</v>
      </c>
      <c r="AE139" s="3">
        <f t="shared" si="95"/>
        <v>36645.172595846161</v>
      </c>
      <c r="AF139" s="323">
        <f t="shared" si="96"/>
        <v>1146.9939022499848</v>
      </c>
      <c r="AH139" s="3">
        <f t="shared" si="97"/>
        <v>35888.719179067259</v>
      </c>
      <c r="AI139" s="323">
        <f t="shared" si="98"/>
        <v>1123.3169103048053</v>
      </c>
      <c r="AK139" s="3">
        <f t="shared" si="99"/>
        <v>36202.718710560381</v>
      </c>
      <c r="AL139" s="323">
        <f t="shared" si="100"/>
        <v>1133.1450956405399</v>
      </c>
    </row>
    <row r="140" spans="1:38" x14ac:dyDescent="0.2">
      <c r="A140" s="61">
        <v>14</v>
      </c>
      <c r="B140" s="28" t="s">
        <v>387</v>
      </c>
      <c r="C140" s="28" t="str">
        <f>VLOOKUP(B140,Valores!$A$2:$F$223,5,FALSE)</f>
        <v>m³</v>
      </c>
      <c r="D140" s="405">
        <v>48</v>
      </c>
      <c r="E140" s="209">
        <f>VLOOKUP($B140,Valores!$A$2:$G$300,6,FALSE)*VLOOKUP(VLOOKUP($B140,Indices_Poder!$B$5:$E$250,3,FALSE),Indices_Poder!$G$6:$N$28,4,FALSE)</f>
        <v>3532.8480140991414</v>
      </c>
      <c r="F140" s="60">
        <f>$E140*VLOOKUP(F$126,Regional!$A$2:$B$7,2,FALSE)</f>
        <v>3577.0086142753808</v>
      </c>
      <c r="G140" s="60">
        <f>$E140*VLOOKUP(G$126,Regional!$A$2:$B$7,2,FALSE)</f>
        <v>3437.8144025198744</v>
      </c>
      <c r="H140" s="60">
        <f>$E140*VLOOKUP(H$126,Regional!$A$2:$B$7,2,FALSE)</f>
        <v>3628.2349104798182</v>
      </c>
      <c r="I140" s="60">
        <f>$E140*VLOOKUP(I$126,Regional!$A$2:$B$7,2,FALSE)</f>
        <v>3553.3385325809168</v>
      </c>
      <c r="J140" s="60">
        <f>$E140*VLOOKUP(J$126,Regional!$A$2:$B$7,2,FALSE)</f>
        <v>3584.4275951049885</v>
      </c>
      <c r="K140" s="97">
        <f>D140*E140</f>
        <v>169576.70467675879</v>
      </c>
      <c r="L140" s="63">
        <f t="shared" si="102"/>
        <v>171696.41348521828</v>
      </c>
      <c r="M140" s="63">
        <f t="shared" si="103"/>
        <v>165015.09132095397</v>
      </c>
      <c r="N140" s="63">
        <f t="shared" si="107"/>
        <v>174155.27570303128</v>
      </c>
      <c r="O140" s="63">
        <f t="shared" si="104"/>
        <v>170560.24956388399</v>
      </c>
      <c r="P140" s="64">
        <f t="shared" si="105"/>
        <v>172052.52456503944</v>
      </c>
      <c r="Q140" s="69">
        <f>VLOOKUP(B140,Valores!$A$2:$O$300,14,FALSE)</f>
        <v>3.1300000000000001E-2</v>
      </c>
      <c r="R140" s="69" t="str">
        <f>VLOOKUP(B140,Valores!$A$2:$O$300,15,FALSE)</f>
        <v>COM</v>
      </c>
      <c r="S140" s="322">
        <f t="shared" si="106"/>
        <v>0</v>
      </c>
      <c r="T140" s="322">
        <f t="shared" si="87"/>
        <v>0</v>
      </c>
      <c r="U140" s="322">
        <f t="shared" si="88"/>
        <v>0</v>
      </c>
      <c r="V140" s="322">
        <f t="shared" si="89"/>
        <v>0</v>
      </c>
      <c r="W140" s="322">
        <f t="shared" si="90"/>
        <v>0</v>
      </c>
      <c r="Y140" s="3">
        <f t="shared" si="91"/>
        <v>171696.41348521828</v>
      </c>
      <c r="Z140" s="323">
        <f t="shared" si="92"/>
        <v>5374.0977420873323</v>
      </c>
      <c r="AB140" s="3">
        <f t="shared" si="93"/>
        <v>165015.09132095397</v>
      </c>
      <c r="AC140" s="323">
        <f t="shared" si="94"/>
        <v>5164.9723583458599</v>
      </c>
      <c r="AE140" s="3">
        <f t="shared" si="95"/>
        <v>174155.27570303128</v>
      </c>
      <c r="AF140" s="323">
        <f t="shared" si="96"/>
        <v>5451.0601295048791</v>
      </c>
      <c r="AH140" s="3">
        <f t="shared" si="97"/>
        <v>170560.24956388399</v>
      </c>
      <c r="AI140" s="323">
        <f t="shared" si="98"/>
        <v>5338.5358113495695</v>
      </c>
      <c r="AK140" s="3">
        <f t="shared" si="99"/>
        <v>172052.52456503944</v>
      </c>
      <c r="AL140" s="323">
        <f t="shared" si="100"/>
        <v>5385.2440188857345</v>
      </c>
    </row>
    <row r="141" spans="1:38" x14ac:dyDescent="0.2">
      <c r="A141" s="61">
        <v>15</v>
      </c>
      <c r="B141" s="28" t="s">
        <v>397</v>
      </c>
      <c r="C141" s="28" t="str">
        <f>VLOOKUP(B141,Valores!$A$2:$F$223,5,FALSE)</f>
        <v>m³</v>
      </c>
      <c r="D141" s="405">
        <v>0.2</v>
      </c>
      <c r="E141" s="209">
        <f>VLOOKUP($B141,Valores!$A$2:$G$300,6,FALSE)*VLOOKUP(VLOOKUP($B141,Indices_Poder!$B$5:$E$250,3,FALSE),Indices_Poder!$G$6:$N$28,4,FALSE)</f>
        <v>3532.8480140991414</v>
      </c>
      <c r="F141" s="60">
        <f>$E141*VLOOKUP(F$126,Regional!$A$2:$B$7,2,FALSE)</f>
        <v>3577.0086142753808</v>
      </c>
      <c r="G141" s="60">
        <f>$E141*VLOOKUP(G$126,Regional!$A$2:$B$7,2,FALSE)</f>
        <v>3437.8144025198744</v>
      </c>
      <c r="H141" s="60">
        <f>$E141*VLOOKUP(H$126,Regional!$A$2:$B$7,2,FALSE)</f>
        <v>3628.2349104798182</v>
      </c>
      <c r="I141" s="60">
        <f>$E141*VLOOKUP(I$126,Regional!$A$2:$B$7,2,FALSE)</f>
        <v>3553.3385325809168</v>
      </c>
      <c r="J141" s="60">
        <f>$E141*VLOOKUP(J$126,Regional!$A$2:$B$7,2,FALSE)</f>
        <v>3584.4275951049885</v>
      </c>
      <c r="K141" s="97">
        <f t="shared" ref="K141:K145" si="108">D141*E141</f>
        <v>706.56960281982833</v>
      </c>
      <c r="L141" s="63">
        <f t="shared" si="102"/>
        <v>715.40172285507617</v>
      </c>
      <c r="M141" s="63">
        <f t="shared" si="103"/>
        <v>687.56288050397495</v>
      </c>
      <c r="N141" s="63">
        <f t="shared" si="107"/>
        <v>725.64698209596372</v>
      </c>
      <c r="O141" s="63">
        <f t="shared" si="104"/>
        <v>710.66770651618344</v>
      </c>
      <c r="P141" s="64">
        <f t="shared" si="105"/>
        <v>716.88551902099778</v>
      </c>
      <c r="Q141" s="69">
        <f>VLOOKUP(B141,Valores!$A$2:$O$300,14,FALSE)</f>
        <v>3.1300000000000001E-2</v>
      </c>
      <c r="R141" s="69" t="str">
        <f>VLOOKUP(B141,Valores!$A$2:$O$300,15,FALSE)</f>
        <v>COM</v>
      </c>
      <c r="S141" s="322">
        <f t="shared" si="106"/>
        <v>0</v>
      </c>
      <c r="T141" s="322">
        <f t="shared" si="87"/>
        <v>0</v>
      </c>
      <c r="U141" s="322">
        <f t="shared" si="88"/>
        <v>0</v>
      </c>
      <c r="V141" s="322">
        <f t="shared" si="89"/>
        <v>0</v>
      </c>
      <c r="W141" s="322">
        <f t="shared" si="90"/>
        <v>0</v>
      </c>
      <c r="Y141" s="3">
        <f t="shared" si="91"/>
        <v>715.40172285507617</v>
      </c>
      <c r="Z141" s="323">
        <f t="shared" si="92"/>
        <v>22.392073925363885</v>
      </c>
      <c r="AB141" s="3">
        <f t="shared" si="93"/>
        <v>687.56288050397495</v>
      </c>
      <c r="AC141" s="323">
        <f t="shared" si="94"/>
        <v>21.520718159774418</v>
      </c>
      <c r="AE141" s="3">
        <f t="shared" si="95"/>
        <v>725.64698209596372</v>
      </c>
      <c r="AF141" s="323">
        <f t="shared" si="96"/>
        <v>22.712750539603665</v>
      </c>
      <c r="AH141" s="3">
        <f t="shared" si="97"/>
        <v>710.66770651618344</v>
      </c>
      <c r="AI141" s="323">
        <f t="shared" si="98"/>
        <v>22.243899213956542</v>
      </c>
      <c r="AK141" s="3">
        <f t="shared" si="99"/>
        <v>716.88551902099778</v>
      </c>
      <c r="AL141" s="323">
        <f t="shared" si="100"/>
        <v>22.43851674535723</v>
      </c>
    </row>
    <row r="142" spans="1:38" x14ac:dyDescent="0.2">
      <c r="A142" s="61">
        <v>16</v>
      </c>
      <c r="B142" s="28" t="s">
        <v>542</v>
      </c>
      <c r="C142" s="28" t="str">
        <f>VLOOKUP(B142,Valores!$A$2:$F$223,5,FALSE)</f>
        <v>m³</v>
      </c>
      <c r="D142" s="405">
        <v>0</v>
      </c>
      <c r="E142" s="209">
        <f>VLOOKUP($B142,Valores!$A$2:$G$300,6,FALSE)*VLOOKUP(VLOOKUP($B142,Indices_Poder!$B$5:$E$250,3,FALSE),Indices_Poder!$G$6:$N$28,4,FALSE)</f>
        <v>3532.8480140991414</v>
      </c>
      <c r="F142" s="60">
        <f>$E142*VLOOKUP(F$126,Regional!$A$2:$B$7,2,FALSE)</f>
        <v>3577.0086142753808</v>
      </c>
      <c r="G142" s="60">
        <f>$E142*VLOOKUP(G$126,Regional!$A$2:$B$7,2,FALSE)</f>
        <v>3437.8144025198744</v>
      </c>
      <c r="H142" s="60">
        <f>$E142*VLOOKUP(H$126,Regional!$A$2:$B$7,2,FALSE)</f>
        <v>3628.2349104798182</v>
      </c>
      <c r="I142" s="60">
        <f>$E142*VLOOKUP(I$126,Regional!$A$2:$B$7,2,FALSE)</f>
        <v>3553.3385325809168</v>
      </c>
      <c r="J142" s="60">
        <f>$E142*VLOOKUP(J$126,Regional!$A$2:$B$7,2,FALSE)</f>
        <v>3584.4275951049885</v>
      </c>
      <c r="K142" s="97">
        <f t="shared" si="108"/>
        <v>0</v>
      </c>
      <c r="L142" s="63">
        <f t="shared" si="102"/>
        <v>0</v>
      </c>
      <c r="M142" s="63">
        <f t="shared" si="103"/>
        <v>0</v>
      </c>
      <c r="N142" s="63">
        <f t="shared" si="107"/>
        <v>0</v>
      </c>
      <c r="O142" s="63">
        <f t="shared" si="104"/>
        <v>0</v>
      </c>
      <c r="P142" s="64">
        <f t="shared" si="105"/>
        <v>0</v>
      </c>
      <c r="Q142" s="69">
        <f>VLOOKUP(B142,Valores!$A$2:$O$300,14,FALSE)</f>
        <v>3.1300000000000001E-2</v>
      </c>
      <c r="R142" s="69" t="str">
        <f>VLOOKUP(B142,Valores!$A$2:$O$300,15,FALSE)</f>
        <v>COM</v>
      </c>
      <c r="S142" s="322">
        <f t="shared" si="106"/>
        <v>0</v>
      </c>
      <c r="T142" s="322">
        <f t="shared" si="87"/>
        <v>0</v>
      </c>
      <c r="U142" s="322">
        <f t="shared" si="88"/>
        <v>0</v>
      </c>
      <c r="V142" s="322">
        <f t="shared" si="89"/>
        <v>0</v>
      </c>
      <c r="W142" s="322">
        <f t="shared" si="90"/>
        <v>0</v>
      </c>
      <c r="Y142" s="3">
        <f t="shared" si="91"/>
        <v>0</v>
      </c>
      <c r="Z142" s="323">
        <f t="shared" si="92"/>
        <v>0</v>
      </c>
      <c r="AB142" s="3">
        <f t="shared" si="93"/>
        <v>0</v>
      </c>
      <c r="AC142" s="323">
        <f t="shared" si="94"/>
        <v>0</v>
      </c>
      <c r="AE142" s="3">
        <f t="shared" si="95"/>
        <v>0</v>
      </c>
      <c r="AF142" s="323">
        <f t="shared" si="96"/>
        <v>0</v>
      </c>
      <c r="AH142" s="3">
        <f t="shared" si="97"/>
        <v>0</v>
      </c>
      <c r="AI142" s="323">
        <f t="shared" si="98"/>
        <v>0</v>
      </c>
      <c r="AK142" s="3">
        <f t="shared" si="99"/>
        <v>0</v>
      </c>
      <c r="AL142" s="323">
        <f t="shared" si="100"/>
        <v>0</v>
      </c>
    </row>
    <row r="143" spans="1:38" x14ac:dyDescent="0.2">
      <c r="A143" s="61">
        <v>17</v>
      </c>
      <c r="B143" s="28" t="s">
        <v>409</v>
      </c>
      <c r="C143" s="28" t="str">
        <f>VLOOKUP(B143,Valores!$A$2:$F$223,5,FALSE)</f>
        <v>m³</v>
      </c>
      <c r="D143" s="405">
        <v>1.75</v>
      </c>
      <c r="E143" s="209">
        <f>VLOOKUP($B143,Valores!$A$2:$G$300,6,FALSE)*VLOOKUP(VLOOKUP($B143,Indices_Poder!$B$5:$E$250,3,FALSE),Indices_Poder!$G$6:$N$28,4,FALSE)</f>
        <v>3532.8480140991414</v>
      </c>
      <c r="F143" s="60">
        <f>$E143*VLOOKUP(F$126,Regional!$A$2:$B$7,2,FALSE)</f>
        <v>3577.0086142753808</v>
      </c>
      <c r="G143" s="60">
        <f>$E143*VLOOKUP(G$126,Regional!$A$2:$B$7,2,FALSE)</f>
        <v>3437.8144025198744</v>
      </c>
      <c r="H143" s="60">
        <f>$E143*VLOOKUP(H$126,Regional!$A$2:$B$7,2,FALSE)</f>
        <v>3628.2349104798182</v>
      </c>
      <c r="I143" s="60">
        <f>$E143*VLOOKUP(I$126,Regional!$A$2:$B$7,2,FALSE)</f>
        <v>3553.3385325809168</v>
      </c>
      <c r="J143" s="60">
        <f>$E143*VLOOKUP(J$126,Regional!$A$2:$B$7,2,FALSE)</f>
        <v>3584.4275951049885</v>
      </c>
      <c r="K143" s="97">
        <f t="shared" si="108"/>
        <v>6182.4840246734975</v>
      </c>
      <c r="L143" s="63">
        <f t="shared" si="102"/>
        <v>6259.7650749819168</v>
      </c>
      <c r="M143" s="63">
        <f t="shared" si="103"/>
        <v>6016.1752044097802</v>
      </c>
      <c r="N143" s="63">
        <f t="shared" si="107"/>
        <v>6349.4110933396814</v>
      </c>
      <c r="O143" s="63">
        <f t="shared" si="104"/>
        <v>6218.3424320166041</v>
      </c>
      <c r="P143" s="64">
        <f t="shared" si="105"/>
        <v>6272.7482914337297</v>
      </c>
      <c r="Q143" s="69">
        <f>VLOOKUP(B143,Valores!$A$2:$O$300,14,FALSE)</f>
        <v>3.1300000000000001E-2</v>
      </c>
      <c r="R143" s="69" t="str">
        <f>VLOOKUP(B143,Valores!$A$2:$O$300,15,FALSE)</f>
        <v>COM</v>
      </c>
      <c r="S143" s="322">
        <f t="shared" si="106"/>
        <v>0</v>
      </c>
      <c r="T143" s="322">
        <f t="shared" si="87"/>
        <v>0</v>
      </c>
      <c r="U143" s="322">
        <f t="shared" si="88"/>
        <v>0</v>
      </c>
      <c r="V143" s="322">
        <f t="shared" si="89"/>
        <v>0</v>
      </c>
      <c r="W143" s="322">
        <f t="shared" si="90"/>
        <v>0</v>
      </c>
      <c r="Y143" s="3">
        <f t="shared" si="91"/>
        <v>6259.7650749819168</v>
      </c>
      <c r="Z143" s="323">
        <f t="shared" si="92"/>
        <v>195.930646846934</v>
      </c>
      <c r="AB143" s="3">
        <f t="shared" si="93"/>
        <v>6016.1752044097802</v>
      </c>
      <c r="AC143" s="323">
        <f t="shared" si="94"/>
        <v>188.30628389802612</v>
      </c>
      <c r="AE143" s="3">
        <f t="shared" si="95"/>
        <v>6349.4110933396814</v>
      </c>
      <c r="AF143" s="323">
        <f t="shared" si="96"/>
        <v>198.73656722153203</v>
      </c>
      <c r="AH143" s="3">
        <f t="shared" si="97"/>
        <v>6218.3424320166041</v>
      </c>
      <c r="AI143" s="323">
        <f t="shared" si="98"/>
        <v>194.63411812211973</v>
      </c>
      <c r="AK143" s="3">
        <f t="shared" si="99"/>
        <v>6272.7482914337297</v>
      </c>
      <c r="AL143" s="323">
        <f t="shared" si="100"/>
        <v>196.33702152187576</v>
      </c>
    </row>
    <row r="144" spans="1:38" x14ac:dyDescent="0.2">
      <c r="A144" s="61">
        <v>18</v>
      </c>
      <c r="B144" s="28" t="s">
        <v>411</v>
      </c>
      <c r="C144" s="28" t="str">
        <f>VLOOKUP(B144,Valores!$A$2:$F$223,5,FALSE)</f>
        <v>m³</v>
      </c>
      <c r="D144" s="405">
        <v>0</v>
      </c>
      <c r="E144" s="209">
        <f>VLOOKUP($B144,Valores!$A$2:$G$300,6,FALSE)*VLOOKUP(VLOOKUP($B144,Indices_Poder!$B$5:$E$250,3,FALSE),Indices_Poder!$G$6:$N$28,4,FALSE)</f>
        <v>3532.8480140991414</v>
      </c>
      <c r="F144" s="60">
        <f>$E144*VLOOKUP(F$126,Regional!$A$2:$B$7,2,FALSE)</f>
        <v>3577.0086142753808</v>
      </c>
      <c r="G144" s="60">
        <f>$E144*VLOOKUP(G$126,Regional!$A$2:$B$7,2,FALSE)</f>
        <v>3437.8144025198744</v>
      </c>
      <c r="H144" s="60">
        <f>$E144*VLOOKUP(H$126,Regional!$A$2:$B$7,2,FALSE)</f>
        <v>3628.2349104798182</v>
      </c>
      <c r="I144" s="60">
        <f>$E144*VLOOKUP(I$126,Regional!$A$2:$B$7,2,FALSE)</f>
        <v>3553.3385325809168</v>
      </c>
      <c r="J144" s="60">
        <f>$E144*VLOOKUP(J$126,Regional!$A$2:$B$7,2,FALSE)</f>
        <v>3584.4275951049885</v>
      </c>
      <c r="K144" s="97">
        <f t="shared" si="108"/>
        <v>0</v>
      </c>
      <c r="L144" s="63">
        <f t="shared" si="102"/>
        <v>0</v>
      </c>
      <c r="M144" s="63">
        <f t="shared" si="103"/>
        <v>0</v>
      </c>
      <c r="N144" s="63">
        <f t="shared" si="107"/>
        <v>0</v>
      </c>
      <c r="O144" s="63">
        <f t="shared" si="104"/>
        <v>0</v>
      </c>
      <c r="P144" s="64">
        <f t="shared" si="105"/>
        <v>0</v>
      </c>
      <c r="Q144" s="69">
        <f>VLOOKUP(B144,Valores!$A$2:$O$300,14,FALSE)</f>
        <v>3.1300000000000001E-2</v>
      </c>
      <c r="R144" s="69" t="str">
        <f>VLOOKUP(B144,Valores!$A$2:$O$300,15,FALSE)</f>
        <v>COM</v>
      </c>
      <c r="S144" s="322">
        <f t="shared" si="106"/>
        <v>0</v>
      </c>
      <c r="T144" s="322">
        <f t="shared" si="87"/>
        <v>0</v>
      </c>
      <c r="U144" s="322">
        <f t="shared" si="88"/>
        <v>0</v>
      </c>
      <c r="V144" s="322">
        <f t="shared" si="89"/>
        <v>0</v>
      </c>
      <c r="W144" s="322">
        <f t="shared" si="90"/>
        <v>0</v>
      </c>
      <c r="Y144" s="3">
        <f t="shared" si="91"/>
        <v>0</v>
      </c>
      <c r="Z144" s="323">
        <f t="shared" si="92"/>
        <v>0</v>
      </c>
      <c r="AB144" s="3">
        <f t="shared" si="93"/>
        <v>0</v>
      </c>
      <c r="AC144" s="323">
        <f t="shared" si="94"/>
        <v>0</v>
      </c>
      <c r="AE144" s="3">
        <f t="shared" si="95"/>
        <v>0</v>
      </c>
      <c r="AF144" s="323">
        <f t="shared" si="96"/>
        <v>0</v>
      </c>
      <c r="AH144" s="3">
        <f t="shared" si="97"/>
        <v>0</v>
      </c>
      <c r="AI144" s="323">
        <f t="shared" si="98"/>
        <v>0</v>
      </c>
      <c r="AK144" s="3">
        <f t="shared" si="99"/>
        <v>0</v>
      </c>
      <c r="AL144" s="323">
        <f t="shared" si="100"/>
        <v>0</v>
      </c>
    </row>
    <row r="145" spans="1:38" x14ac:dyDescent="0.2">
      <c r="A145" s="61">
        <v>19</v>
      </c>
      <c r="B145" s="28" t="s">
        <v>391</v>
      </c>
      <c r="C145" s="28" t="str">
        <f>VLOOKUP(B145,Valores!$A$2:$F$223,5,FALSE)</f>
        <v>m³</v>
      </c>
      <c r="D145" s="283">
        <v>20</v>
      </c>
      <c r="E145" s="209">
        <f>VLOOKUP($B145,Valores!$A$2:$G$300,6,FALSE)*VLOOKUP(VLOOKUP($B145,Indices_Poder!$B$5:$E$250,3,FALSE),Indices_Poder!$G$6:$N$28,4,FALSE)</f>
        <v>3532.8480140991414</v>
      </c>
      <c r="F145" s="60">
        <f>$E145*VLOOKUP(F$126,Regional!$A$2:$B$7,2,FALSE)</f>
        <v>3577.0086142753808</v>
      </c>
      <c r="G145" s="60">
        <f>$E145*VLOOKUP(G$126,Regional!$A$2:$B$7,2,FALSE)</f>
        <v>3437.8144025198744</v>
      </c>
      <c r="H145" s="60">
        <f>$E145*VLOOKUP(H$126,Regional!$A$2:$B$7,2,FALSE)</f>
        <v>3628.2349104798182</v>
      </c>
      <c r="I145" s="60">
        <f>$E145*VLOOKUP(I$126,Regional!$A$2:$B$7,2,FALSE)</f>
        <v>3553.3385325809168</v>
      </c>
      <c r="J145" s="60">
        <f>$E145*VLOOKUP(J$126,Regional!$A$2:$B$7,2,FALSE)</f>
        <v>3584.4275951049885</v>
      </c>
      <c r="K145" s="98">
        <f t="shared" si="108"/>
        <v>70656.960281982829</v>
      </c>
      <c r="L145" s="63">
        <f t="shared" si="102"/>
        <v>71540.172285507608</v>
      </c>
      <c r="M145" s="63">
        <f t="shared" si="103"/>
        <v>68756.288050397488</v>
      </c>
      <c r="N145" s="63">
        <f t="shared" si="107"/>
        <v>72564.698209596361</v>
      </c>
      <c r="O145" s="63">
        <f t="shared" si="104"/>
        <v>71066.770651618339</v>
      </c>
      <c r="P145" s="64">
        <f t="shared" si="105"/>
        <v>71688.551902099774</v>
      </c>
      <c r="Q145" s="69">
        <f>VLOOKUP(B145,Valores!$A$2:$O$300,14,FALSE)</f>
        <v>3.1300000000000001E-2</v>
      </c>
      <c r="R145" s="69" t="str">
        <f>VLOOKUP(B145,Valores!$A$2:$O$300,15,FALSE)</f>
        <v>COM</v>
      </c>
      <c r="S145" s="322">
        <f t="shared" si="106"/>
        <v>0</v>
      </c>
      <c r="T145" s="322">
        <f t="shared" si="87"/>
        <v>0</v>
      </c>
      <c r="U145" s="322">
        <f t="shared" si="88"/>
        <v>0</v>
      </c>
      <c r="V145" s="322">
        <f t="shared" si="89"/>
        <v>0</v>
      </c>
      <c r="W145" s="322">
        <f t="shared" si="90"/>
        <v>0</v>
      </c>
      <c r="Y145" s="3">
        <f t="shared" si="91"/>
        <v>71540.172285507608</v>
      </c>
      <c r="Z145" s="323">
        <f t="shared" si="92"/>
        <v>2239.2073925363884</v>
      </c>
      <c r="AB145" s="3">
        <f t="shared" si="93"/>
        <v>68756.288050397488</v>
      </c>
      <c r="AC145" s="323">
        <f t="shared" si="94"/>
        <v>2152.0718159774415</v>
      </c>
      <c r="AE145" s="3">
        <f t="shared" si="95"/>
        <v>72564.698209596361</v>
      </c>
      <c r="AF145" s="323">
        <f t="shared" si="96"/>
        <v>2271.2750539603662</v>
      </c>
      <c r="AH145" s="3">
        <f t="shared" si="97"/>
        <v>71066.770651618339</v>
      </c>
      <c r="AI145" s="323">
        <f t="shared" si="98"/>
        <v>2224.3899213956543</v>
      </c>
      <c r="AK145" s="3">
        <f t="shared" si="99"/>
        <v>71688.551902099774</v>
      </c>
      <c r="AL145" s="323">
        <f t="shared" si="100"/>
        <v>2243.8516745357229</v>
      </c>
    </row>
    <row r="146" spans="1:38" s="41" customFormat="1" x14ac:dyDescent="0.2">
      <c r="A146" s="36"/>
      <c r="B146" s="37" t="s">
        <v>20</v>
      </c>
      <c r="C146" s="37"/>
      <c r="D146" s="94"/>
      <c r="E146" s="95"/>
      <c r="F146" s="46"/>
      <c r="G146" s="46"/>
      <c r="H146" s="46"/>
      <c r="I146" s="46"/>
      <c r="J146" s="46"/>
      <c r="K146" s="95">
        <f t="shared" ref="K146:P146" si="109">SUM(K127:K145)</f>
        <v>4589412.1199118812</v>
      </c>
      <c r="L146" s="38">
        <f t="shared" si="109"/>
        <v>4646779.771410781</v>
      </c>
      <c r="M146" s="38">
        <f t="shared" si="109"/>
        <v>4465956.9338862523</v>
      </c>
      <c r="N146" s="38">
        <f t="shared" si="109"/>
        <v>4711773.4767037276</v>
      </c>
      <c r="O146" s="38">
        <f t="shared" si="109"/>
        <v>4616030.7102073692</v>
      </c>
      <c r="P146" s="38">
        <f t="shared" si="109"/>
        <v>4656417.5368625931</v>
      </c>
      <c r="S146" s="313">
        <f>SUMIF($Q127:$Q145,"&lt;&gt;Rateio",Z127:Z145)</f>
        <v>219357.67104631459</v>
      </c>
      <c r="T146" s="313">
        <f>SUMIF($Q127:$Q145,"&lt;&gt;Rateio",AC127:AC145)</f>
        <v>210821.67871127775</v>
      </c>
      <c r="U146" s="313">
        <f>SUMIF($Q127:$Q145,"&lt;&gt;Rateio",AF127:AF145)</f>
        <v>222404.11193926219</v>
      </c>
      <c r="V146" s="313">
        <f>SUMIF($Q127:$Q145,"&lt;&gt;Rateio",AI127:AI145)</f>
        <v>217906.11905025507</v>
      </c>
      <c r="W146" s="313">
        <f>SUMIF($Q127:$Q145,"&lt;&gt;Rateio",AL127:AL145)</f>
        <v>219812.63510478096</v>
      </c>
      <c r="Z146" s="325"/>
      <c r="AC146" s="325"/>
      <c r="AF146" s="325"/>
      <c r="AI146" s="325"/>
      <c r="AL146" s="325"/>
    </row>
    <row r="147" spans="1:38" s="41" customFormat="1" ht="12.75" hidden="1" customHeight="1" x14ac:dyDescent="0.2">
      <c r="A147" s="36"/>
      <c r="B147" s="37"/>
      <c r="C147" s="37"/>
      <c r="D147" s="94"/>
      <c r="E147" s="93" t="s">
        <v>58</v>
      </c>
      <c r="F147" s="84" t="s">
        <v>11</v>
      </c>
      <c r="G147" s="84" t="s">
        <v>12</v>
      </c>
      <c r="H147" s="84" t="s">
        <v>13</v>
      </c>
      <c r="I147" s="84" t="s">
        <v>14</v>
      </c>
      <c r="J147" s="84" t="s">
        <v>15</v>
      </c>
      <c r="K147" s="121"/>
      <c r="L147" s="38"/>
      <c r="M147" s="38"/>
      <c r="N147" s="38"/>
      <c r="O147" s="38"/>
      <c r="P147" s="38"/>
      <c r="S147" s="326"/>
      <c r="T147" s="326"/>
      <c r="U147" s="326"/>
      <c r="V147" s="326"/>
      <c r="W147" s="326"/>
      <c r="Z147" s="325"/>
      <c r="AC147" s="325"/>
      <c r="AF147" s="325"/>
      <c r="AI147" s="325"/>
      <c r="AL147" s="325"/>
    </row>
    <row r="148" spans="1:38" s="2" customFormat="1" ht="12.75" hidden="1" customHeight="1" x14ac:dyDescent="0.2">
      <c r="A148" s="11"/>
      <c r="B148" s="12" t="s">
        <v>163</v>
      </c>
      <c r="C148" s="12"/>
      <c r="D148" s="99"/>
      <c r="E148" s="99" t="e">
        <f>(SUMIF(#REF!,"Obras civis",K127:K145)+#REF!)*3.98%</f>
        <v>#REF!</v>
      </c>
      <c r="F148" s="14" t="e">
        <f>(SUMIF(#REF!,"Obras civis",L127:L145)+#REF!)*3.98%</f>
        <v>#REF!</v>
      </c>
      <c r="G148" s="14" t="e">
        <f>(SUMIF(#REF!,"Obras civis",M127:M145)+#REF!)*3.98%</f>
        <v>#REF!</v>
      </c>
      <c r="H148" s="14" t="e">
        <f>(SUMIF(#REF!,"Obras civis",N127:N145)+#REF!)*3.98%</f>
        <v>#REF!</v>
      </c>
      <c r="I148" s="14" t="e">
        <f>(SUMIF(#REF!,"Obras civis",O127:O145)+#REF!)*3.98%</f>
        <v>#REF!</v>
      </c>
      <c r="J148" s="14" t="e">
        <f>(SUMIF(#REF!,"Obras civis",P127:P145)+#REF!)*3.98%</f>
        <v>#REF!</v>
      </c>
      <c r="K148" s="99"/>
      <c r="L148" s="14"/>
      <c r="M148" s="14"/>
      <c r="N148" s="14"/>
      <c r="O148" s="14"/>
      <c r="P148" s="14"/>
      <c r="Q148" s="41"/>
      <c r="R148" s="41"/>
      <c r="S148" s="322"/>
      <c r="T148" s="322"/>
      <c r="U148" s="322"/>
      <c r="V148" s="322"/>
      <c r="W148" s="322"/>
      <c r="Z148" s="323"/>
      <c r="AC148" s="323"/>
      <c r="AF148" s="323"/>
      <c r="AI148" s="323"/>
      <c r="AL148" s="323"/>
    </row>
    <row r="149" spans="1:38" s="2" customFormat="1" ht="12.75" hidden="1" customHeight="1" x14ac:dyDescent="0.2">
      <c r="A149" s="11"/>
      <c r="B149" s="12" t="s">
        <v>22</v>
      </c>
      <c r="C149" s="31"/>
      <c r="D149" s="100"/>
      <c r="E149" s="100" t="e">
        <f>K146+#REF!+E148</f>
        <v>#REF!</v>
      </c>
      <c r="F149" s="32" t="e">
        <f>L146+#REF!+F148</f>
        <v>#REF!</v>
      </c>
      <c r="G149" s="32" t="e">
        <f>M146+#REF!+G148</f>
        <v>#REF!</v>
      </c>
      <c r="H149" s="32" t="e">
        <f>N146+#REF!+H148</f>
        <v>#REF!</v>
      </c>
      <c r="I149" s="32" t="e">
        <f>O146+#REF!+I148</f>
        <v>#REF!</v>
      </c>
      <c r="J149" s="32" t="e">
        <f>P146+#REF!+J148</f>
        <v>#REF!</v>
      </c>
      <c r="K149" s="100"/>
      <c r="L149" s="32"/>
      <c r="M149" s="32"/>
      <c r="N149" s="32"/>
      <c r="O149" s="32"/>
      <c r="P149" s="32"/>
      <c r="Q149" s="41"/>
      <c r="R149" s="41"/>
      <c r="S149" s="322"/>
      <c r="T149" s="322"/>
      <c r="U149" s="322"/>
      <c r="V149" s="322"/>
      <c r="W149" s="322"/>
      <c r="Z149" s="323"/>
      <c r="AC149" s="323"/>
      <c r="AF149" s="323"/>
      <c r="AI149" s="323"/>
      <c r="AL149" s="323"/>
    </row>
    <row r="150" spans="1:38" s="2" customFormat="1" ht="12.75" hidden="1" customHeight="1" x14ac:dyDescent="0.2">
      <c r="A150" s="11"/>
      <c r="B150" s="12" t="s">
        <v>155</v>
      </c>
      <c r="C150" s="12"/>
      <c r="D150" s="130"/>
      <c r="E150" s="99" t="e">
        <f>E149*2.7%</f>
        <v>#REF!</v>
      </c>
      <c r="F150" s="14" t="e">
        <f>F149*2.7%</f>
        <v>#REF!</v>
      </c>
      <c r="G150" s="14" t="e">
        <f t="shared" ref="G150:J150" si="110">G149*2.7%</f>
        <v>#REF!</v>
      </c>
      <c r="H150" s="14" t="e">
        <f t="shared" si="110"/>
        <v>#REF!</v>
      </c>
      <c r="I150" s="14" t="e">
        <f t="shared" si="110"/>
        <v>#REF!</v>
      </c>
      <c r="J150" s="14" t="e">
        <f t="shared" si="110"/>
        <v>#REF!</v>
      </c>
      <c r="K150" s="99"/>
      <c r="L150" s="14"/>
      <c r="M150" s="14"/>
      <c r="N150" s="14"/>
      <c r="O150" s="14"/>
      <c r="P150" s="14"/>
      <c r="Q150" s="41"/>
      <c r="R150" s="41"/>
      <c r="S150" s="322"/>
      <c r="T150" s="322"/>
      <c r="U150" s="322"/>
      <c r="V150" s="322"/>
      <c r="W150" s="322"/>
      <c r="Z150" s="323"/>
      <c r="AC150" s="323"/>
      <c r="AF150" s="323"/>
      <c r="AI150" s="323"/>
      <c r="AL150" s="323"/>
    </row>
    <row r="151" spans="1:38" s="2" customFormat="1" ht="12.75" hidden="1" customHeight="1" x14ac:dyDescent="0.2">
      <c r="A151" s="11"/>
      <c r="B151" s="12" t="s">
        <v>156</v>
      </c>
      <c r="C151" s="31"/>
      <c r="D151" s="131"/>
      <c r="E151" s="100" t="e">
        <f>E149*1.4%</f>
        <v>#REF!</v>
      </c>
      <c r="F151" s="32" t="e">
        <f>F149*1.4%</f>
        <v>#REF!</v>
      </c>
      <c r="G151" s="32" t="e">
        <f t="shared" ref="G151:J151" si="111">G149*1.4%</f>
        <v>#REF!</v>
      </c>
      <c r="H151" s="32" t="e">
        <f t="shared" si="111"/>
        <v>#REF!</v>
      </c>
      <c r="I151" s="32" t="e">
        <f t="shared" si="111"/>
        <v>#REF!</v>
      </c>
      <c r="J151" s="32" t="e">
        <f t="shared" si="111"/>
        <v>#REF!</v>
      </c>
      <c r="K151" s="100"/>
      <c r="L151" s="32"/>
      <c r="M151" s="32"/>
      <c r="N151" s="32"/>
      <c r="O151" s="32"/>
      <c r="P151" s="32"/>
      <c r="Q151" s="41"/>
      <c r="R151" s="41"/>
      <c r="S151" s="322"/>
      <c r="T151" s="322"/>
      <c r="U151" s="322"/>
      <c r="V151" s="322"/>
      <c r="W151" s="322"/>
      <c r="Z151" s="323"/>
      <c r="AC151" s="323"/>
      <c r="AF151" s="323"/>
      <c r="AI151" s="323"/>
      <c r="AL151" s="323"/>
    </row>
    <row r="152" spans="1:38" s="2" customFormat="1" ht="12.75" hidden="1" customHeight="1" x14ac:dyDescent="0.2">
      <c r="A152" s="11"/>
      <c r="B152" s="12" t="s">
        <v>160</v>
      </c>
      <c r="C152" s="12"/>
      <c r="D152" s="12"/>
      <c r="E152" s="99" t="e">
        <f>E149*3.99%</f>
        <v>#REF!</v>
      </c>
      <c r="F152" s="14" t="e">
        <f>F149*3.99%</f>
        <v>#REF!</v>
      </c>
      <c r="G152" s="14" t="e">
        <f t="shared" ref="G152:J152" si="112">G149*3.99%</f>
        <v>#REF!</v>
      </c>
      <c r="H152" s="14" t="e">
        <f t="shared" si="112"/>
        <v>#REF!</v>
      </c>
      <c r="I152" s="14" t="e">
        <f t="shared" si="112"/>
        <v>#REF!</v>
      </c>
      <c r="J152" s="14" t="e">
        <f t="shared" si="112"/>
        <v>#REF!</v>
      </c>
      <c r="K152" s="99"/>
      <c r="L152" s="14"/>
      <c r="M152" s="14"/>
      <c r="N152" s="14"/>
      <c r="O152" s="14"/>
      <c r="P152" s="14"/>
      <c r="Q152" s="41"/>
      <c r="R152" s="41"/>
      <c r="S152" s="322"/>
      <c r="T152" s="322"/>
      <c r="U152" s="322"/>
      <c r="V152" s="322"/>
      <c r="W152" s="322"/>
      <c r="Z152" s="323"/>
      <c r="AC152" s="323"/>
      <c r="AF152" s="323"/>
      <c r="AI152" s="323"/>
      <c r="AL152" s="323"/>
    </row>
    <row r="153" spans="1:38" s="2" customFormat="1" ht="12.75" hidden="1" customHeight="1" x14ac:dyDescent="0.2">
      <c r="A153" s="11"/>
      <c r="B153" s="33" t="s">
        <v>157</v>
      </c>
      <c r="C153" s="33"/>
      <c r="D153" s="132"/>
      <c r="E153" s="101" t="e">
        <f>E149*2.7%</f>
        <v>#REF!</v>
      </c>
      <c r="F153" s="34" t="e">
        <f>F149*2.7%</f>
        <v>#REF!</v>
      </c>
      <c r="G153" s="34" t="e">
        <f t="shared" ref="G153:J153" si="113">G149*2.7%</f>
        <v>#REF!</v>
      </c>
      <c r="H153" s="34" t="e">
        <f t="shared" si="113"/>
        <v>#REF!</v>
      </c>
      <c r="I153" s="34" t="e">
        <f t="shared" si="113"/>
        <v>#REF!</v>
      </c>
      <c r="J153" s="34" t="e">
        <f t="shared" si="113"/>
        <v>#REF!</v>
      </c>
      <c r="K153" s="101"/>
      <c r="L153" s="34"/>
      <c r="M153" s="34"/>
      <c r="N153" s="34"/>
      <c r="O153" s="34"/>
      <c r="P153" s="34"/>
      <c r="Q153" s="41"/>
      <c r="R153" s="41"/>
      <c r="S153" s="322"/>
      <c r="T153" s="322"/>
      <c r="U153" s="322"/>
      <c r="V153" s="322"/>
      <c r="W153" s="322"/>
      <c r="Z153" s="323"/>
      <c r="AC153" s="323"/>
      <c r="AF153" s="323"/>
      <c r="AI153" s="323"/>
      <c r="AL153" s="323"/>
    </row>
    <row r="154" spans="1:38" s="2" customFormat="1" ht="12.75" hidden="1" customHeight="1" x14ac:dyDescent="0.2">
      <c r="A154" s="11"/>
      <c r="B154" s="12" t="s">
        <v>23</v>
      </c>
      <c r="C154" s="12"/>
      <c r="D154" s="130"/>
      <c r="E154" s="101" t="e">
        <f>E149+E150+E151+E152+E153</f>
        <v>#REF!</v>
      </c>
      <c r="F154" s="14" t="e">
        <f>F149+F150+F151+F152+F153</f>
        <v>#REF!</v>
      </c>
      <c r="G154" s="14" t="e">
        <f t="shared" ref="G154:J154" si="114">G149+G150+G151+G152+G153</f>
        <v>#REF!</v>
      </c>
      <c r="H154" s="14" t="e">
        <f t="shared" si="114"/>
        <v>#REF!</v>
      </c>
      <c r="I154" s="14" t="e">
        <f t="shared" si="114"/>
        <v>#REF!</v>
      </c>
      <c r="J154" s="14" t="e">
        <f t="shared" si="114"/>
        <v>#REF!</v>
      </c>
      <c r="K154" s="99"/>
      <c r="L154" s="14"/>
      <c r="M154" s="14"/>
      <c r="N154" s="14"/>
      <c r="O154" s="14"/>
      <c r="P154" s="14"/>
      <c r="Q154" s="41"/>
      <c r="R154" s="41"/>
      <c r="S154" s="322"/>
      <c r="T154" s="322"/>
      <c r="U154" s="322"/>
      <c r="V154" s="322"/>
      <c r="W154" s="322"/>
      <c r="Z154" s="323"/>
      <c r="AC154" s="323"/>
      <c r="AF154" s="323"/>
      <c r="AI154" s="323"/>
      <c r="AL154" s="323"/>
    </row>
    <row r="155" spans="1:38" s="2" customFormat="1" ht="12.75" hidden="1" customHeight="1" x14ac:dyDescent="0.2">
      <c r="A155" s="12"/>
      <c r="B155" s="12" t="s">
        <v>24</v>
      </c>
      <c r="C155" s="12"/>
      <c r="D155" s="130"/>
      <c r="E155" s="99" t="e">
        <f t="shared" ref="E155:J155" si="115">E154*3%</f>
        <v>#REF!</v>
      </c>
      <c r="F155" s="14" t="e">
        <f t="shared" si="115"/>
        <v>#REF!</v>
      </c>
      <c r="G155" s="14" t="e">
        <f t="shared" si="115"/>
        <v>#REF!</v>
      </c>
      <c r="H155" s="14" t="e">
        <f t="shared" si="115"/>
        <v>#REF!</v>
      </c>
      <c r="I155" s="14" t="e">
        <f t="shared" si="115"/>
        <v>#REF!</v>
      </c>
      <c r="J155" s="14" t="e">
        <f t="shared" si="115"/>
        <v>#REF!</v>
      </c>
      <c r="K155" s="99"/>
      <c r="L155" s="14"/>
      <c r="M155" s="14"/>
      <c r="N155" s="14"/>
      <c r="O155" s="14"/>
      <c r="P155" s="14"/>
      <c r="Q155" s="41"/>
      <c r="R155" s="41"/>
      <c r="S155" s="322"/>
      <c r="T155" s="322"/>
      <c r="U155" s="322"/>
      <c r="V155" s="322"/>
      <c r="W155" s="322"/>
      <c r="Z155" s="323"/>
      <c r="AC155" s="323"/>
      <c r="AF155" s="323"/>
      <c r="AI155" s="323"/>
      <c r="AL155" s="323"/>
    </row>
    <row r="156" spans="1:38" s="2" customFormat="1" ht="12.75" hidden="1" customHeight="1" x14ac:dyDescent="0.2">
      <c r="A156" s="35"/>
      <c r="B156" s="35" t="s">
        <v>158</v>
      </c>
      <c r="C156" s="35"/>
      <c r="D156" s="133"/>
      <c r="E156" s="102" t="e">
        <f>E154*2.7%</f>
        <v>#REF!</v>
      </c>
      <c r="F156" s="13" t="e">
        <f>F154*2.7%</f>
        <v>#REF!</v>
      </c>
      <c r="G156" s="13" t="e">
        <f t="shared" ref="G156:J156" si="116">G154*2.7%</f>
        <v>#REF!</v>
      </c>
      <c r="H156" s="13" t="e">
        <f t="shared" si="116"/>
        <v>#REF!</v>
      </c>
      <c r="I156" s="13" t="e">
        <f t="shared" si="116"/>
        <v>#REF!</v>
      </c>
      <c r="J156" s="13" t="e">
        <f t="shared" si="116"/>
        <v>#REF!</v>
      </c>
      <c r="K156" s="102"/>
      <c r="L156" s="13"/>
      <c r="M156" s="13"/>
      <c r="N156" s="13"/>
      <c r="O156" s="13"/>
      <c r="P156" s="13"/>
      <c r="Q156" s="41"/>
      <c r="R156" s="41"/>
      <c r="S156" s="322"/>
      <c r="T156" s="322"/>
      <c r="U156" s="322"/>
      <c r="V156" s="322"/>
      <c r="W156" s="322"/>
      <c r="Z156" s="323"/>
      <c r="AC156" s="323"/>
      <c r="AF156" s="323"/>
      <c r="AI156" s="323"/>
      <c r="AL156" s="323"/>
    </row>
    <row r="157" spans="1:38" s="41" customFormat="1" x14ac:dyDescent="0.2">
      <c r="A157" s="36"/>
      <c r="B157" s="37" t="s">
        <v>25</v>
      </c>
      <c r="C157" s="37"/>
      <c r="D157" s="94"/>
      <c r="E157" s="94">
        <f>K146*(1+Entrada!$J$13)</f>
        <v>6331552.9606304308</v>
      </c>
      <c r="F157" s="38">
        <f>L146*(1+Entrada!$J$13)</f>
        <v>6410697.3726383131</v>
      </c>
      <c r="G157" s="38">
        <f>M146*(1+Entrada!$J$13)</f>
        <v>6161234.185989473</v>
      </c>
      <c r="H157" s="38">
        <f>N146*(1+Entrada!$J$13)</f>
        <v>6500362.6884604627</v>
      </c>
      <c r="I157" s="38">
        <f>O146*(1+Entrada!$J$13)</f>
        <v>6368275.9678020859</v>
      </c>
      <c r="J157" s="38">
        <f>P146*(1+Entrada!$J$13)</f>
        <v>6423993.6338556334</v>
      </c>
      <c r="K157" s="94"/>
      <c r="L157" s="38"/>
      <c r="M157" s="38"/>
      <c r="N157" s="38"/>
      <c r="O157" s="38"/>
      <c r="P157" s="38"/>
      <c r="S157" s="313">
        <f>SUMIF($Q127:$Q145,"&lt;&gt;Rateio",Y127:Y145)</f>
        <v>7589308.2901260592</v>
      </c>
      <c r="T157" s="313">
        <f>SUMIF($Q127:$Q145,"&lt;&gt;Rateio",AB127:AB145)</f>
        <v>7293981.1329596722</v>
      </c>
      <c r="U157" s="313">
        <f>SUMIF($Q127:$Q145,"&lt;&gt;Rateio",AE127:AE145)</f>
        <v>7695321.0978389066</v>
      </c>
      <c r="V157" s="313">
        <f>SUMIF($Q127:$Q145,"&lt;&gt;Rateio",AH127:AH145)</f>
        <v>7539087.6821815213</v>
      </c>
      <c r="W157" s="313">
        <f>SUMIF($Q127:$Q145,"&lt;&gt;Rateio",AK127:AK145)</f>
        <v>7605049.0776907653</v>
      </c>
      <c r="Z157" s="325"/>
      <c r="AC157" s="325"/>
      <c r="AF157" s="325"/>
      <c r="AI157" s="325"/>
      <c r="AL157" s="325"/>
    </row>
    <row r="158" spans="1:38" s="2" customFormat="1" x14ac:dyDescent="0.2">
      <c r="C158" s="52"/>
      <c r="E158" s="88">
        <f>AVERAGE(F158:J158)</f>
        <v>2.8903052965854669E-2</v>
      </c>
      <c r="F158" s="327">
        <f>S158</f>
        <v>2.8903513029205331E-2</v>
      </c>
      <c r="G158" s="328">
        <f>T158</f>
        <v>2.8903513029205331E-2</v>
      </c>
      <c r="H158" s="328">
        <f>U158</f>
        <v>2.8901212712452041E-2</v>
      </c>
      <c r="I158" s="328">
        <f>V158</f>
        <v>2.8903513029205338E-2</v>
      </c>
      <c r="J158" s="329">
        <f>W158</f>
        <v>2.8903513029205324E-2</v>
      </c>
      <c r="K158" s="87"/>
      <c r="L158" s="87"/>
      <c r="M158" s="87"/>
      <c r="N158" s="87"/>
      <c r="O158" s="3"/>
      <c r="P158" s="3"/>
      <c r="Q158" s="364"/>
      <c r="R158" s="41"/>
      <c r="S158" s="308">
        <f>S146/S157</f>
        <v>2.8903513029205331E-2</v>
      </c>
      <c r="T158" s="308">
        <f>T146/T157</f>
        <v>2.8903513029205331E-2</v>
      </c>
      <c r="U158" s="308">
        <f>U146/U157</f>
        <v>2.8901212712452041E-2</v>
      </c>
      <c r="V158" s="308">
        <f>V146/V157</f>
        <v>2.8903513029205338E-2</v>
      </c>
      <c r="W158" s="308">
        <f>W146/W157</f>
        <v>2.8903513029205324E-2</v>
      </c>
      <c r="Y158" s="324"/>
      <c r="Z158" s="309"/>
      <c r="AB158" s="324"/>
      <c r="AC158" s="309"/>
      <c r="AE158" s="324"/>
      <c r="AF158" s="309"/>
      <c r="AH158" s="324"/>
      <c r="AI158" s="309"/>
      <c r="AK158" s="324"/>
      <c r="AL158" s="309"/>
    </row>
    <row r="159" spans="1:38" s="41" customFormat="1" x14ac:dyDescent="0.2">
      <c r="C159" s="366"/>
      <c r="E159" s="362"/>
      <c r="F159" s="363"/>
      <c r="G159" s="363"/>
      <c r="H159" s="363"/>
      <c r="I159" s="363"/>
      <c r="J159" s="363"/>
      <c r="K159" s="367"/>
      <c r="L159" s="367"/>
      <c r="M159" s="367"/>
      <c r="N159" s="367"/>
      <c r="O159" s="364"/>
      <c r="P159" s="364"/>
      <c r="Q159" s="364"/>
    </row>
    <row r="160" spans="1:38" s="41" customFormat="1" x14ac:dyDescent="0.2">
      <c r="C160" s="366"/>
      <c r="E160" s="362"/>
      <c r="F160" s="363"/>
      <c r="G160" s="363"/>
      <c r="H160" s="363"/>
      <c r="I160" s="363"/>
      <c r="J160" s="363"/>
      <c r="K160" s="367"/>
      <c r="L160" s="367"/>
      <c r="M160" s="367"/>
      <c r="N160" s="367"/>
      <c r="O160" s="364"/>
      <c r="P160" s="364"/>
      <c r="Q160" s="364"/>
    </row>
    <row r="161" spans="1:38" s="2" customFormat="1" x14ac:dyDescent="0.2">
      <c r="C161" s="52"/>
      <c r="E161" s="86"/>
      <c r="F161" s="87"/>
      <c r="G161" s="87"/>
      <c r="H161" s="87"/>
      <c r="I161" s="87"/>
      <c r="J161" s="87"/>
      <c r="K161" s="87"/>
      <c r="L161" s="87"/>
      <c r="M161" s="87"/>
      <c r="N161" s="87"/>
      <c r="O161" s="3"/>
      <c r="P161" s="3"/>
      <c r="Q161" s="364"/>
      <c r="R161" s="41"/>
    </row>
    <row r="162" spans="1:38" s="5" customFormat="1" ht="12.75" customHeight="1" x14ac:dyDescent="0.2">
      <c r="B162" s="523" t="s">
        <v>446</v>
      </c>
      <c r="C162" s="70"/>
      <c r="D162" s="52"/>
      <c r="E162" s="87"/>
      <c r="F162" s="87"/>
      <c r="G162" s="52"/>
      <c r="H162" s="53"/>
      <c r="I162" s="54"/>
      <c r="J162" s="6"/>
      <c r="K162" s="6"/>
      <c r="L162" s="112"/>
      <c r="M162" s="6"/>
      <c r="N162" s="6"/>
      <c r="Q162" s="382"/>
      <c r="R162" s="382"/>
      <c r="S162" s="359" t="s">
        <v>11</v>
      </c>
      <c r="T162" s="359" t="s">
        <v>12</v>
      </c>
      <c r="U162" s="359" t="s">
        <v>13</v>
      </c>
      <c r="V162" s="359" t="s">
        <v>14</v>
      </c>
      <c r="W162" s="359" t="s">
        <v>15</v>
      </c>
      <c r="Y162" s="360"/>
      <c r="Z162" s="361"/>
      <c r="AB162" s="360"/>
      <c r="AC162" s="361"/>
      <c r="AE162" s="360"/>
      <c r="AF162" s="361"/>
      <c r="AH162" s="360"/>
      <c r="AI162" s="361"/>
      <c r="AK162" s="360"/>
      <c r="AL162" s="361"/>
    </row>
    <row r="163" spans="1:38" s="5" customFormat="1" ht="12.75" customHeight="1" x14ac:dyDescent="0.2">
      <c r="B163" s="523"/>
      <c r="C163" s="71"/>
      <c r="D163" s="55"/>
      <c r="E163" s="87"/>
      <c r="F163" s="87"/>
      <c r="G163" s="55"/>
      <c r="H163" s="56"/>
      <c r="I163" s="56"/>
      <c r="J163" s="6"/>
      <c r="K163" s="6"/>
      <c r="L163" s="112"/>
      <c r="M163" s="6"/>
      <c r="N163" s="6"/>
      <c r="Q163" s="41" t="s">
        <v>535</v>
      </c>
      <c r="R163" s="382"/>
      <c r="S163" s="313">
        <f>SUMIF($Q166:$Q184,"Rateio",L166:L184)+F196</f>
        <v>6480811.7984241582</v>
      </c>
      <c r="T163" s="313">
        <f>SUMIF($Q166:$Q184,"Rateio",M166:M184)+G196</f>
        <v>6228620.2084410358</v>
      </c>
      <c r="U163" s="313">
        <f>SUMIF($Q166:$Q184,"Rateio",N166:N184)+H196</f>
        <v>6571481.2220723778</v>
      </c>
      <c r="V163" s="313">
        <f>SUMIF($Q166:$Q184,"Rateio",O166:O184)+I196</f>
        <v>6437926.426523474</v>
      </c>
      <c r="W163" s="313">
        <f>SUMIF($Q166:$Q184,"Rateio",P166:P184)+J196</f>
        <v>6494253.4821542213</v>
      </c>
      <c r="Z163" s="314"/>
      <c r="AC163" s="314"/>
      <c r="AF163" s="314"/>
      <c r="AI163" s="314"/>
      <c r="AL163" s="314"/>
    </row>
    <row r="164" spans="1:38" s="8" customFormat="1" x14ac:dyDescent="0.2">
      <c r="A164" s="512" t="s">
        <v>16</v>
      </c>
      <c r="B164" s="526" t="s">
        <v>17</v>
      </c>
      <c r="C164" s="512" t="s">
        <v>0</v>
      </c>
      <c r="D164" s="524" t="s">
        <v>18</v>
      </c>
      <c r="E164" s="92">
        <f>$E$47</f>
        <v>42917</v>
      </c>
      <c r="F164" s="518" t="str">
        <f>$F$47</f>
        <v>Preço Unitário</v>
      </c>
      <c r="G164" s="518"/>
      <c r="H164" s="518"/>
      <c r="I164" s="518"/>
      <c r="J164" s="518"/>
      <c r="K164" s="92">
        <f>$K$47</f>
        <v>42917</v>
      </c>
      <c r="L164" s="516" t="str">
        <f>$L$47</f>
        <v>Preço Total</v>
      </c>
      <c r="M164" s="516"/>
      <c r="N164" s="516"/>
      <c r="O164" s="516"/>
      <c r="P164" s="516"/>
      <c r="Q164" s="424" t="s">
        <v>536</v>
      </c>
      <c r="R164" s="383"/>
      <c r="S164" s="313">
        <f>SUMIF($R166:$R184,"UAR",L166:L184)</f>
        <v>4396699.8480452513</v>
      </c>
      <c r="T164" s="313">
        <f>SUMIF($R166:$R184,"UAR",M166:M184)</f>
        <v>4225608.5156867485</v>
      </c>
      <c r="U164" s="313">
        <f>SUMIF($R166:$R184,"UAR",N166:N184)</f>
        <v>4458112.1618430857</v>
      </c>
      <c r="V164" s="313">
        <f>SUMIF($R166:$R184,"UAR",O166:O184)</f>
        <v>4367605.6367050987</v>
      </c>
      <c r="W164" s="313">
        <f>SUMIF($R166:$R184,"UAR",P166:P184)</f>
        <v>4405818.9292115653</v>
      </c>
      <c r="Z164" s="316"/>
      <c r="AC164" s="316"/>
      <c r="AF164" s="316"/>
      <c r="AI164" s="316"/>
      <c r="AL164" s="316"/>
    </row>
    <row r="165" spans="1:38" s="9" customFormat="1" x14ac:dyDescent="0.2">
      <c r="A165" s="512"/>
      <c r="B165" s="513"/>
      <c r="C165" s="512"/>
      <c r="D165" s="524"/>
      <c r="E165" s="293" t="s">
        <v>58</v>
      </c>
      <c r="F165" s="285" t="s">
        <v>11</v>
      </c>
      <c r="G165" s="285" t="s">
        <v>12</v>
      </c>
      <c r="H165" s="285" t="s">
        <v>13</v>
      </c>
      <c r="I165" s="285" t="s">
        <v>14</v>
      </c>
      <c r="J165" s="285" t="s">
        <v>15</v>
      </c>
      <c r="K165" s="284" t="s">
        <v>58</v>
      </c>
      <c r="L165" s="42" t="s">
        <v>11</v>
      </c>
      <c r="M165" s="42" t="s">
        <v>12</v>
      </c>
      <c r="N165" s="42" t="s">
        <v>13</v>
      </c>
      <c r="O165" s="42" t="s">
        <v>14</v>
      </c>
      <c r="P165" s="42" t="s">
        <v>15</v>
      </c>
      <c r="Q165" s="424" t="s">
        <v>537</v>
      </c>
      <c r="R165" s="425"/>
      <c r="S165" s="317">
        <f>S164/S163</f>
        <v>0.67841807242640972</v>
      </c>
      <c r="T165" s="317">
        <f>T164/T163</f>
        <v>0.6784180724264095</v>
      </c>
      <c r="U165" s="317">
        <f>U164/U163</f>
        <v>0.67840293705308319</v>
      </c>
      <c r="V165" s="317">
        <f>V164/V163</f>
        <v>0.67841807242640961</v>
      </c>
      <c r="W165" s="317">
        <f>W164/W163</f>
        <v>0.67841807242640961</v>
      </c>
      <c r="Y165" s="318"/>
      <c r="Z165" s="319"/>
      <c r="AB165" s="318"/>
      <c r="AC165" s="319"/>
      <c r="AE165" s="318"/>
      <c r="AF165" s="319"/>
      <c r="AH165" s="318"/>
      <c r="AI165" s="319"/>
      <c r="AL165" s="320"/>
    </row>
    <row r="166" spans="1:38" x14ac:dyDescent="0.2">
      <c r="A166" s="57">
        <v>1</v>
      </c>
      <c r="B166" s="40" t="s">
        <v>5</v>
      </c>
      <c r="C166" s="28" t="str">
        <f>VLOOKUP(B166,Valores!$A$2:$F$223,5,FALSE)</f>
        <v>unid.</v>
      </c>
      <c r="D166" s="295">
        <v>1</v>
      </c>
      <c r="E166" s="296">
        <f>EXP(12.68906)*POWER(Resumo!$C$55,0.01669)*POWER(Resumo!$D$55,0.0067)*POWER(Resumo!$E$55,0.42182)*(IF(Resumo!$F$55="ONAN/ONAF",0.8,IF(Resumo!$F$55="ONAN/ONAF/ONAF",1,1.1)))*1.053708*(1+Valores!$H$3)*(1+Valores!$I$3)*(1+Valores!$J$3)*VLOOKUP(VLOOKUP($B10,Indices_Poder!$B$5:$E$250,3,FALSE),Indices_Poder!$G$6:$N$28,8,FALSE)</f>
        <v>4177952.2923427355</v>
      </c>
      <c r="F166" s="60">
        <f>$E166*VLOOKUP(F$165,Regional!$A$2:$B$7,2,FALSE)</f>
        <v>4230176.6959970193</v>
      </c>
      <c r="G166" s="60">
        <f>$E166*VLOOKUP(G$165,Regional!$A$2:$B$7,2,FALSE)</f>
        <v>4065565.3756787158</v>
      </c>
      <c r="H166" s="60">
        <f>$E166*VLOOKUP(H$165,Regional!$A$2:$B$7,2,FALSE)</f>
        <v>4290757.0042359885</v>
      </c>
      <c r="I166" s="60">
        <f>$E166*VLOOKUP(I$165,Regional!$A$2:$B$7,2,FALSE)</f>
        <v>4202184.4156383239</v>
      </c>
      <c r="J166" s="60">
        <f>$E166*VLOOKUP(J$165,Regional!$A$2:$B$7,2,FALSE)</f>
        <v>4238950.3958109394</v>
      </c>
      <c r="K166" s="96">
        <f>D166*E166</f>
        <v>4177952.2923427355</v>
      </c>
      <c r="L166" s="58">
        <f>D166*F166</f>
        <v>4230176.6959970193</v>
      </c>
      <c r="M166" s="58">
        <f>D166*G166</f>
        <v>4065565.3756787158</v>
      </c>
      <c r="N166" s="58">
        <f>D166*H166</f>
        <v>4290757.0042359885</v>
      </c>
      <c r="O166" s="58">
        <f>D166*I166</f>
        <v>4202184.4156383239</v>
      </c>
      <c r="P166" s="59">
        <f>D166*J166</f>
        <v>4238950.3958109394</v>
      </c>
      <c r="Q166" s="69">
        <f>VLOOKUP(B166,Valores!$A$2:$O$300,14,FALSE)</f>
        <v>2.86E-2</v>
      </c>
      <c r="R166" s="69" t="str">
        <f>VLOOKUP(B166,Valores!$A$2:$O$300,15,FALSE)</f>
        <v>UAR</v>
      </c>
      <c r="S166" s="322">
        <f>IF($R166="UAR",L166*S$165,0)</f>
        <v>2869828.3201214164</v>
      </c>
      <c r="T166" s="322">
        <f t="shared" ref="T166:T184" si="117">IF($R166="UAR",M166*T$165,0)</f>
        <v>2758153.0254915059</v>
      </c>
      <c r="U166" s="322">
        <f t="shared" ref="U166:U184" si="118">IF($R166="UAR",N166*U$165,0)</f>
        <v>2910862.1538547832</v>
      </c>
      <c r="V166" s="322">
        <f t="shared" ref="V166:V184" si="119">IF($R166="UAR",O166*V$165,0)</f>
        <v>2850837.85123765</v>
      </c>
      <c r="W166" s="322">
        <f t="shared" ref="W166:W184" si="120">IF($R166="UAR",P166*W$165,0)</f>
        <v>2875780.5566372233</v>
      </c>
      <c r="Y166" s="3">
        <f t="shared" ref="Y166:Y184" si="121">L166+S166</f>
        <v>7100005.0161184352</v>
      </c>
      <c r="Z166" s="323">
        <f t="shared" ref="Z166:Z184" si="122">IF($Q166="rateio",0,Y166*$Q166)</f>
        <v>203060.14346098725</v>
      </c>
      <c r="AB166" s="3">
        <f t="shared" ref="AB166:AB184" si="123">M166+T166</f>
        <v>6823718.4011702221</v>
      </c>
      <c r="AC166" s="323">
        <f t="shared" ref="AC166:AC184" si="124">IF($Q166="rateio",0,AB166*$Q166)</f>
        <v>195158.34627346834</v>
      </c>
      <c r="AE166" s="3">
        <f t="shared" ref="AE166:AE184" si="125">N166+U166</f>
        <v>7201619.1580907721</v>
      </c>
      <c r="AF166" s="323">
        <f t="shared" ref="AF166:AF184" si="126">IF($Q166="rateio",0,AE166*$Q166)</f>
        <v>205966.30792139607</v>
      </c>
      <c r="AH166" s="3">
        <f t="shared" ref="AH166:AH184" si="127">V166+O166</f>
        <v>7053022.2668759739</v>
      </c>
      <c r="AI166" s="323">
        <f t="shared" ref="AI166:AI184" si="128">IF($Q166="rateio",0,AH166*$Q166)</f>
        <v>201716.43683265286</v>
      </c>
      <c r="AK166" s="3">
        <f t="shared" ref="AK166:AK184" si="129">P166+W166</f>
        <v>7114730.9524481632</v>
      </c>
      <c r="AL166" s="323">
        <f t="shared" ref="AL166:AL184" si="130">IF($Q166="rateio",0,AK166*$Q166)</f>
        <v>203481.30524001748</v>
      </c>
    </row>
    <row r="167" spans="1:38" x14ac:dyDescent="0.2">
      <c r="A167" s="61">
        <v>2</v>
      </c>
      <c r="B167" s="28" t="s">
        <v>275</v>
      </c>
      <c r="C167" s="28" t="str">
        <f>VLOOKUP(B167,Valores!$A$2:$F$223,5,FALSE)</f>
        <v>unid.</v>
      </c>
      <c r="D167" s="404">
        <v>0.33300000000000002</v>
      </c>
      <c r="E167" s="209">
        <f>VLOOKUP($B167,Valores!$A$2:$G$300,6,FALSE)*VLOOKUP(VLOOKUP($B167,Indices_Poder!$B$5:$E$250,3,FALSE),Indices_Poder!$G$6:$N$28,4,FALSE)</f>
        <v>86511.582776174182</v>
      </c>
      <c r="F167" s="60">
        <f>$E167*VLOOKUP(F$165,Regional!$A$2:$B$7,2,FALSE)</f>
        <v>87592.977560876359</v>
      </c>
      <c r="G167" s="60">
        <f>$E167*VLOOKUP(G$165,Regional!$A$2:$B$7,2,FALSE)</f>
        <v>84184.421199495089</v>
      </c>
      <c r="H167" s="60">
        <f>$E167*VLOOKUP(H$165,Regional!$A$2:$B$7,2,FALSE)</f>
        <v>88847.395511130875</v>
      </c>
      <c r="I167" s="60">
        <f>$E167*VLOOKUP(I$165,Regional!$A$2:$B$7,2,FALSE)</f>
        <v>87013.349956275997</v>
      </c>
      <c r="J167" s="60">
        <f>$E167*VLOOKUP(J$165,Regional!$A$2:$B$7,2,FALSE)</f>
        <v>87774.651884706327</v>
      </c>
      <c r="K167" s="97">
        <f t="shared" ref="K167:K184" si="131">D167*E167</f>
        <v>28808.357064466003</v>
      </c>
      <c r="L167" s="63">
        <f t="shared" ref="L167:L184" si="132">$D167*F167</f>
        <v>29168.461527771829</v>
      </c>
      <c r="M167" s="63">
        <f t="shared" ref="M167:M184" si="133">$D167*G167</f>
        <v>28033.412259431865</v>
      </c>
      <c r="N167" s="63">
        <f>$D167*G167</f>
        <v>28033.412259431865</v>
      </c>
      <c r="O167" s="63">
        <f t="shared" ref="O167:O184" si="134">$D167*I167</f>
        <v>28975.445535439907</v>
      </c>
      <c r="P167" s="64">
        <f t="shared" ref="P167:P184" si="135">$D167*J167</f>
        <v>29228.959077607207</v>
      </c>
      <c r="Q167" s="69">
        <f>VLOOKUP(B167,Valores!$A$2:$O$300,14,FALSE)</f>
        <v>3.5700000000000003E-2</v>
      </c>
      <c r="R167" s="69" t="str">
        <f>VLOOKUP(B167,Valores!$A$2:$O$300,15,FALSE)</f>
        <v>UAR</v>
      </c>
      <c r="S167" s="322">
        <f t="shared" ref="S167:S184" si="136">IF($R167="UAR",L167*S$165,0)</f>
        <v>19788.411445314854</v>
      </c>
      <c r="T167" s="322">
        <f t="shared" si="117"/>
        <v>19018.373508578643</v>
      </c>
      <c r="U167" s="322">
        <f t="shared" si="118"/>
        <v>19017.949212418487</v>
      </c>
      <c r="V167" s="322">
        <f t="shared" si="119"/>
        <v>19657.465907849557</v>
      </c>
      <c r="W167" s="322">
        <f t="shared" si="120"/>
        <v>19829.45407646069</v>
      </c>
      <c r="Y167" s="3">
        <f t="shared" si="121"/>
        <v>48956.872973086683</v>
      </c>
      <c r="Z167" s="323">
        <f t="shared" si="122"/>
        <v>1747.7603651391946</v>
      </c>
      <c r="AB167" s="3">
        <f t="shared" si="123"/>
        <v>47051.785768010508</v>
      </c>
      <c r="AC167" s="323">
        <f t="shared" si="124"/>
        <v>1679.7487519179754</v>
      </c>
      <c r="AE167" s="3">
        <f t="shared" si="125"/>
        <v>47051.361471850352</v>
      </c>
      <c r="AF167" s="323">
        <f t="shared" si="126"/>
        <v>1679.7336045450577</v>
      </c>
      <c r="AH167" s="3">
        <f t="shared" si="127"/>
        <v>48632.911443289464</v>
      </c>
      <c r="AI167" s="323">
        <f t="shared" si="128"/>
        <v>1736.1949385254341</v>
      </c>
      <c r="AK167" s="3">
        <f t="shared" si="129"/>
        <v>49058.413154067894</v>
      </c>
      <c r="AL167" s="323">
        <f t="shared" si="130"/>
        <v>1751.3853496002239</v>
      </c>
    </row>
    <row r="168" spans="1:38" x14ac:dyDescent="0.2">
      <c r="A168" s="61">
        <v>3</v>
      </c>
      <c r="B168" s="28" t="s">
        <v>410</v>
      </c>
      <c r="C168" s="28" t="str">
        <f>VLOOKUP(B168,Valores!$A$2:$F$223,5,FALSE)</f>
        <v>unid.</v>
      </c>
      <c r="D168" s="405">
        <v>1</v>
      </c>
      <c r="E168" s="209">
        <f>VLOOKUP($B168,Valores!$A$2:$G$300,6,FALSE)*VLOOKUP(VLOOKUP($B168,Indices_Poder!$B$5:$E$250,3,FALSE),Indices_Poder!$G$6:$N$28,4,FALSE)</f>
        <v>1568.6315587113145</v>
      </c>
      <c r="F168" s="60">
        <f>$E168*VLOOKUP(F$165,Regional!$A$2:$B$7,2,FALSE)</f>
        <v>1588.2394531952059</v>
      </c>
      <c r="G168" s="60">
        <f>$E168*VLOOKUP(G$165,Regional!$A$2:$B$7,2,FALSE)</f>
        <v>1526.4353697819802</v>
      </c>
      <c r="H168" s="60">
        <f>$E168*VLOOKUP(H$165,Regional!$A$2:$B$7,2,FALSE)</f>
        <v>1610.9846107965197</v>
      </c>
      <c r="I168" s="60">
        <f>$E168*VLOOKUP(I$165,Regional!$A$2:$B$7,2,FALSE)</f>
        <v>1577.7296217518401</v>
      </c>
      <c r="J168" s="60">
        <f>$E168*VLOOKUP(J$165,Regional!$A$2:$B$7,2,FALSE)</f>
        <v>1591.5335794684995</v>
      </c>
      <c r="K168" s="97">
        <f t="shared" si="131"/>
        <v>1568.6315587113145</v>
      </c>
      <c r="L168" s="63">
        <f t="shared" si="132"/>
        <v>1588.2394531952059</v>
      </c>
      <c r="M168" s="63">
        <f t="shared" si="133"/>
        <v>1526.4353697819802</v>
      </c>
      <c r="N168" s="63">
        <f t="shared" ref="N168:N184" si="137">$D168*H168</f>
        <v>1610.9846107965197</v>
      </c>
      <c r="O168" s="63">
        <f t="shared" si="134"/>
        <v>1577.7296217518401</v>
      </c>
      <c r="P168" s="64">
        <f t="shared" si="135"/>
        <v>1591.5335794684995</v>
      </c>
      <c r="Q168" s="69">
        <f>VLOOKUP(B168,Valores!$A$2:$O$300,14,FALSE)</f>
        <v>2.7E-2</v>
      </c>
      <c r="R168" s="69" t="str">
        <f>VLOOKUP(B168,Valores!$A$2:$O$300,15,FALSE)</f>
        <v>COM</v>
      </c>
      <c r="S168" s="322">
        <f t="shared" si="136"/>
        <v>0</v>
      </c>
      <c r="T168" s="322">
        <f t="shared" si="117"/>
        <v>0</v>
      </c>
      <c r="U168" s="322">
        <f t="shared" si="118"/>
        <v>0</v>
      </c>
      <c r="V168" s="322">
        <f t="shared" si="119"/>
        <v>0</v>
      </c>
      <c r="W168" s="322">
        <f t="shared" si="120"/>
        <v>0</v>
      </c>
      <c r="Y168" s="3">
        <f t="shared" si="121"/>
        <v>1588.2394531952059</v>
      </c>
      <c r="Z168" s="323">
        <f t="shared" si="122"/>
        <v>42.882465236270562</v>
      </c>
      <c r="AB168" s="3">
        <f t="shared" si="123"/>
        <v>1526.4353697819802</v>
      </c>
      <c r="AC168" s="323">
        <f t="shared" si="124"/>
        <v>41.213754984113464</v>
      </c>
      <c r="AE168" s="3">
        <f t="shared" si="125"/>
        <v>1610.9846107965197</v>
      </c>
      <c r="AF168" s="323">
        <f t="shared" si="126"/>
        <v>43.496584491506034</v>
      </c>
      <c r="AH168" s="3">
        <f t="shared" si="127"/>
        <v>1577.7296217518401</v>
      </c>
      <c r="AI168" s="323">
        <f t="shared" si="128"/>
        <v>42.59869978729968</v>
      </c>
      <c r="AK168" s="3">
        <f t="shared" si="129"/>
        <v>1591.5335794684995</v>
      </c>
      <c r="AL168" s="323">
        <f t="shared" si="130"/>
        <v>42.971406645649488</v>
      </c>
    </row>
    <row r="169" spans="1:38" x14ac:dyDescent="0.2">
      <c r="A169" s="61">
        <v>4</v>
      </c>
      <c r="B169" s="28" t="s">
        <v>408</v>
      </c>
      <c r="C169" s="28" t="str">
        <f>VLOOKUP(B169,Valores!$A$2:$F$223,5,FALSE)</f>
        <v>unid.</v>
      </c>
      <c r="D169" s="405">
        <v>0</v>
      </c>
      <c r="E169" s="209">
        <f>VLOOKUP($B169,Valores!$A$2:$G$300,6,FALSE)*VLOOKUP(VLOOKUP($B169,Indices_Poder!$B$5:$E$250,3,FALSE),Indices_Poder!$G$6:$N$28,4,FALSE)</f>
        <v>1568.6315587113145</v>
      </c>
      <c r="F169" s="60">
        <f>$E169*VLOOKUP(F$165,Regional!$A$2:$B$7,2,FALSE)</f>
        <v>1588.2394531952059</v>
      </c>
      <c r="G169" s="60">
        <f>$E169*VLOOKUP(G$165,Regional!$A$2:$B$7,2,FALSE)</f>
        <v>1526.4353697819802</v>
      </c>
      <c r="H169" s="60">
        <f>$E169*VLOOKUP(H$165,Regional!$A$2:$B$7,2,FALSE)</f>
        <v>1610.9846107965197</v>
      </c>
      <c r="I169" s="60">
        <f>$E169*VLOOKUP(I$165,Regional!$A$2:$B$7,2,FALSE)</f>
        <v>1577.7296217518401</v>
      </c>
      <c r="J169" s="60">
        <f>$E169*VLOOKUP(J$165,Regional!$A$2:$B$7,2,FALSE)</f>
        <v>1591.5335794684995</v>
      </c>
      <c r="K169" s="97">
        <f t="shared" si="131"/>
        <v>0</v>
      </c>
      <c r="L169" s="63">
        <f t="shared" si="132"/>
        <v>0</v>
      </c>
      <c r="M169" s="63">
        <f t="shared" si="133"/>
        <v>0</v>
      </c>
      <c r="N169" s="63">
        <f t="shared" si="137"/>
        <v>0</v>
      </c>
      <c r="O169" s="63">
        <f t="shared" si="134"/>
        <v>0</v>
      </c>
      <c r="P169" s="64">
        <f t="shared" si="135"/>
        <v>0</v>
      </c>
      <c r="Q169" s="69">
        <f>VLOOKUP(B169,Valores!$A$2:$O$300,14,FALSE)</f>
        <v>2.7E-2</v>
      </c>
      <c r="R169" s="69" t="str">
        <f>VLOOKUP(B169,Valores!$A$2:$O$300,15,FALSE)</f>
        <v>COM</v>
      </c>
      <c r="S169" s="322">
        <f t="shared" si="136"/>
        <v>0</v>
      </c>
      <c r="T169" s="322">
        <f t="shared" si="117"/>
        <v>0</v>
      </c>
      <c r="U169" s="322">
        <f t="shared" si="118"/>
        <v>0</v>
      </c>
      <c r="V169" s="322">
        <f t="shared" si="119"/>
        <v>0</v>
      </c>
      <c r="W169" s="322">
        <f t="shared" si="120"/>
        <v>0</v>
      </c>
      <c r="Y169" s="3">
        <f t="shared" si="121"/>
        <v>0</v>
      </c>
      <c r="Z169" s="323">
        <f t="shared" si="122"/>
        <v>0</v>
      </c>
      <c r="AB169" s="3">
        <f t="shared" si="123"/>
        <v>0</v>
      </c>
      <c r="AC169" s="323">
        <f t="shared" si="124"/>
        <v>0</v>
      </c>
      <c r="AE169" s="3">
        <f t="shared" si="125"/>
        <v>0</v>
      </c>
      <c r="AF169" s="323">
        <f t="shared" si="126"/>
        <v>0</v>
      </c>
      <c r="AH169" s="3">
        <f t="shared" si="127"/>
        <v>0</v>
      </c>
      <c r="AI169" s="323">
        <f t="shared" si="128"/>
        <v>0</v>
      </c>
      <c r="AK169" s="3">
        <f t="shared" si="129"/>
        <v>0</v>
      </c>
      <c r="AL169" s="323">
        <f t="shared" si="130"/>
        <v>0</v>
      </c>
    </row>
    <row r="170" spans="1:38" x14ac:dyDescent="0.2">
      <c r="A170" s="61">
        <v>5</v>
      </c>
      <c r="B170" s="28" t="s">
        <v>2</v>
      </c>
      <c r="C170" s="28" t="str">
        <f>VLOOKUP(B170,Valores!$A$2:$F$223,5,FALSE)</f>
        <v>unid.</v>
      </c>
      <c r="D170" s="405">
        <v>1</v>
      </c>
      <c r="E170" s="209">
        <f>VLOOKUP($B170,Valores!$A$2:$G$300,6,FALSE)*VLOOKUP(VLOOKUP($B170,Indices_Poder!$B$5:$E$250,3,FALSE),Indices_Poder!$G$6:$N$28,4,FALSE)</f>
        <v>25042.747785145042</v>
      </c>
      <c r="F170" s="60">
        <f>$E170*VLOOKUP(F$165,Regional!$A$2:$B$7,2,FALSE)</f>
        <v>25355.782132459353</v>
      </c>
      <c r="G170" s="60">
        <f>$E170*VLOOKUP(G$165,Regional!$A$2:$B$7,2,FALSE)</f>
        <v>24369.097869724639</v>
      </c>
      <c r="H170" s="60">
        <f>$E170*VLOOKUP(H$165,Regional!$A$2:$B$7,2,FALSE)</f>
        <v>25718.901975343957</v>
      </c>
      <c r="I170" s="60">
        <f>$E170*VLOOKUP(I$165,Regional!$A$2:$B$7,2,FALSE)</f>
        <v>25187.995722298885</v>
      </c>
      <c r="J170" s="60">
        <f>$E170*VLOOKUP(J$165,Regional!$A$2:$B$7,2,FALSE)</f>
        <v>25408.371902808158</v>
      </c>
      <c r="K170" s="97">
        <f t="shared" si="131"/>
        <v>25042.747785145042</v>
      </c>
      <c r="L170" s="63">
        <f t="shared" si="132"/>
        <v>25355.782132459353</v>
      </c>
      <c r="M170" s="63">
        <f t="shared" si="133"/>
        <v>24369.097869724639</v>
      </c>
      <c r="N170" s="63">
        <f t="shared" si="137"/>
        <v>25718.901975343957</v>
      </c>
      <c r="O170" s="63">
        <f t="shared" si="134"/>
        <v>25187.995722298885</v>
      </c>
      <c r="P170" s="64">
        <f t="shared" si="135"/>
        <v>25408.371902808158</v>
      </c>
      <c r="Q170" s="69">
        <f>VLOOKUP(B170,Valores!$A$2:$O$300,14,FALSE)</f>
        <v>0.04</v>
      </c>
      <c r="R170" s="69" t="str">
        <f>VLOOKUP(B170,Valores!$A$2:$O$300,15,FALSE)</f>
        <v>UAR</v>
      </c>
      <c r="S170" s="322">
        <f t="shared" si="136"/>
        <v>17201.820839167074</v>
      </c>
      <c r="T170" s="322">
        <f t="shared" si="117"/>
        <v>16532.436403549113</v>
      </c>
      <c r="U170" s="322">
        <f t="shared" si="118"/>
        <v>17447.778637853684</v>
      </c>
      <c r="V170" s="322">
        <f t="shared" si="119"/>
        <v>17087.991506206661</v>
      </c>
      <c r="W170" s="322">
        <f t="shared" si="120"/>
        <v>17237.498689796455</v>
      </c>
      <c r="Y170" s="3">
        <f t="shared" si="121"/>
        <v>42557.602971626431</v>
      </c>
      <c r="Z170" s="323">
        <f t="shared" si="122"/>
        <v>1702.3041188650573</v>
      </c>
      <c r="AB170" s="3">
        <f t="shared" si="123"/>
        <v>40901.534273273748</v>
      </c>
      <c r="AC170" s="323">
        <f t="shared" si="124"/>
        <v>1636.06137093095</v>
      </c>
      <c r="AE170" s="3">
        <f t="shared" si="125"/>
        <v>43166.680613197641</v>
      </c>
      <c r="AF170" s="323">
        <f t="shared" si="126"/>
        <v>1726.6672245279058</v>
      </c>
      <c r="AH170" s="3">
        <f t="shared" si="127"/>
        <v>42275.987228505546</v>
      </c>
      <c r="AI170" s="323">
        <f t="shared" si="128"/>
        <v>1691.0394891402218</v>
      </c>
      <c r="AK170" s="3">
        <f t="shared" si="129"/>
        <v>42645.87059260461</v>
      </c>
      <c r="AL170" s="323">
        <f t="shared" si="130"/>
        <v>1705.8348237041844</v>
      </c>
    </row>
    <row r="171" spans="1:38" x14ac:dyDescent="0.2">
      <c r="A171" s="61">
        <v>6</v>
      </c>
      <c r="B171" s="28" t="s">
        <v>505</v>
      </c>
      <c r="C171" s="28" t="str">
        <f>VLOOKUP(B171,Valores!$A$2:$F$223,5,FALSE)</f>
        <v>unid.</v>
      </c>
      <c r="D171" s="405">
        <v>0.33</v>
      </c>
      <c r="E171" s="209">
        <f>EXP(10.06941)*POWER(13.8,0.39621)*POWER($Q$4,0.54447)*0.9331847*(1+Valores!$H$135)*(1+Valores!$I$135)*(1+Valores!$J$135)*VLOOKUP(VLOOKUP($B171,Indices_Poder!$B$5:$E$250,3,FALSE),Indices_Poder!$G$6:$N$28,8,FALSE)</f>
        <v>231416.57989152739</v>
      </c>
      <c r="F171" s="60">
        <f>$E171*VLOOKUP(F$165,Regional!$A$2:$B$7,2,FALSE)</f>
        <v>234309.28714017148</v>
      </c>
      <c r="G171" s="60">
        <f>$E171*VLOOKUP(G$165,Regional!$A$2:$B$7,2,FALSE)</f>
        <v>225191.4738924453</v>
      </c>
      <c r="H171" s="60">
        <f>$E171*VLOOKUP(H$165,Regional!$A$2:$B$7,2,FALSE)</f>
        <v>237664.82754859861</v>
      </c>
      <c r="I171" s="60">
        <f>$E171*VLOOKUP(I$165,Regional!$A$2:$B$7,2,FALSE)</f>
        <v>232758.79605489827</v>
      </c>
      <c r="J171" s="60">
        <f>$E171*VLOOKUP(J$165,Regional!$A$2:$B$7,2,FALSE)</f>
        <v>234795.26195794367</v>
      </c>
      <c r="K171" s="97">
        <f t="shared" si="131"/>
        <v>76367.471364204044</v>
      </c>
      <c r="L171" s="63">
        <f t="shared" si="132"/>
        <v>77322.064756256586</v>
      </c>
      <c r="M171" s="63">
        <f t="shared" si="133"/>
        <v>74313.186384506946</v>
      </c>
      <c r="N171" s="63">
        <f t="shared" si="137"/>
        <v>78429.393091037549</v>
      </c>
      <c r="O171" s="63">
        <f t="shared" si="134"/>
        <v>76810.402698116435</v>
      </c>
      <c r="P171" s="64">
        <f t="shared" si="135"/>
        <v>77482.436446121414</v>
      </c>
      <c r="Q171" s="69">
        <f>VLOOKUP(B171,Valores!$A$2:$O$300,14,FALSE)</f>
        <v>3.3300000000000003E-2</v>
      </c>
      <c r="R171" s="69" t="str">
        <f>VLOOKUP(B171,Valores!$A$2:$O$300,15,FALSE)</f>
        <v>UAR</v>
      </c>
      <c r="S171" s="322">
        <f t="shared" si="136"/>
        <v>52456.686127969624</v>
      </c>
      <c r="T171" s="322">
        <f t="shared" si="117"/>
        <v>50415.408662841699</v>
      </c>
      <c r="U171" s="322">
        <f t="shared" si="118"/>
        <v>53206.730624250667</v>
      </c>
      <c r="V171" s="322">
        <f t="shared" si="119"/>
        <v>52109.565340752444</v>
      </c>
      <c r="W171" s="322">
        <f t="shared" si="120"/>
        <v>52565.485180679476</v>
      </c>
      <c r="Y171" s="3">
        <f t="shared" si="121"/>
        <v>129778.7508842262</v>
      </c>
      <c r="Z171" s="323">
        <f t="shared" si="122"/>
        <v>4321.6324044447329</v>
      </c>
      <c r="AB171" s="3">
        <f t="shared" si="123"/>
        <v>124728.59504734864</v>
      </c>
      <c r="AC171" s="323">
        <f t="shared" si="124"/>
        <v>4153.46221507671</v>
      </c>
      <c r="AE171" s="3">
        <f t="shared" si="125"/>
        <v>131636.12371528821</v>
      </c>
      <c r="AF171" s="323">
        <f t="shared" si="126"/>
        <v>4383.4829197190975</v>
      </c>
      <c r="AH171" s="3">
        <f t="shared" si="127"/>
        <v>128919.96803886889</v>
      </c>
      <c r="AI171" s="323">
        <f t="shared" si="128"/>
        <v>4293.0349356943343</v>
      </c>
      <c r="AK171" s="3">
        <f t="shared" si="129"/>
        <v>130047.92162680089</v>
      </c>
      <c r="AL171" s="323">
        <f t="shared" si="130"/>
        <v>4330.5957901724696</v>
      </c>
    </row>
    <row r="172" spans="1:38" x14ac:dyDescent="0.2">
      <c r="A172" s="125">
        <v>7</v>
      </c>
      <c r="B172" s="28" t="s">
        <v>296</v>
      </c>
      <c r="C172" s="28" t="str">
        <f>VLOOKUP(B172,Valores!$A$2:$F$223,5,FALSE)</f>
        <v>unid.</v>
      </c>
      <c r="D172" s="405">
        <v>0.33</v>
      </c>
      <c r="E172" s="209">
        <f>VLOOKUP($B172,Valores!$A$2:$G$300,6,FALSE)*VLOOKUP(VLOOKUP($B172,Indices_Poder!$B$5:$E$250,3,FALSE),Indices_Poder!$G$6:$N$28,4,FALSE)</f>
        <v>33913.01283390211</v>
      </c>
      <c r="F172" s="60">
        <f>$E172*VLOOKUP(F$165,Regional!$A$2:$B$7,2,FALSE)</f>
        <v>34336.925494325886</v>
      </c>
      <c r="G172" s="60">
        <f>$E172*VLOOKUP(G$165,Regional!$A$2:$B$7,2,FALSE)</f>
        <v>33000.752788670143</v>
      </c>
      <c r="H172" s="60">
        <f>$E172*VLOOKUP(H$165,Regional!$A$2:$B$7,2,FALSE)</f>
        <v>34828.664180417465</v>
      </c>
      <c r="I172" s="60">
        <f>$E172*VLOOKUP(I$165,Regional!$A$2:$B$7,2,FALSE)</f>
        <v>34109.708308338741</v>
      </c>
      <c r="J172" s="60">
        <f>$E172*VLOOKUP(J$165,Regional!$A$2:$B$7,2,FALSE)</f>
        <v>34408.142821277077</v>
      </c>
      <c r="K172" s="128">
        <f t="shared" si="131"/>
        <v>11191.294235187697</v>
      </c>
      <c r="L172" s="60">
        <f t="shared" si="132"/>
        <v>11331.185413127543</v>
      </c>
      <c r="M172" s="60">
        <f t="shared" si="133"/>
        <v>10890.248420261147</v>
      </c>
      <c r="N172" s="60">
        <f t="shared" si="137"/>
        <v>11493.459179537764</v>
      </c>
      <c r="O172" s="60">
        <f t="shared" si="134"/>
        <v>11256.203741751784</v>
      </c>
      <c r="P172" s="82">
        <f t="shared" si="135"/>
        <v>11354.687131021436</v>
      </c>
      <c r="Q172" s="69">
        <f>VLOOKUP(B172,Valores!$A$2:$O$300,14,FALSE)</f>
        <v>2.7799999999999998E-2</v>
      </c>
      <c r="R172" s="69" t="str">
        <f>VLOOKUP(B172,Valores!$A$2:$O$300,15,FALSE)</f>
        <v>UAR</v>
      </c>
      <c r="S172" s="322">
        <f t="shared" si="136"/>
        <v>7687.2809662802392</v>
      </c>
      <c r="T172" s="322">
        <f t="shared" si="117"/>
        <v>7388.1413415183188</v>
      </c>
      <c r="U172" s="322">
        <f t="shared" si="118"/>
        <v>7797.1964642981384</v>
      </c>
      <c r="V172" s="322">
        <f t="shared" si="119"/>
        <v>7636.4120453181849</v>
      </c>
      <c r="W172" s="322">
        <f t="shared" si="120"/>
        <v>7703.2249564325211</v>
      </c>
      <c r="Y172" s="3">
        <f t="shared" si="121"/>
        <v>19018.466379407782</v>
      </c>
      <c r="Z172" s="323">
        <f t="shared" si="122"/>
        <v>528.7133653475363</v>
      </c>
      <c r="AB172" s="3">
        <f t="shared" si="123"/>
        <v>18278.389761779465</v>
      </c>
      <c r="AC172" s="323">
        <f t="shared" si="124"/>
        <v>508.13923537746911</v>
      </c>
      <c r="AE172" s="3">
        <f t="shared" si="125"/>
        <v>19290.655643835904</v>
      </c>
      <c r="AF172" s="323">
        <f t="shared" si="126"/>
        <v>536.28022689863815</v>
      </c>
      <c r="AH172" s="3">
        <f t="shared" si="127"/>
        <v>18892.615787069968</v>
      </c>
      <c r="AI172" s="323">
        <f t="shared" si="128"/>
        <v>525.21471888054509</v>
      </c>
      <c r="AK172" s="3">
        <f t="shared" si="129"/>
        <v>19057.912087453959</v>
      </c>
      <c r="AL172" s="323">
        <f t="shared" si="130"/>
        <v>529.80995603122005</v>
      </c>
    </row>
    <row r="173" spans="1:38" x14ac:dyDescent="0.2">
      <c r="A173" s="125">
        <v>8</v>
      </c>
      <c r="B173" s="28" t="s">
        <v>249</v>
      </c>
      <c r="C173" s="28" t="str">
        <f>VLOOKUP(B173,Valores!$A$2:$F$223,5,FALSE)</f>
        <v>kg</v>
      </c>
      <c r="D173" s="405">
        <v>0</v>
      </c>
      <c r="E173" s="209">
        <f>VLOOKUP($B173,Valores!$A$2:$G$300,6,FALSE)*VLOOKUP(VLOOKUP($B173,Indices_Poder!$B$5:$E$250,3,FALSE),Indices_Poder!$G$6:$N$28,4,FALSE)</f>
        <v>63.149084067654321</v>
      </c>
      <c r="F173" s="60">
        <f>$E173*VLOOKUP(F$165,Regional!$A$2:$B$7,2,FALSE)</f>
        <v>63.9384476185</v>
      </c>
      <c r="G173" s="60">
        <f>$E173*VLOOKUP(G$165,Regional!$A$2:$B$7,2,FALSE)</f>
        <v>61.450373706234416</v>
      </c>
      <c r="H173" s="60">
        <f>$E173*VLOOKUP(H$165,Regional!$A$2:$B$7,2,FALSE)</f>
        <v>64.854109337480978</v>
      </c>
      <c r="I173" s="60">
        <f>$E173*VLOOKUP(I$165,Regional!$A$2:$B$7,2,FALSE)</f>
        <v>63.51534875524672</v>
      </c>
      <c r="J173" s="60">
        <f>$E173*VLOOKUP(J$165,Regional!$A$2:$B$7,2,FALSE)</f>
        <v>64.071060695042078</v>
      </c>
      <c r="K173" s="128">
        <f t="shared" si="131"/>
        <v>0</v>
      </c>
      <c r="L173" s="60">
        <f t="shared" si="132"/>
        <v>0</v>
      </c>
      <c r="M173" s="60">
        <f t="shared" si="133"/>
        <v>0</v>
      </c>
      <c r="N173" s="60">
        <f t="shared" si="137"/>
        <v>0</v>
      </c>
      <c r="O173" s="60">
        <f t="shared" si="134"/>
        <v>0</v>
      </c>
      <c r="P173" s="82">
        <f t="shared" si="135"/>
        <v>0</v>
      </c>
      <c r="Q173" s="69">
        <f>VLOOKUP(B173,Valores!$A$2:$O$300,14,FALSE)</f>
        <v>2.5000000000000001E-2</v>
      </c>
      <c r="R173" s="69" t="str">
        <f>VLOOKUP(B173,Valores!$A$2:$O$300,15,FALSE)</f>
        <v>UAR</v>
      </c>
      <c r="S173" s="322">
        <f t="shared" si="136"/>
        <v>0</v>
      </c>
      <c r="T173" s="322">
        <f t="shared" si="117"/>
        <v>0</v>
      </c>
      <c r="U173" s="322">
        <f t="shared" si="118"/>
        <v>0</v>
      </c>
      <c r="V173" s="322">
        <f t="shared" si="119"/>
        <v>0</v>
      </c>
      <c r="W173" s="322">
        <f t="shared" si="120"/>
        <v>0</v>
      </c>
      <c r="Y173" s="3">
        <f t="shared" si="121"/>
        <v>0</v>
      </c>
      <c r="Z173" s="323">
        <f t="shared" si="122"/>
        <v>0</v>
      </c>
      <c r="AB173" s="3">
        <f t="shared" si="123"/>
        <v>0</v>
      </c>
      <c r="AC173" s="323">
        <f t="shared" si="124"/>
        <v>0</v>
      </c>
      <c r="AE173" s="3">
        <f t="shared" si="125"/>
        <v>0</v>
      </c>
      <c r="AF173" s="323">
        <f t="shared" si="126"/>
        <v>0</v>
      </c>
      <c r="AH173" s="3">
        <f t="shared" si="127"/>
        <v>0</v>
      </c>
      <c r="AI173" s="323">
        <f t="shared" si="128"/>
        <v>0</v>
      </c>
      <c r="AK173" s="3">
        <f t="shared" si="129"/>
        <v>0</v>
      </c>
      <c r="AL173" s="323">
        <f t="shared" si="130"/>
        <v>0</v>
      </c>
    </row>
    <row r="174" spans="1:38" x14ac:dyDescent="0.2">
      <c r="A174" s="61">
        <v>9</v>
      </c>
      <c r="B174" s="28" t="s">
        <v>4</v>
      </c>
      <c r="C174" s="28" t="str">
        <f>VLOOKUP(B174,Valores!$A$2:$F$223,5,FALSE)</f>
        <v>kg</v>
      </c>
      <c r="D174" s="405">
        <v>146</v>
      </c>
      <c r="E174" s="209">
        <f>VLOOKUP($B174,Valores!$A$2:$G$300,6,FALSE)*VLOOKUP(VLOOKUP($B174,Indices_Poder!$B$5:$E$250,3,FALSE),Indices_Poder!$G$6:$N$28,4,FALSE)</f>
        <v>50.884983367545722</v>
      </c>
      <c r="F174" s="60">
        <f>$E174*VLOOKUP(F$165,Regional!$A$2:$B$7,2,FALSE)</f>
        <v>51.521045659640038</v>
      </c>
      <c r="G174" s="60">
        <f>$E174*VLOOKUP(G$165,Regional!$A$2:$B$7,2,FALSE)</f>
        <v>49.516177314958739</v>
      </c>
      <c r="H174" s="60">
        <f>$E174*VLOOKUP(H$165,Regional!$A$2:$B$7,2,FALSE)</f>
        <v>52.258877918469452</v>
      </c>
      <c r="I174" s="60">
        <f>$E174*VLOOKUP(I$165,Regional!$A$2:$B$7,2,FALSE)</f>
        <v>51.180116271077488</v>
      </c>
      <c r="J174" s="60">
        <f>$E174*VLOOKUP(J$165,Regional!$A$2:$B$7,2,FALSE)</f>
        <v>51.62790412471189</v>
      </c>
      <c r="K174" s="97">
        <f t="shared" si="131"/>
        <v>7429.2075716616755</v>
      </c>
      <c r="L174" s="63">
        <f t="shared" si="132"/>
        <v>7522.0726663074456</v>
      </c>
      <c r="M174" s="63">
        <f t="shared" si="133"/>
        <v>7229.361887983976</v>
      </c>
      <c r="N174" s="63">
        <f t="shared" si="137"/>
        <v>7629.79617609654</v>
      </c>
      <c r="O174" s="63">
        <f t="shared" si="134"/>
        <v>7472.2969755773129</v>
      </c>
      <c r="P174" s="64">
        <f t="shared" si="135"/>
        <v>7537.6740022079357</v>
      </c>
      <c r="Q174" s="69" t="str">
        <f>VLOOKUP(B174,Valores!$A$2:$O$300,14,FALSE)</f>
        <v>Rateio</v>
      </c>
      <c r="R174" s="69" t="str">
        <f>VLOOKUP(B174,Valores!$A$2:$O$300,15,FALSE)</f>
        <v>COM</v>
      </c>
      <c r="S174" s="322">
        <f t="shared" si="136"/>
        <v>0</v>
      </c>
      <c r="T174" s="322">
        <f t="shared" si="117"/>
        <v>0</v>
      </c>
      <c r="U174" s="322">
        <f t="shared" si="118"/>
        <v>0</v>
      </c>
      <c r="V174" s="322">
        <f t="shared" si="119"/>
        <v>0</v>
      </c>
      <c r="W174" s="322">
        <f t="shared" si="120"/>
        <v>0</v>
      </c>
      <c r="Y174" s="3">
        <f t="shared" si="121"/>
        <v>7522.0726663074456</v>
      </c>
      <c r="Z174" s="323">
        <f t="shared" si="122"/>
        <v>0</v>
      </c>
      <c r="AB174" s="3">
        <f t="shared" si="123"/>
        <v>7229.361887983976</v>
      </c>
      <c r="AC174" s="323">
        <f t="shared" si="124"/>
        <v>0</v>
      </c>
      <c r="AE174" s="3">
        <f t="shared" si="125"/>
        <v>7629.79617609654</v>
      </c>
      <c r="AF174" s="323">
        <f t="shared" si="126"/>
        <v>0</v>
      </c>
      <c r="AH174" s="3">
        <f t="shared" si="127"/>
        <v>7472.2969755773129</v>
      </c>
      <c r="AI174" s="323">
        <f t="shared" si="128"/>
        <v>0</v>
      </c>
      <c r="AK174" s="3">
        <f t="shared" si="129"/>
        <v>7537.6740022079357</v>
      </c>
      <c r="AL174" s="323">
        <f t="shared" si="130"/>
        <v>0</v>
      </c>
    </row>
    <row r="175" spans="1:38" x14ac:dyDescent="0.2">
      <c r="A175" s="61">
        <v>10</v>
      </c>
      <c r="B175" s="28" t="s">
        <v>452</v>
      </c>
      <c r="C175" s="28" t="str">
        <f>VLOOKUP(B175,Valores!$A$2:$F$223,5,FALSE)</f>
        <v>unid.</v>
      </c>
      <c r="D175" s="405">
        <v>0</v>
      </c>
      <c r="E175" s="209">
        <f>VLOOKUP($B175,Valores!$A$2:$G$300,6,FALSE)*VLOOKUP(VLOOKUP($B175,Indices_Poder!$B$5:$E$250,3,FALSE),Indices_Poder!$G$6:$N$28,4,FALSE)</f>
        <v>151.61455081445314</v>
      </c>
      <c r="F175" s="60">
        <f>$E175*VLOOKUP(F$165,Regional!$A$2:$B$7,2,FALSE)</f>
        <v>153.50973269963379</v>
      </c>
      <c r="G175" s="60">
        <f>$E175*VLOOKUP(G$165,Regional!$A$2:$B$7,2,FALSE)</f>
        <v>147.53611939754435</v>
      </c>
      <c r="H175" s="60">
        <f>$E175*VLOOKUP(H$165,Regional!$A$2:$B$7,2,FALSE)</f>
        <v>155.70814368644335</v>
      </c>
      <c r="I175" s="60">
        <f>$E175*VLOOKUP(I$165,Regional!$A$2:$B$7,2,FALSE)</f>
        <v>152.49391520917698</v>
      </c>
      <c r="J175" s="60">
        <f>$E175*VLOOKUP(J$165,Regional!$A$2:$B$7,2,FALSE)</f>
        <v>153.82812325634416</v>
      </c>
      <c r="K175" s="97">
        <f t="shared" si="131"/>
        <v>0</v>
      </c>
      <c r="L175" s="63">
        <f t="shared" si="132"/>
        <v>0</v>
      </c>
      <c r="M175" s="63">
        <f t="shared" si="133"/>
        <v>0</v>
      </c>
      <c r="N175" s="63">
        <f t="shared" si="137"/>
        <v>0</v>
      </c>
      <c r="O175" s="63">
        <f t="shared" si="134"/>
        <v>0</v>
      </c>
      <c r="P175" s="64">
        <f t="shared" si="135"/>
        <v>0</v>
      </c>
      <c r="Q175" s="69">
        <f>VLOOKUP(B175,Valores!$A$2:$O$300,14,FALSE)</f>
        <v>2.5000000000000001E-2</v>
      </c>
      <c r="R175" s="69" t="str">
        <f>VLOOKUP(B175,Valores!$A$2:$O$300,15,FALSE)</f>
        <v>COM</v>
      </c>
      <c r="S175" s="322">
        <f t="shared" si="136"/>
        <v>0</v>
      </c>
      <c r="T175" s="322">
        <f t="shared" si="117"/>
        <v>0</v>
      </c>
      <c r="U175" s="322">
        <f t="shared" si="118"/>
        <v>0</v>
      </c>
      <c r="V175" s="322">
        <f t="shared" si="119"/>
        <v>0</v>
      </c>
      <c r="W175" s="322">
        <f t="shared" si="120"/>
        <v>0</v>
      </c>
      <c r="Y175" s="3">
        <f t="shared" si="121"/>
        <v>0</v>
      </c>
      <c r="Z175" s="323">
        <f t="shared" si="122"/>
        <v>0</v>
      </c>
      <c r="AB175" s="3">
        <f t="shared" si="123"/>
        <v>0</v>
      </c>
      <c r="AC175" s="323">
        <f t="shared" si="124"/>
        <v>0</v>
      </c>
      <c r="AE175" s="3">
        <f t="shared" si="125"/>
        <v>0</v>
      </c>
      <c r="AF175" s="323">
        <f t="shared" si="126"/>
        <v>0</v>
      </c>
      <c r="AH175" s="3">
        <f t="shared" si="127"/>
        <v>0</v>
      </c>
      <c r="AI175" s="323">
        <f t="shared" si="128"/>
        <v>0</v>
      </c>
      <c r="AK175" s="3">
        <f t="shared" si="129"/>
        <v>0</v>
      </c>
      <c r="AL175" s="323">
        <f t="shared" si="130"/>
        <v>0</v>
      </c>
    </row>
    <row r="176" spans="1:38" x14ac:dyDescent="0.2">
      <c r="A176" s="61">
        <v>11</v>
      </c>
      <c r="B176" s="28" t="s">
        <v>394</v>
      </c>
      <c r="C176" s="28" t="str">
        <f>VLOOKUP(B176,Valores!$A$2:$F$223,5,FALSE)</f>
        <v>kg</v>
      </c>
      <c r="D176" s="405">
        <v>500</v>
      </c>
      <c r="E176" s="209">
        <f>VLOOKUP($B176,Valores!$A$2:$G$300,6,FALSE)*VLOOKUP(VLOOKUP($B176,Indices_Poder!$B$5:$E$250,3,FALSE),Indices_Poder!$G$6:$N$28,4,FALSE)</f>
        <v>46.114880431832724</v>
      </c>
      <c r="F176" s="60">
        <f>$E176*VLOOKUP(F$165,Regional!$A$2:$B$7,2,FALSE)</f>
        <v>46.691316437230633</v>
      </c>
      <c r="G176" s="60">
        <f>$E176*VLOOKUP(G$165,Regional!$A$2:$B$7,2,FALSE)</f>
        <v>44.87439014821642</v>
      </c>
      <c r="H176" s="60">
        <f>$E176*VLOOKUP(H$165,Regional!$A$2:$B$7,2,FALSE)</f>
        <v>47.359982203492201</v>
      </c>
      <c r="I176" s="60">
        <f>$E176*VLOOKUP(I$165,Regional!$A$2:$B$7,2,FALSE)</f>
        <v>46.382346738337354</v>
      </c>
      <c r="J176" s="60">
        <f>$E176*VLOOKUP(J$165,Regional!$A$2:$B$7,2,FALSE)</f>
        <v>46.788157686137481</v>
      </c>
      <c r="K176" s="97">
        <f t="shared" si="131"/>
        <v>23057.440215916362</v>
      </c>
      <c r="L176" s="63">
        <f t="shared" si="132"/>
        <v>23345.658218615317</v>
      </c>
      <c r="M176" s="63">
        <f t="shared" si="133"/>
        <v>22437.195074108211</v>
      </c>
      <c r="N176" s="63">
        <f t="shared" si="137"/>
        <v>23679.991101746102</v>
      </c>
      <c r="O176" s="63">
        <f t="shared" si="134"/>
        <v>23191.173369168679</v>
      </c>
      <c r="P176" s="64">
        <f t="shared" si="135"/>
        <v>23394.078843068739</v>
      </c>
      <c r="Q176" s="69">
        <f>VLOOKUP(B176,Valores!$A$2:$O$300,14,FALSE)</f>
        <v>3.1300000000000001E-2</v>
      </c>
      <c r="R176" s="69" t="str">
        <f>VLOOKUP(B176,Valores!$A$2:$O$300,15,FALSE)</f>
        <v>UAR</v>
      </c>
      <c r="S176" s="322">
        <f t="shared" si="136"/>
        <v>15838.116448198774</v>
      </c>
      <c r="T176" s="322">
        <f t="shared" si="117"/>
        <v>15221.798632831822</v>
      </c>
      <c r="U176" s="322">
        <f t="shared" si="118"/>
        <v>16064.575512815431</v>
      </c>
      <c r="V176" s="322">
        <f t="shared" si="119"/>
        <v>15733.311134418098</v>
      </c>
      <c r="W176" s="322">
        <f t="shared" si="120"/>
        <v>15870.965874906144</v>
      </c>
      <c r="Y176" s="3">
        <f t="shared" si="121"/>
        <v>39183.77466681409</v>
      </c>
      <c r="Z176" s="323">
        <f t="shared" si="122"/>
        <v>1226.4521470712812</v>
      </c>
      <c r="AB176" s="3">
        <f t="shared" si="123"/>
        <v>37658.993706940033</v>
      </c>
      <c r="AC176" s="323">
        <f t="shared" si="124"/>
        <v>1178.7265030272231</v>
      </c>
      <c r="AE176" s="3">
        <f t="shared" si="125"/>
        <v>39744.566614561532</v>
      </c>
      <c r="AF176" s="323">
        <f t="shared" si="126"/>
        <v>1244.004935035776</v>
      </c>
      <c r="AH176" s="3">
        <f t="shared" si="127"/>
        <v>38924.484503586777</v>
      </c>
      <c r="AI176" s="323">
        <f t="shared" si="128"/>
        <v>1218.3363649622661</v>
      </c>
      <c r="AK176" s="3">
        <f t="shared" si="129"/>
        <v>39265.044717974881</v>
      </c>
      <c r="AL176" s="323">
        <f t="shared" si="130"/>
        <v>1228.9958996726139</v>
      </c>
    </row>
    <row r="177" spans="1:38" x14ac:dyDescent="0.2">
      <c r="A177" s="61">
        <v>12</v>
      </c>
      <c r="B177" s="28" t="s">
        <v>395</v>
      </c>
      <c r="C177" s="28" t="str">
        <f>VLOOKUP(B177,Valores!$A$2:$F$223,5,FALSE)</f>
        <v>kg</v>
      </c>
      <c r="D177" s="405">
        <v>0</v>
      </c>
      <c r="E177" s="209">
        <f>VLOOKUP($B177,Valores!$A$2:$G$300,6,FALSE)*VLOOKUP(VLOOKUP($B177,Indices_Poder!$B$5:$E$250,3,FALSE),Indices_Poder!$G$6:$N$28,4,FALSE)</f>
        <v>46.114880431832724</v>
      </c>
      <c r="F177" s="60">
        <f>$E177*VLOOKUP(F$165,Regional!$A$2:$B$7,2,FALSE)</f>
        <v>46.691316437230633</v>
      </c>
      <c r="G177" s="60">
        <f>$E177*VLOOKUP(G$165,Regional!$A$2:$B$7,2,FALSE)</f>
        <v>44.87439014821642</v>
      </c>
      <c r="H177" s="60">
        <f>$E177*VLOOKUP(H$165,Regional!$A$2:$B$7,2,FALSE)</f>
        <v>47.359982203492201</v>
      </c>
      <c r="I177" s="60">
        <f>$E177*VLOOKUP(I$165,Regional!$A$2:$B$7,2,FALSE)</f>
        <v>46.382346738337354</v>
      </c>
      <c r="J177" s="60">
        <f>$E177*VLOOKUP(J$165,Regional!$A$2:$B$7,2,FALSE)</f>
        <v>46.788157686137481</v>
      </c>
      <c r="K177" s="97">
        <f t="shared" si="131"/>
        <v>0</v>
      </c>
      <c r="L177" s="63">
        <f t="shared" si="132"/>
        <v>0</v>
      </c>
      <c r="M177" s="63">
        <f t="shared" si="133"/>
        <v>0</v>
      </c>
      <c r="N177" s="63">
        <f t="shared" si="137"/>
        <v>0</v>
      </c>
      <c r="O177" s="63">
        <f t="shared" si="134"/>
        <v>0</v>
      </c>
      <c r="P177" s="64">
        <f t="shared" si="135"/>
        <v>0</v>
      </c>
      <c r="Q177" s="69">
        <f>VLOOKUP(B177,Valores!$A$2:$O$300,14,FALSE)</f>
        <v>3.1300000000000001E-2</v>
      </c>
      <c r="R177" s="69" t="str">
        <f>VLOOKUP(B177,Valores!$A$2:$O$300,15,FALSE)</f>
        <v>UAR</v>
      </c>
      <c r="S177" s="322">
        <f t="shared" si="136"/>
        <v>0</v>
      </c>
      <c r="T177" s="322">
        <f t="shared" si="117"/>
        <v>0</v>
      </c>
      <c r="U177" s="322">
        <f t="shared" si="118"/>
        <v>0</v>
      </c>
      <c r="V177" s="322">
        <f t="shared" si="119"/>
        <v>0</v>
      </c>
      <c r="W177" s="322">
        <f t="shared" si="120"/>
        <v>0</v>
      </c>
      <c r="Y177" s="3">
        <f t="shared" si="121"/>
        <v>0</v>
      </c>
      <c r="Z177" s="323">
        <f t="shared" si="122"/>
        <v>0</v>
      </c>
      <c r="AB177" s="3">
        <f t="shared" si="123"/>
        <v>0</v>
      </c>
      <c r="AC177" s="323">
        <f t="shared" si="124"/>
        <v>0</v>
      </c>
      <c r="AE177" s="3">
        <f t="shared" si="125"/>
        <v>0</v>
      </c>
      <c r="AF177" s="323">
        <f t="shared" si="126"/>
        <v>0</v>
      </c>
      <c r="AH177" s="3">
        <f t="shared" si="127"/>
        <v>0</v>
      </c>
      <c r="AI177" s="323">
        <f t="shared" si="128"/>
        <v>0</v>
      </c>
      <c r="AK177" s="3">
        <f t="shared" si="129"/>
        <v>0</v>
      </c>
      <c r="AL177" s="323">
        <f t="shared" si="130"/>
        <v>0</v>
      </c>
    </row>
    <row r="178" spans="1:38" x14ac:dyDescent="0.2">
      <c r="A178" s="61">
        <v>13</v>
      </c>
      <c r="B178" s="28" t="s">
        <v>396</v>
      </c>
      <c r="C178" s="28" t="str">
        <f>VLOOKUP(B178,Valores!$A$2:$F$223,5,FALSE)</f>
        <v>m³</v>
      </c>
      <c r="D178" s="406">
        <v>10.1</v>
      </c>
      <c r="E178" s="209">
        <f>VLOOKUP($B178,Valores!$A$2:$G$300,6,FALSE)*VLOOKUP(VLOOKUP($B178,Indices_Poder!$B$5:$E$250,3,FALSE),Indices_Poder!$G$6:$N$28,4,FALSE)</f>
        <v>3532.8480140991414</v>
      </c>
      <c r="F178" s="60">
        <f>$E178*VLOOKUP(F$165,Regional!$A$2:$B$7,2,FALSE)</f>
        <v>3577.0086142753808</v>
      </c>
      <c r="G178" s="60">
        <f>$E178*VLOOKUP(G$165,Regional!$A$2:$B$7,2,FALSE)</f>
        <v>3437.8144025198744</v>
      </c>
      <c r="H178" s="60">
        <f>$E178*VLOOKUP(H$165,Regional!$A$2:$B$7,2,FALSE)</f>
        <v>3628.2349104798182</v>
      </c>
      <c r="I178" s="60">
        <f>$E178*VLOOKUP(I$165,Regional!$A$2:$B$7,2,FALSE)</f>
        <v>3553.3385325809168</v>
      </c>
      <c r="J178" s="60">
        <f>$E178*VLOOKUP(J$165,Regional!$A$2:$B$7,2,FALSE)</f>
        <v>3584.4275951049885</v>
      </c>
      <c r="K178" s="97">
        <f t="shared" si="131"/>
        <v>35681.764942401329</v>
      </c>
      <c r="L178" s="63">
        <f t="shared" si="132"/>
        <v>36127.787004181344</v>
      </c>
      <c r="M178" s="63">
        <f t="shared" si="133"/>
        <v>34721.925465450731</v>
      </c>
      <c r="N178" s="63">
        <f t="shared" si="137"/>
        <v>36645.172595846161</v>
      </c>
      <c r="O178" s="63">
        <f t="shared" si="134"/>
        <v>35888.719179067259</v>
      </c>
      <c r="P178" s="64">
        <f t="shared" si="135"/>
        <v>36202.718710560381</v>
      </c>
      <c r="Q178" s="69">
        <f>VLOOKUP(B178,Valores!$A$2:$O$300,14,FALSE)</f>
        <v>3.1300000000000001E-2</v>
      </c>
      <c r="R178" s="69" t="str">
        <f>VLOOKUP(B178,Valores!$A$2:$O$300,15,FALSE)</f>
        <v>COM</v>
      </c>
      <c r="S178" s="322">
        <f t="shared" si="136"/>
        <v>0</v>
      </c>
      <c r="T178" s="322">
        <f t="shared" si="117"/>
        <v>0</v>
      </c>
      <c r="U178" s="322">
        <f t="shared" si="118"/>
        <v>0</v>
      </c>
      <c r="V178" s="322">
        <f t="shared" si="119"/>
        <v>0</v>
      </c>
      <c r="W178" s="322">
        <f t="shared" si="120"/>
        <v>0</v>
      </c>
      <c r="Y178" s="3">
        <f t="shared" si="121"/>
        <v>36127.787004181344</v>
      </c>
      <c r="Z178" s="323">
        <f t="shared" si="122"/>
        <v>1130.7997332308762</v>
      </c>
      <c r="AB178" s="3">
        <f t="shared" si="123"/>
        <v>34721.925465450731</v>
      </c>
      <c r="AC178" s="323">
        <f t="shared" si="124"/>
        <v>1086.7962670686079</v>
      </c>
      <c r="AE178" s="3">
        <f t="shared" si="125"/>
        <v>36645.172595846161</v>
      </c>
      <c r="AF178" s="323">
        <f t="shared" si="126"/>
        <v>1146.9939022499848</v>
      </c>
      <c r="AH178" s="3">
        <f t="shared" si="127"/>
        <v>35888.719179067259</v>
      </c>
      <c r="AI178" s="323">
        <f t="shared" si="128"/>
        <v>1123.3169103048053</v>
      </c>
      <c r="AK178" s="3">
        <f t="shared" si="129"/>
        <v>36202.718710560381</v>
      </c>
      <c r="AL178" s="323">
        <f t="shared" si="130"/>
        <v>1133.1450956405399</v>
      </c>
    </row>
    <row r="179" spans="1:38" x14ac:dyDescent="0.2">
      <c r="A179" s="61">
        <v>14</v>
      </c>
      <c r="B179" s="28" t="s">
        <v>387</v>
      </c>
      <c r="C179" s="28" t="str">
        <f>VLOOKUP(B179,Valores!$A$2:$F$223,5,FALSE)</f>
        <v>m³</v>
      </c>
      <c r="D179" s="405">
        <v>48</v>
      </c>
      <c r="E179" s="209">
        <f>VLOOKUP($B179,Valores!$A$2:$G$300,6,FALSE)*VLOOKUP(VLOOKUP($B179,Indices_Poder!$B$5:$E$250,3,FALSE),Indices_Poder!$G$6:$N$28,4,FALSE)</f>
        <v>3532.8480140991414</v>
      </c>
      <c r="F179" s="60">
        <f>$E179*VLOOKUP(F$165,Regional!$A$2:$B$7,2,FALSE)</f>
        <v>3577.0086142753808</v>
      </c>
      <c r="G179" s="60">
        <f>$E179*VLOOKUP(G$165,Regional!$A$2:$B$7,2,FALSE)</f>
        <v>3437.8144025198744</v>
      </c>
      <c r="H179" s="60">
        <f>$E179*VLOOKUP(H$165,Regional!$A$2:$B$7,2,FALSE)</f>
        <v>3628.2349104798182</v>
      </c>
      <c r="I179" s="60">
        <f>$E179*VLOOKUP(I$165,Regional!$A$2:$B$7,2,FALSE)</f>
        <v>3553.3385325809168</v>
      </c>
      <c r="J179" s="60">
        <f>$E179*VLOOKUP(J$165,Regional!$A$2:$B$7,2,FALSE)</f>
        <v>3584.4275951049885</v>
      </c>
      <c r="K179" s="97">
        <f>D179*E179</f>
        <v>169576.70467675879</v>
      </c>
      <c r="L179" s="63">
        <f t="shared" si="132"/>
        <v>171696.41348521828</v>
      </c>
      <c r="M179" s="63">
        <f t="shared" si="133"/>
        <v>165015.09132095397</v>
      </c>
      <c r="N179" s="63">
        <f t="shared" si="137"/>
        <v>174155.27570303128</v>
      </c>
      <c r="O179" s="63">
        <f t="shared" si="134"/>
        <v>170560.24956388399</v>
      </c>
      <c r="P179" s="64">
        <f t="shared" si="135"/>
        <v>172052.52456503944</v>
      </c>
      <c r="Q179" s="69">
        <f>VLOOKUP(B179,Valores!$A$2:$O$300,14,FALSE)</f>
        <v>3.1300000000000001E-2</v>
      </c>
      <c r="R179" s="69" t="str">
        <f>VLOOKUP(B179,Valores!$A$2:$O$300,15,FALSE)</f>
        <v>COM</v>
      </c>
      <c r="S179" s="322">
        <f t="shared" si="136"/>
        <v>0</v>
      </c>
      <c r="T179" s="322">
        <f t="shared" si="117"/>
        <v>0</v>
      </c>
      <c r="U179" s="322">
        <f t="shared" si="118"/>
        <v>0</v>
      </c>
      <c r="V179" s="322">
        <f t="shared" si="119"/>
        <v>0</v>
      </c>
      <c r="W179" s="322">
        <f t="shared" si="120"/>
        <v>0</v>
      </c>
      <c r="Y179" s="3">
        <f t="shared" si="121"/>
        <v>171696.41348521828</v>
      </c>
      <c r="Z179" s="323">
        <f t="shared" si="122"/>
        <v>5374.0977420873323</v>
      </c>
      <c r="AB179" s="3">
        <f t="shared" si="123"/>
        <v>165015.09132095397</v>
      </c>
      <c r="AC179" s="323">
        <f t="shared" si="124"/>
        <v>5164.9723583458599</v>
      </c>
      <c r="AE179" s="3">
        <f t="shared" si="125"/>
        <v>174155.27570303128</v>
      </c>
      <c r="AF179" s="323">
        <f t="shared" si="126"/>
        <v>5451.0601295048791</v>
      </c>
      <c r="AH179" s="3">
        <f t="shared" si="127"/>
        <v>170560.24956388399</v>
      </c>
      <c r="AI179" s="323">
        <f t="shared" si="128"/>
        <v>5338.5358113495695</v>
      </c>
      <c r="AK179" s="3">
        <f t="shared" si="129"/>
        <v>172052.52456503944</v>
      </c>
      <c r="AL179" s="323">
        <f t="shared" si="130"/>
        <v>5385.2440188857345</v>
      </c>
    </row>
    <row r="180" spans="1:38" x14ac:dyDescent="0.2">
      <c r="A180" s="61">
        <v>15</v>
      </c>
      <c r="B180" s="28" t="s">
        <v>397</v>
      </c>
      <c r="C180" s="28" t="str">
        <f>VLOOKUP(B180,Valores!$A$2:$F$223,5,FALSE)</f>
        <v>m³</v>
      </c>
      <c r="D180" s="405">
        <v>0.2</v>
      </c>
      <c r="E180" s="209">
        <f>VLOOKUP($B180,Valores!$A$2:$G$300,6,FALSE)*VLOOKUP(VLOOKUP($B180,Indices_Poder!$B$5:$E$250,3,FALSE),Indices_Poder!$G$6:$N$28,4,FALSE)</f>
        <v>3532.8480140991414</v>
      </c>
      <c r="F180" s="60">
        <f>$E180*VLOOKUP(F$165,Regional!$A$2:$B$7,2,FALSE)</f>
        <v>3577.0086142753808</v>
      </c>
      <c r="G180" s="60">
        <f>$E180*VLOOKUP(G$165,Regional!$A$2:$B$7,2,FALSE)</f>
        <v>3437.8144025198744</v>
      </c>
      <c r="H180" s="60">
        <f>$E180*VLOOKUP(H$165,Regional!$A$2:$B$7,2,FALSE)</f>
        <v>3628.2349104798182</v>
      </c>
      <c r="I180" s="60">
        <f>$E180*VLOOKUP(I$165,Regional!$A$2:$B$7,2,FALSE)</f>
        <v>3553.3385325809168</v>
      </c>
      <c r="J180" s="60">
        <f>$E180*VLOOKUP(J$165,Regional!$A$2:$B$7,2,FALSE)</f>
        <v>3584.4275951049885</v>
      </c>
      <c r="K180" s="97">
        <f t="shared" si="131"/>
        <v>706.56960281982833</v>
      </c>
      <c r="L180" s="63">
        <f t="shared" si="132"/>
        <v>715.40172285507617</v>
      </c>
      <c r="M180" s="63">
        <f t="shared" si="133"/>
        <v>687.56288050397495</v>
      </c>
      <c r="N180" s="63">
        <f t="shared" si="137"/>
        <v>725.64698209596372</v>
      </c>
      <c r="O180" s="63">
        <f t="shared" si="134"/>
        <v>710.66770651618344</v>
      </c>
      <c r="P180" s="64">
        <f t="shared" si="135"/>
        <v>716.88551902099778</v>
      </c>
      <c r="Q180" s="69">
        <f>VLOOKUP(B180,Valores!$A$2:$O$300,14,FALSE)</f>
        <v>3.1300000000000001E-2</v>
      </c>
      <c r="R180" s="69" t="str">
        <f>VLOOKUP(B180,Valores!$A$2:$O$300,15,FALSE)</f>
        <v>COM</v>
      </c>
      <c r="S180" s="322">
        <f t="shared" si="136"/>
        <v>0</v>
      </c>
      <c r="T180" s="322">
        <f t="shared" si="117"/>
        <v>0</v>
      </c>
      <c r="U180" s="322">
        <f t="shared" si="118"/>
        <v>0</v>
      </c>
      <c r="V180" s="322">
        <f t="shared" si="119"/>
        <v>0</v>
      </c>
      <c r="W180" s="322">
        <f t="shared" si="120"/>
        <v>0</v>
      </c>
      <c r="Y180" s="3">
        <f t="shared" si="121"/>
        <v>715.40172285507617</v>
      </c>
      <c r="Z180" s="323">
        <f t="shared" si="122"/>
        <v>22.392073925363885</v>
      </c>
      <c r="AB180" s="3">
        <f t="shared" si="123"/>
        <v>687.56288050397495</v>
      </c>
      <c r="AC180" s="323">
        <f t="shared" si="124"/>
        <v>21.520718159774418</v>
      </c>
      <c r="AE180" s="3">
        <f t="shared" si="125"/>
        <v>725.64698209596372</v>
      </c>
      <c r="AF180" s="323">
        <f t="shared" si="126"/>
        <v>22.712750539603665</v>
      </c>
      <c r="AH180" s="3">
        <f t="shared" si="127"/>
        <v>710.66770651618344</v>
      </c>
      <c r="AI180" s="323">
        <f t="shared" si="128"/>
        <v>22.243899213956542</v>
      </c>
      <c r="AK180" s="3">
        <f t="shared" si="129"/>
        <v>716.88551902099778</v>
      </c>
      <c r="AL180" s="323">
        <f t="shared" si="130"/>
        <v>22.43851674535723</v>
      </c>
    </row>
    <row r="181" spans="1:38" x14ac:dyDescent="0.2">
      <c r="A181" s="61">
        <v>16</v>
      </c>
      <c r="B181" s="28" t="s">
        <v>542</v>
      </c>
      <c r="C181" s="28" t="str">
        <f>VLOOKUP(B181,Valores!$A$2:$F$223,5,FALSE)</f>
        <v>m³</v>
      </c>
      <c r="D181" s="405">
        <v>0</v>
      </c>
      <c r="E181" s="209">
        <f>VLOOKUP($B181,Valores!$A$2:$G$300,6,FALSE)*VLOOKUP(VLOOKUP($B181,Indices_Poder!$B$5:$E$250,3,FALSE),Indices_Poder!$G$6:$N$28,4,FALSE)</f>
        <v>3532.8480140991414</v>
      </c>
      <c r="F181" s="60">
        <f>$E181*VLOOKUP(F$165,Regional!$A$2:$B$7,2,FALSE)</f>
        <v>3577.0086142753808</v>
      </c>
      <c r="G181" s="60">
        <f>$E181*VLOOKUP(G$165,Regional!$A$2:$B$7,2,FALSE)</f>
        <v>3437.8144025198744</v>
      </c>
      <c r="H181" s="60">
        <f>$E181*VLOOKUP(H$165,Regional!$A$2:$B$7,2,FALSE)</f>
        <v>3628.2349104798182</v>
      </c>
      <c r="I181" s="60">
        <f>$E181*VLOOKUP(I$165,Regional!$A$2:$B$7,2,FALSE)</f>
        <v>3553.3385325809168</v>
      </c>
      <c r="J181" s="60">
        <f>$E181*VLOOKUP(J$165,Regional!$A$2:$B$7,2,FALSE)</f>
        <v>3584.4275951049885</v>
      </c>
      <c r="K181" s="97">
        <f t="shared" si="131"/>
        <v>0</v>
      </c>
      <c r="L181" s="63">
        <f t="shared" si="132"/>
        <v>0</v>
      </c>
      <c r="M181" s="63">
        <f t="shared" si="133"/>
        <v>0</v>
      </c>
      <c r="N181" s="63">
        <f t="shared" si="137"/>
        <v>0</v>
      </c>
      <c r="O181" s="63">
        <f t="shared" si="134"/>
        <v>0</v>
      </c>
      <c r="P181" s="64">
        <f t="shared" si="135"/>
        <v>0</v>
      </c>
      <c r="Q181" s="69">
        <f>VLOOKUP(B181,Valores!$A$2:$O$300,14,FALSE)</f>
        <v>3.1300000000000001E-2</v>
      </c>
      <c r="R181" s="69" t="str">
        <f>VLOOKUP(B181,Valores!$A$2:$O$300,15,FALSE)</f>
        <v>COM</v>
      </c>
      <c r="S181" s="322">
        <f t="shared" si="136"/>
        <v>0</v>
      </c>
      <c r="T181" s="322">
        <f t="shared" si="117"/>
        <v>0</v>
      </c>
      <c r="U181" s="322">
        <f t="shared" si="118"/>
        <v>0</v>
      </c>
      <c r="V181" s="322">
        <f t="shared" si="119"/>
        <v>0</v>
      </c>
      <c r="W181" s="322">
        <f t="shared" si="120"/>
        <v>0</v>
      </c>
      <c r="Y181" s="3">
        <f t="shared" si="121"/>
        <v>0</v>
      </c>
      <c r="Z181" s="323">
        <f t="shared" si="122"/>
        <v>0</v>
      </c>
      <c r="AB181" s="3">
        <f t="shared" si="123"/>
        <v>0</v>
      </c>
      <c r="AC181" s="323">
        <f t="shared" si="124"/>
        <v>0</v>
      </c>
      <c r="AE181" s="3">
        <f t="shared" si="125"/>
        <v>0</v>
      </c>
      <c r="AF181" s="323">
        <f t="shared" si="126"/>
        <v>0</v>
      </c>
      <c r="AH181" s="3">
        <f t="shared" si="127"/>
        <v>0</v>
      </c>
      <c r="AI181" s="323">
        <f t="shared" si="128"/>
        <v>0</v>
      </c>
      <c r="AK181" s="3">
        <f t="shared" si="129"/>
        <v>0</v>
      </c>
      <c r="AL181" s="323">
        <f t="shared" si="130"/>
        <v>0</v>
      </c>
    </row>
    <row r="182" spans="1:38" x14ac:dyDescent="0.2">
      <c r="A182" s="61">
        <v>17</v>
      </c>
      <c r="B182" s="28" t="s">
        <v>409</v>
      </c>
      <c r="C182" s="28" t="str">
        <f>VLOOKUP(B182,Valores!$A$2:$F$223,5,FALSE)</f>
        <v>m³</v>
      </c>
      <c r="D182" s="405">
        <v>1.75</v>
      </c>
      <c r="E182" s="209">
        <f>VLOOKUP($B182,Valores!$A$2:$G$300,6,FALSE)*VLOOKUP(VLOOKUP($B182,Indices_Poder!$B$5:$E$250,3,FALSE),Indices_Poder!$G$6:$N$28,4,FALSE)</f>
        <v>3532.8480140991414</v>
      </c>
      <c r="F182" s="60">
        <f>$E182*VLOOKUP(F$165,Regional!$A$2:$B$7,2,FALSE)</f>
        <v>3577.0086142753808</v>
      </c>
      <c r="G182" s="60">
        <f>$E182*VLOOKUP(G$165,Regional!$A$2:$B$7,2,FALSE)</f>
        <v>3437.8144025198744</v>
      </c>
      <c r="H182" s="60">
        <f>$E182*VLOOKUP(H$165,Regional!$A$2:$B$7,2,FALSE)</f>
        <v>3628.2349104798182</v>
      </c>
      <c r="I182" s="60">
        <f>$E182*VLOOKUP(I$165,Regional!$A$2:$B$7,2,FALSE)</f>
        <v>3553.3385325809168</v>
      </c>
      <c r="J182" s="60">
        <f>$E182*VLOOKUP(J$165,Regional!$A$2:$B$7,2,FALSE)</f>
        <v>3584.4275951049885</v>
      </c>
      <c r="K182" s="97">
        <f t="shared" si="131"/>
        <v>6182.4840246734975</v>
      </c>
      <c r="L182" s="63">
        <f t="shared" si="132"/>
        <v>6259.7650749819168</v>
      </c>
      <c r="M182" s="63">
        <f t="shared" si="133"/>
        <v>6016.1752044097802</v>
      </c>
      <c r="N182" s="63">
        <f t="shared" si="137"/>
        <v>6349.4110933396814</v>
      </c>
      <c r="O182" s="63">
        <f t="shared" si="134"/>
        <v>6218.3424320166041</v>
      </c>
      <c r="P182" s="64">
        <f t="shared" si="135"/>
        <v>6272.7482914337297</v>
      </c>
      <c r="Q182" s="69">
        <f>VLOOKUP(B182,Valores!$A$2:$O$300,14,FALSE)</f>
        <v>3.1300000000000001E-2</v>
      </c>
      <c r="R182" s="69" t="str">
        <f>VLOOKUP(B182,Valores!$A$2:$O$300,15,FALSE)</f>
        <v>COM</v>
      </c>
      <c r="S182" s="322">
        <f t="shared" si="136"/>
        <v>0</v>
      </c>
      <c r="T182" s="322">
        <f t="shared" si="117"/>
        <v>0</v>
      </c>
      <c r="U182" s="322">
        <f t="shared" si="118"/>
        <v>0</v>
      </c>
      <c r="V182" s="322">
        <f t="shared" si="119"/>
        <v>0</v>
      </c>
      <c r="W182" s="322">
        <f t="shared" si="120"/>
        <v>0</v>
      </c>
      <c r="Y182" s="3">
        <f t="shared" si="121"/>
        <v>6259.7650749819168</v>
      </c>
      <c r="Z182" s="323">
        <f t="shared" si="122"/>
        <v>195.930646846934</v>
      </c>
      <c r="AB182" s="3">
        <f t="shared" si="123"/>
        <v>6016.1752044097802</v>
      </c>
      <c r="AC182" s="323">
        <f t="shared" si="124"/>
        <v>188.30628389802612</v>
      </c>
      <c r="AE182" s="3">
        <f t="shared" si="125"/>
        <v>6349.4110933396814</v>
      </c>
      <c r="AF182" s="323">
        <f t="shared" si="126"/>
        <v>198.73656722153203</v>
      </c>
      <c r="AH182" s="3">
        <f t="shared" si="127"/>
        <v>6218.3424320166041</v>
      </c>
      <c r="AI182" s="323">
        <f t="shared" si="128"/>
        <v>194.63411812211973</v>
      </c>
      <c r="AK182" s="3">
        <f t="shared" si="129"/>
        <v>6272.7482914337297</v>
      </c>
      <c r="AL182" s="323">
        <f t="shared" si="130"/>
        <v>196.33702152187576</v>
      </c>
    </row>
    <row r="183" spans="1:38" x14ac:dyDescent="0.2">
      <c r="A183" s="61">
        <v>18</v>
      </c>
      <c r="B183" s="28" t="s">
        <v>411</v>
      </c>
      <c r="C183" s="28" t="str">
        <f>VLOOKUP(B183,Valores!$A$2:$F$223,5,FALSE)</f>
        <v>m³</v>
      </c>
      <c r="D183" s="405">
        <v>0</v>
      </c>
      <c r="E183" s="209">
        <f>VLOOKUP($B183,Valores!$A$2:$G$300,6,FALSE)*VLOOKUP(VLOOKUP($B183,Indices_Poder!$B$5:$E$250,3,FALSE),Indices_Poder!$G$6:$N$28,4,FALSE)</f>
        <v>3532.8480140991414</v>
      </c>
      <c r="F183" s="60">
        <f>$E183*VLOOKUP(F$165,Regional!$A$2:$B$7,2,FALSE)</f>
        <v>3577.0086142753808</v>
      </c>
      <c r="G183" s="60">
        <f>$E183*VLOOKUP(G$165,Regional!$A$2:$B$7,2,FALSE)</f>
        <v>3437.8144025198744</v>
      </c>
      <c r="H183" s="60">
        <f>$E183*VLOOKUP(H$165,Regional!$A$2:$B$7,2,FALSE)</f>
        <v>3628.2349104798182</v>
      </c>
      <c r="I183" s="60">
        <f>$E183*VLOOKUP(I$165,Regional!$A$2:$B$7,2,FALSE)</f>
        <v>3553.3385325809168</v>
      </c>
      <c r="J183" s="60">
        <f>$E183*VLOOKUP(J$165,Regional!$A$2:$B$7,2,FALSE)</f>
        <v>3584.4275951049885</v>
      </c>
      <c r="K183" s="97">
        <f t="shared" si="131"/>
        <v>0</v>
      </c>
      <c r="L183" s="63">
        <f t="shared" si="132"/>
        <v>0</v>
      </c>
      <c r="M183" s="63">
        <f t="shared" si="133"/>
        <v>0</v>
      </c>
      <c r="N183" s="63">
        <f t="shared" si="137"/>
        <v>0</v>
      </c>
      <c r="O183" s="63">
        <f t="shared" si="134"/>
        <v>0</v>
      </c>
      <c r="P183" s="64">
        <f t="shared" si="135"/>
        <v>0</v>
      </c>
      <c r="Q183" s="69">
        <f>VLOOKUP(B183,Valores!$A$2:$O$300,14,FALSE)</f>
        <v>3.1300000000000001E-2</v>
      </c>
      <c r="R183" s="69" t="str">
        <f>VLOOKUP(B183,Valores!$A$2:$O$300,15,FALSE)</f>
        <v>COM</v>
      </c>
      <c r="S183" s="322">
        <f t="shared" si="136"/>
        <v>0</v>
      </c>
      <c r="T183" s="322">
        <f t="shared" si="117"/>
        <v>0</v>
      </c>
      <c r="U183" s="322">
        <f t="shared" si="118"/>
        <v>0</v>
      </c>
      <c r="V183" s="322">
        <f t="shared" si="119"/>
        <v>0</v>
      </c>
      <c r="W183" s="322">
        <f t="shared" si="120"/>
        <v>0</v>
      </c>
      <c r="Y183" s="3">
        <f t="shared" si="121"/>
        <v>0</v>
      </c>
      <c r="Z183" s="323">
        <f t="shared" si="122"/>
        <v>0</v>
      </c>
      <c r="AB183" s="3">
        <f t="shared" si="123"/>
        <v>0</v>
      </c>
      <c r="AC183" s="323">
        <f t="shared" si="124"/>
        <v>0</v>
      </c>
      <c r="AE183" s="3">
        <f t="shared" si="125"/>
        <v>0</v>
      </c>
      <c r="AF183" s="323">
        <f t="shared" si="126"/>
        <v>0</v>
      </c>
      <c r="AH183" s="3">
        <f t="shared" si="127"/>
        <v>0</v>
      </c>
      <c r="AI183" s="323">
        <f t="shared" si="128"/>
        <v>0</v>
      </c>
      <c r="AK183" s="3">
        <f t="shared" si="129"/>
        <v>0</v>
      </c>
      <c r="AL183" s="323">
        <f t="shared" si="130"/>
        <v>0</v>
      </c>
    </row>
    <row r="184" spans="1:38" x14ac:dyDescent="0.2">
      <c r="A184" s="61">
        <v>19</v>
      </c>
      <c r="B184" s="28" t="s">
        <v>391</v>
      </c>
      <c r="C184" s="28" t="str">
        <f>VLOOKUP(B184,Valores!$A$2:$F$223,5,FALSE)</f>
        <v>m³</v>
      </c>
      <c r="D184" s="283">
        <v>20</v>
      </c>
      <c r="E184" s="209">
        <f>VLOOKUP($B184,Valores!$A$2:$G$300,6,FALSE)*VLOOKUP(VLOOKUP($B184,Indices_Poder!$B$5:$E$250,3,FALSE),Indices_Poder!$G$6:$N$28,4,FALSE)</f>
        <v>3532.8480140991414</v>
      </c>
      <c r="F184" s="60">
        <f>$E184*VLOOKUP(F$165,Regional!$A$2:$B$7,2,FALSE)</f>
        <v>3577.0086142753808</v>
      </c>
      <c r="G184" s="60">
        <f>$E184*VLOOKUP(G$165,Regional!$A$2:$B$7,2,FALSE)</f>
        <v>3437.8144025198744</v>
      </c>
      <c r="H184" s="60">
        <f>$E184*VLOOKUP(H$165,Regional!$A$2:$B$7,2,FALSE)</f>
        <v>3628.2349104798182</v>
      </c>
      <c r="I184" s="60">
        <f>$E184*VLOOKUP(I$165,Regional!$A$2:$B$7,2,FALSE)</f>
        <v>3553.3385325809168</v>
      </c>
      <c r="J184" s="60">
        <f>$E184*VLOOKUP(J$165,Regional!$A$2:$B$7,2,FALSE)</f>
        <v>3584.4275951049885</v>
      </c>
      <c r="K184" s="98">
        <f t="shared" si="131"/>
        <v>70656.960281982829</v>
      </c>
      <c r="L184" s="67">
        <f t="shared" si="132"/>
        <v>71540.172285507608</v>
      </c>
      <c r="M184" s="63">
        <f t="shared" si="133"/>
        <v>68756.288050397488</v>
      </c>
      <c r="N184" s="63">
        <f t="shared" si="137"/>
        <v>72564.698209596361</v>
      </c>
      <c r="O184" s="63">
        <f t="shared" si="134"/>
        <v>71066.770651618339</v>
      </c>
      <c r="P184" s="64">
        <f t="shared" si="135"/>
        <v>71688.551902099774</v>
      </c>
      <c r="Q184" s="69">
        <f>VLOOKUP(B184,Valores!$A$2:$O$300,14,FALSE)</f>
        <v>3.1300000000000001E-2</v>
      </c>
      <c r="R184" s="69" t="str">
        <f>VLOOKUP(B184,Valores!$A$2:$O$300,15,FALSE)</f>
        <v>COM</v>
      </c>
      <c r="S184" s="322">
        <f t="shared" si="136"/>
        <v>0</v>
      </c>
      <c r="T184" s="322">
        <f t="shared" si="117"/>
        <v>0</v>
      </c>
      <c r="U184" s="322">
        <f t="shared" si="118"/>
        <v>0</v>
      </c>
      <c r="V184" s="322">
        <f t="shared" si="119"/>
        <v>0</v>
      </c>
      <c r="W184" s="322">
        <f t="shared" si="120"/>
        <v>0</v>
      </c>
      <c r="Y184" s="3">
        <f t="shared" si="121"/>
        <v>71540.172285507608</v>
      </c>
      <c r="Z184" s="323">
        <f t="shared" si="122"/>
        <v>2239.2073925363884</v>
      </c>
      <c r="AB184" s="3">
        <f t="shared" si="123"/>
        <v>68756.288050397488</v>
      </c>
      <c r="AC184" s="323">
        <f t="shared" si="124"/>
        <v>2152.0718159774415</v>
      </c>
      <c r="AE184" s="3">
        <f t="shared" si="125"/>
        <v>72564.698209596361</v>
      </c>
      <c r="AF184" s="323">
        <f t="shared" si="126"/>
        <v>2271.2750539603662</v>
      </c>
      <c r="AH184" s="3">
        <f t="shared" si="127"/>
        <v>71066.770651618339</v>
      </c>
      <c r="AI184" s="323">
        <f t="shared" si="128"/>
        <v>2224.3899213956543</v>
      </c>
      <c r="AK184" s="3">
        <f t="shared" si="129"/>
        <v>71688.551902099774</v>
      </c>
      <c r="AL184" s="323">
        <f t="shared" si="130"/>
        <v>2243.8516745357229</v>
      </c>
    </row>
    <row r="185" spans="1:38" s="41" customFormat="1" x14ac:dyDescent="0.2">
      <c r="A185" s="36"/>
      <c r="B185" s="37" t="s">
        <v>20</v>
      </c>
      <c r="C185" s="37"/>
      <c r="D185" s="94"/>
      <c r="E185" s="95"/>
      <c r="F185" s="46"/>
      <c r="G185" s="46"/>
      <c r="H185" s="46"/>
      <c r="I185" s="46"/>
      <c r="J185" s="46"/>
      <c r="K185" s="95">
        <f t="shared" ref="K185:P185" si="138">SUM(K166:K184)</f>
        <v>4634221.9256666647</v>
      </c>
      <c r="L185" s="46">
        <f t="shared" si="138"/>
        <v>4692149.6997374976</v>
      </c>
      <c r="M185" s="38">
        <f t="shared" si="138"/>
        <v>4509561.355866231</v>
      </c>
      <c r="N185" s="38">
        <f t="shared" si="138"/>
        <v>4757793.1472138893</v>
      </c>
      <c r="O185" s="38">
        <f t="shared" si="138"/>
        <v>4661100.41283553</v>
      </c>
      <c r="P185" s="38">
        <f t="shared" si="138"/>
        <v>4701881.5657813959</v>
      </c>
      <c r="S185" s="313">
        <f>SUMIF($Q166:$Q184,"&lt;&gt;Rateio",Z166:Z184)</f>
        <v>221592.31591571821</v>
      </c>
      <c r="T185" s="313">
        <f>SUMIF($Q166:$Q184,"&lt;&gt;Rateio",AC166:AC184)</f>
        <v>212969.36554823251</v>
      </c>
      <c r="U185" s="313">
        <f>SUMIF($Q166:$Q184,"&lt;&gt;Rateio",AF166:AF184)</f>
        <v>224670.75182009043</v>
      </c>
      <c r="V185" s="313">
        <f>SUMIF($Q166:$Q184,"&lt;&gt;Rateio",AI166:AI184)</f>
        <v>220125.97664002908</v>
      </c>
      <c r="W185" s="313">
        <f>SUMIF($Q166:$Q184,"&lt;&gt;Rateio",AL166:AL184)</f>
        <v>222051.91479317303</v>
      </c>
      <c r="Z185" s="325"/>
      <c r="AC185" s="325"/>
      <c r="AF185" s="325"/>
      <c r="AI185" s="325"/>
      <c r="AL185" s="325"/>
    </row>
    <row r="186" spans="1:38" s="41" customFormat="1" ht="12.75" hidden="1" customHeight="1" x14ac:dyDescent="0.2">
      <c r="A186" s="36"/>
      <c r="B186" s="37"/>
      <c r="C186" s="37"/>
      <c r="D186" s="94"/>
      <c r="E186" s="93" t="s">
        <v>58</v>
      </c>
      <c r="F186" s="84" t="s">
        <v>11</v>
      </c>
      <c r="G186" s="84" t="s">
        <v>12</v>
      </c>
      <c r="H186" s="84" t="s">
        <v>13</v>
      </c>
      <c r="I186" s="84" t="s">
        <v>14</v>
      </c>
      <c r="J186" s="84" t="s">
        <v>15</v>
      </c>
      <c r="K186" s="121"/>
      <c r="L186" s="38"/>
      <c r="M186" s="38"/>
      <c r="N186" s="38"/>
      <c r="O186" s="38"/>
      <c r="P186" s="38"/>
      <c r="S186" s="326"/>
      <c r="T186" s="326"/>
      <c r="U186" s="326"/>
      <c r="V186" s="326"/>
      <c r="W186" s="326"/>
      <c r="Z186" s="325"/>
      <c r="AC186" s="325"/>
      <c r="AF186" s="325"/>
      <c r="AI186" s="325"/>
      <c r="AL186" s="325"/>
    </row>
    <row r="187" spans="1:38" s="2" customFormat="1" ht="12.75" hidden="1" customHeight="1" x14ac:dyDescent="0.2">
      <c r="A187" s="11"/>
      <c r="B187" s="12" t="s">
        <v>163</v>
      </c>
      <c r="C187" s="12"/>
      <c r="D187" s="99"/>
      <c r="E187" s="99" t="e">
        <f>(SUMIF(#REF!,"Obras civis",K166:K184)+#REF!)*3.98%</f>
        <v>#REF!</v>
      </c>
      <c r="F187" s="14" t="e">
        <f>(SUMIF(#REF!,"Obras civis",L166:L184)+#REF!)*3.98%</f>
        <v>#REF!</v>
      </c>
      <c r="G187" s="14" t="e">
        <f>(SUMIF(#REF!,"Obras civis",M166:M184)+#REF!)*3.98%</f>
        <v>#REF!</v>
      </c>
      <c r="H187" s="14" t="e">
        <f>(SUMIF(#REF!,"Obras civis",N166:N184)+#REF!)*3.98%</f>
        <v>#REF!</v>
      </c>
      <c r="I187" s="14" t="e">
        <f>(SUMIF(#REF!,"Obras civis",O166:O184)+#REF!)*3.98%</f>
        <v>#REF!</v>
      </c>
      <c r="J187" s="14" t="e">
        <f>(SUMIF(#REF!,"Obras civis",P166:P184)+#REF!)*3.98%</f>
        <v>#REF!</v>
      </c>
      <c r="K187" s="99"/>
      <c r="L187" s="14"/>
      <c r="M187" s="14"/>
      <c r="N187" s="14"/>
      <c r="O187" s="14"/>
      <c r="P187" s="14"/>
      <c r="Q187" s="41"/>
      <c r="R187" s="41"/>
      <c r="S187" s="322"/>
      <c r="T187" s="322"/>
      <c r="U187" s="322"/>
      <c r="V187" s="322"/>
      <c r="W187" s="322"/>
      <c r="Z187" s="323"/>
      <c r="AC187" s="323"/>
      <c r="AF187" s="323"/>
      <c r="AI187" s="323"/>
      <c r="AL187" s="323"/>
    </row>
    <row r="188" spans="1:38" s="2" customFormat="1" ht="12.75" hidden="1" customHeight="1" x14ac:dyDescent="0.2">
      <c r="A188" s="11"/>
      <c r="B188" s="12" t="s">
        <v>22</v>
      </c>
      <c r="C188" s="31"/>
      <c r="D188" s="100"/>
      <c r="E188" s="100" t="e">
        <f>K185+#REF!+E187</f>
        <v>#REF!</v>
      </c>
      <c r="F188" s="32" t="e">
        <f>L185+#REF!+F187</f>
        <v>#REF!</v>
      </c>
      <c r="G188" s="32" t="e">
        <f>M185+#REF!+G187</f>
        <v>#REF!</v>
      </c>
      <c r="H188" s="32" t="e">
        <f>N185+#REF!+H187</f>
        <v>#REF!</v>
      </c>
      <c r="I188" s="32" t="e">
        <f>O185+#REF!+I187</f>
        <v>#REF!</v>
      </c>
      <c r="J188" s="32" t="e">
        <f>P185+#REF!+J187</f>
        <v>#REF!</v>
      </c>
      <c r="K188" s="100"/>
      <c r="L188" s="32"/>
      <c r="M188" s="32"/>
      <c r="N188" s="32"/>
      <c r="O188" s="32"/>
      <c r="P188" s="32"/>
      <c r="Q188" s="41"/>
      <c r="R188" s="41"/>
      <c r="S188" s="322"/>
      <c r="T188" s="322"/>
      <c r="U188" s="322"/>
      <c r="V188" s="322"/>
      <c r="W188" s="322"/>
      <c r="Z188" s="323"/>
      <c r="AC188" s="323"/>
      <c r="AF188" s="323"/>
      <c r="AI188" s="323"/>
      <c r="AL188" s="323"/>
    </row>
    <row r="189" spans="1:38" s="2" customFormat="1" ht="12.75" hidden="1" customHeight="1" x14ac:dyDescent="0.2">
      <c r="A189" s="11"/>
      <c r="B189" s="12" t="s">
        <v>155</v>
      </c>
      <c r="C189" s="12"/>
      <c r="D189" s="130"/>
      <c r="E189" s="99" t="e">
        <f>E188*2.7%</f>
        <v>#REF!</v>
      </c>
      <c r="F189" s="14" t="e">
        <f>F188*2.7%</f>
        <v>#REF!</v>
      </c>
      <c r="G189" s="14" t="e">
        <f t="shared" ref="G189:J189" si="139">G188*2.7%</f>
        <v>#REF!</v>
      </c>
      <c r="H189" s="14" t="e">
        <f t="shared" si="139"/>
        <v>#REF!</v>
      </c>
      <c r="I189" s="14" t="e">
        <f t="shared" si="139"/>
        <v>#REF!</v>
      </c>
      <c r="J189" s="14" t="e">
        <f t="shared" si="139"/>
        <v>#REF!</v>
      </c>
      <c r="K189" s="99"/>
      <c r="L189" s="14"/>
      <c r="M189" s="14"/>
      <c r="N189" s="14"/>
      <c r="O189" s="14"/>
      <c r="P189" s="14"/>
      <c r="Q189" s="41"/>
      <c r="R189" s="41"/>
      <c r="S189" s="322"/>
      <c r="T189" s="322"/>
      <c r="U189" s="322"/>
      <c r="V189" s="322"/>
      <c r="W189" s="322"/>
      <c r="Z189" s="323"/>
      <c r="AC189" s="323"/>
      <c r="AF189" s="323"/>
      <c r="AI189" s="323"/>
      <c r="AL189" s="323"/>
    </row>
    <row r="190" spans="1:38" s="2" customFormat="1" ht="12.75" hidden="1" customHeight="1" x14ac:dyDescent="0.2">
      <c r="A190" s="11"/>
      <c r="B190" s="12" t="s">
        <v>156</v>
      </c>
      <c r="C190" s="31"/>
      <c r="D190" s="131"/>
      <c r="E190" s="100" t="e">
        <f>E188*1.4%</f>
        <v>#REF!</v>
      </c>
      <c r="F190" s="32" t="e">
        <f>F188*1.4%</f>
        <v>#REF!</v>
      </c>
      <c r="G190" s="32" t="e">
        <f t="shared" ref="G190:J190" si="140">G188*1.4%</f>
        <v>#REF!</v>
      </c>
      <c r="H190" s="32" t="e">
        <f t="shared" si="140"/>
        <v>#REF!</v>
      </c>
      <c r="I190" s="32" t="e">
        <f t="shared" si="140"/>
        <v>#REF!</v>
      </c>
      <c r="J190" s="32" t="e">
        <f t="shared" si="140"/>
        <v>#REF!</v>
      </c>
      <c r="K190" s="100"/>
      <c r="L190" s="32"/>
      <c r="M190" s="32"/>
      <c r="N190" s="32"/>
      <c r="O190" s="32"/>
      <c r="P190" s="32"/>
      <c r="Q190" s="41"/>
      <c r="R190" s="41"/>
      <c r="S190" s="322"/>
      <c r="T190" s="322"/>
      <c r="U190" s="322"/>
      <c r="V190" s="322"/>
      <c r="W190" s="322"/>
      <c r="Z190" s="323"/>
      <c r="AC190" s="323"/>
      <c r="AF190" s="323"/>
      <c r="AI190" s="323"/>
      <c r="AL190" s="323"/>
    </row>
    <row r="191" spans="1:38" s="2" customFormat="1" ht="12.75" hidden="1" customHeight="1" x14ac:dyDescent="0.2">
      <c r="A191" s="11"/>
      <c r="B191" s="12" t="s">
        <v>160</v>
      </c>
      <c r="C191" s="12"/>
      <c r="D191" s="12"/>
      <c r="E191" s="99" t="e">
        <f>E188*3.99%</f>
        <v>#REF!</v>
      </c>
      <c r="F191" s="14" t="e">
        <f>F188*3.99%</f>
        <v>#REF!</v>
      </c>
      <c r="G191" s="14" t="e">
        <f t="shared" ref="G191:J191" si="141">G188*3.99%</f>
        <v>#REF!</v>
      </c>
      <c r="H191" s="14" t="e">
        <f t="shared" si="141"/>
        <v>#REF!</v>
      </c>
      <c r="I191" s="14" t="e">
        <f t="shared" si="141"/>
        <v>#REF!</v>
      </c>
      <c r="J191" s="14" t="e">
        <f t="shared" si="141"/>
        <v>#REF!</v>
      </c>
      <c r="K191" s="99"/>
      <c r="L191" s="14"/>
      <c r="M191" s="14"/>
      <c r="N191" s="14"/>
      <c r="O191" s="14"/>
      <c r="P191" s="14"/>
      <c r="Q191" s="41"/>
      <c r="R191" s="41"/>
      <c r="S191" s="322"/>
      <c r="T191" s="322"/>
      <c r="U191" s="322"/>
      <c r="V191" s="322"/>
      <c r="W191" s="322"/>
      <c r="Z191" s="323"/>
      <c r="AC191" s="323"/>
      <c r="AF191" s="323"/>
      <c r="AI191" s="323"/>
      <c r="AL191" s="323"/>
    </row>
    <row r="192" spans="1:38" s="2" customFormat="1" ht="12.75" hidden="1" customHeight="1" x14ac:dyDescent="0.2">
      <c r="A192" s="11"/>
      <c r="B192" s="33" t="s">
        <v>157</v>
      </c>
      <c r="C192" s="33"/>
      <c r="D192" s="132"/>
      <c r="E192" s="101" t="e">
        <f>E188*2.7%</f>
        <v>#REF!</v>
      </c>
      <c r="F192" s="34" t="e">
        <f>F188*2.7%</f>
        <v>#REF!</v>
      </c>
      <c r="G192" s="34" t="e">
        <f t="shared" ref="G192:J192" si="142">G188*2.7%</f>
        <v>#REF!</v>
      </c>
      <c r="H192" s="34" t="e">
        <f t="shared" si="142"/>
        <v>#REF!</v>
      </c>
      <c r="I192" s="34" t="e">
        <f t="shared" si="142"/>
        <v>#REF!</v>
      </c>
      <c r="J192" s="34" t="e">
        <f t="shared" si="142"/>
        <v>#REF!</v>
      </c>
      <c r="K192" s="101"/>
      <c r="L192" s="34"/>
      <c r="M192" s="34"/>
      <c r="N192" s="34"/>
      <c r="O192" s="34"/>
      <c r="P192" s="34"/>
      <c r="Q192" s="41"/>
      <c r="R192" s="41"/>
      <c r="S192" s="322"/>
      <c r="T192" s="322"/>
      <c r="U192" s="322"/>
      <c r="V192" s="322"/>
      <c r="W192" s="322"/>
      <c r="Z192" s="323"/>
      <c r="AC192" s="323"/>
      <c r="AF192" s="323"/>
      <c r="AI192" s="323"/>
      <c r="AL192" s="323"/>
    </row>
    <row r="193" spans="1:38" s="2" customFormat="1" ht="12.75" hidden="1" customHeight="1" x14ac:dyDescent="0.2">
      <c r="A193" s="11"/>
      <c r="B193" s="12" t="s">
        <v>23</v>
      </c>
      <c r="C193" s="12"/>
      <c r="D193" s="130"/>
      <c r="E193" s="101" t="e">
        <f>E188+E189+E190+E191+E192</f>
        <v>#REF!</v>
      </c>
      <c r="F193" s="14" t="e">
        <f>F188+F189+F190+F191+F192</f>
        <v>#REF!</v>
      </c>
      <c r="G193" s="14" t="e">
        <f t="shared" ref="G193:J193" si="143">G188+G189+G190+G191+G192</f>
        <v>#REF!</v>
      </c>
      <c r="H193" s="14" t="e">
        <f t="shared" si="143"/>
        <v>#REF!</v>
      </c>
      <c r="I193" s="14" t="e">
        <f t="shared" si="143"/>
        <v>#REF!</v>
      </c>
      <c r="J193" s="14" t="e">
        <f t="shared" si="143"/>
        <v>#REF!</v>
      </c>
      <c r="K193" s="99"/>
      <c r="L193" s="14"/>
      <c r="M193" s="14"/>
      <c r="N193" s="14"/>
      <c r="O193" s="14"/>
      <c r="P193" s="14"/>
      <c r="Q193" s="41"/>
      <c r="R193" s="41"/>
      <c r="S193" s="322"/>
      <c r="T193" s="322"/>
      <c r="U193" s="322"/>
      <c r="V193" s="322"/>
      <c r="W193" s="322"/>
      <c r="Z193" s="323"/>
      <c r="AC193" s="323"/>
      <c r="AF193" s="323"/>
      <c r="AI193" s="323"/>
      <c r="AL193" s="323"/>
    </row>
    <row r="194" spans="1:38" s="2" customFormat="1" ht="12.75" hidden="1" customHeight="1" x14ac:dyDescent="0.2">
      <c r="A194" s="12"/>
      <c r="B194" s="12" t="s">
        <v>24</v>
      </c>
      <c r="C194" s="12"/>
      <c r="D194" s="130"/>
      <c r="E194" s="99" t="e">
        <f t="shared" ref="E194:J194" si="144">E193*3%</f>
        <v>#REF!</v>
      </c>
      <c r="F194" s="14" t="e">
        <f t="shared" si="144"/>
        <v>#REF!</v>
      </c>
      <c r="G194" s="14" t="e">
        <f t="shared" si="144"/>
        <v>#REF!</v>
      </c>
      <c r="H194" s="14" t="e">
        <f t="shared" si="144"/>
        <v>#REF!</v>
      </c>
      <c r="I194" s="14" t="e">
        <f t="shared" si="144"/>
        <v>#REF!</v>
      </c>
      <c r="J194" s="14" t="e">
        <f t="shared" si="144"/>
        <v>#REF!</v>
      </c>
      <c r="K194" s="99"/>
      <c r="L194" s="14"/>
      <c r="M194" s="14"/>
      <c r="N194" s="14"/>
      <c r="O194" s="14"/>
      <c r="P194" s="14"/>
      <c r="Q194" s="41"/>
      <c r="R194" s="41"/>
      <c r="S194" s="322"/>
      <c r="T194" s="322"/>
      <c r="U194" s="322"/>
      <c r="V194" s="322"/>
      <c r="W194" s="322"/>
      <c r="Z194" s="323"/>
      <c r="AC194" s="323"/>
      <c r="AF194" s="323"/>
      <c r="AI194" s="323"/>
      <c r="AL194" s="323"/>
    </row>
    <row r="195" spans="1:38" s="2" customFormat="1" ht="12.75" hidden="1" customHeight="1" x14ac:dyDescent="0.2">
      <c r="A195" s="35"/>
      <c r="B195" s="35" t="s">
        <v>158</v>
      </c>
      <c r="C195" s="35"/>
      <c r="D195" s="133"/>
      <c r="E195" s="102" t="e">
        <f>E193*2.7%</f>
        <v>#REF!</v>
      </c>
      <c r="F195" s="13" t="e">
        <f>F193*2.7%</f>
        <v>#REF!</v>
      </c>
      <c r="G195" s="13" t="e">
        <f t="shared" ref="G195:J195" si="145">G193*2.7%</f>
        <v>#REF!</v>
      </c>
      <c r="H195" s="13" t="e">
        <f t="shared" si="145"/>
        <v>#REF!</v>
      </c>
      <c r="I195" s="13" t="e">
        <f t="shared" si="145"/>
        <v>#REF!</v>
      </c>
      <c r="J195" s="13" t="e">
        <f t="shared" si="145"/>
        <v>#REF!</v>
      </c>
      <c r="K195" s="102"/>
      <c r="L195" s="13"/>
      <c r="M195" s="13"/>
      <c r="N195" s="13"/>
      <c r="O195" s="13"/>
      <c r="P195" s="13"/>
      <c r="Q195" s="41"/>
      <c r="R195" s="41"/>
      <c r="S195" s="322"/>
      <c r="T195" s="322"/>
      <c r="U195" s="322"/>
      <c r="V195" s="322"/>
      <c r="W195" s="322"/>
      <c r="Z195" s="323"/>
      <c r="AC195" s="323"/>
      <c r="AF195" s="323"/>
      <c r="AI195" s="323"/>
      <c r="AL195" s="323"/>
    </row>
    <row r="196" spans="1:38" s="41" customFormat="1" x14ac:dyDescent="0.2">
      <c r="A196" s="36"/>
      <c r="B196" s="37" t="s">
        <v>25</v>
      </c>
      <c r="C196" s="37"/>
      <c r="D196" s="94"/>
      <c r="E196" s="94">
        <f>K185*(1+Entrada!$J$13)</f>
        <v>6393372.5686497306</v>
      </c>
      <c r="F196" s="38">
        <f>L185*(1+Entrada!$J$13)</f>
        <v>6473289.7257578513</v>
      </c>
      <c r="G196" s="38">
        <f>M185*(1+Entrada!$J$13)</f>
        <v>6221390.8465530518</v>
      </c>
      <c r="H196" s="38">
        <f>N185*(1+Entrada!$J$13)</f>
        <v>6563851.4258962814</v>
      </c>
      <c r="I196" s="38">
        <f>O185*(1+Entrada!$J$13)</f>
        <v>6430454.1295478968</v>
      </c>
      <c r="J196" s="38">
        <f>P185*(1+Entrada!$J$13)</f>
        <v>6486715.8081520135</v>
      </c>
      <c r="K196" s="94"/>
      <c r="L196" s="38"/>
      <c r="M196" s="38"/>
      <c r="N196" s="38"/>
      <c r="O196" s="38"/>
      <c r="P196" s="38"/>
      <c r="S196" s="313">
        <f>SUMIF($Q166:$Q184,"&lt;&gt;Rateio",Y166:Y184)</f>
        <v>7667428.2630195357</v>
      </c>
      <c r="T196" s="313">
        <f>SUMIF($Q166:$Q184,"&lt;&gt;Rateio",AB166:AB184)</f>
        <v>7369061.1780190729</v>
      </c>
      <c r="U196" s="313">
        <f>SUMIF($Q166:$Q184,"&lt;&gt;Rateio",AE166:AE184)</f>
        <v>7774559.7353442125</v>
      </c>
      <c r="V196" s="313">
        <f>SUMIF($Q166:$Q184,"&lt;&gt;Rateio",AH166:AH184)</f>
        <v>7616690.7130321488</v>
      </c>
      <c r="W196" s="313">
        <f>SUMIF($Q166:$Q184,"&lt;&gt;Rateio",AK166:AK184)</f>
        <v>7683331.077194687</v>
      </c>
      <c r="Z196" s="325"/>
      <c r="AC196" s="325"/>
      <c r="AF196" s="325"/>
      <c r="AI196" s="325"/>
      <c r="AL196" s="325"/>
    </row>
    <row r="197" spans="1:38" s="2" customFormat="1" x14ac:dyDescent="0.2">
      <c r="C197" s="52"/>
      <c r="E197" s="88">
        <f>AVERAGE(F197:J197)</f>
        <v>2.8900018915885152E-2</v>
      </c>
      <c r="F197" s="327">
        <f>S197</f>
        <v>2.8900474619954538E-2</v>
      </c>
      <c r="G197" s="328">
        <f>T197</f>
        <v>2.8900474619954538E-2</v>
      </c>
      <c r="H197" s="328">
        <f>U197</f>
        <v>2.8898196099607601E-2</v>
      </c>
      <c r="I197" s="328">
        <f>V197</f>
        <v>2.8900474619954541E-2</v>
      </c>
      <c r="J197" s="329">
        <f>W197</f>
        <v>2.8900474619954541E-2</v>
      </c>
      <c r="K197" s="87"/>
      <c r="L197" s="87"/>
      <c r="M197" s="87"/>
      <c r="N197" s="87"/>
      <c r="O197" s="3"/>
      <c r="P197" s="3"/>
      <c r="Q197" s="364"/>
      <c r="R197" s="41"/>
      <c r="S197" s="308">
        <f>S185/S196</f>
        <v>2.8900474619954538E-2</v>
      </c>
      <c r="T197" s="308">
        <f>T185/T196</f>
        <v>2.8900474619954538E-2</v>
      </c>
      <c r="U197" s="308">
        <f>U185/U196</f>
        <v>2.8898196099607601E-2</v>
      </c>
      <c r="V197" s="308">
        <f>V185/V196</f>
        <v>2.8900474619954541E-2</v>
      </c>
      <c r="W197" s="308">
        <f>W185/W196</f>
        <v>2.8900474619954541E-2</v>
      </c>
      <c r="Y197" s="324"/>
      <c r="Z197" s="309"/>
      <c r="AB197" s="324"/>
      <c r="AC197" s="309"/>
      <c r="AE197" s="324"/>
      <c r="AF197" s="309"/>
      <c r="AH197" s="324"/>
      <c r="AI197" s="309"/>
      <c r="AK197" s="324"/>
      <c r="AL197" s="309"/>
    </row>
    <row r="198" spans="1:38" s="41" customFormat="1" x14ac:dyDescent="0.2">
      <c r="C198" s="366"/>
      <c r="E198" s="362"/>
      <c r="F198" s="363"/>
      <c r="G198" s="363"/>
      <c r="H198" s="363"/>
      <c r="I198" s="363"/>
      <c r="J198" s="363"/>
      <c r="K198" s="367"/>
      <c r="L198" s="367"/>
      <c r="M198" s="367"/>
      <c r="N198" s="367"/>
      <c r="O198" s="364"/>
      <c r="P198" s="364"/>
      <c r="Q198" s="364"/>
    </row>
    <row r="199" spans="1:38" s="41" customFormat="1" x14ac:dyDescent="0.2">
      <c r="C199" s="366"/>
      <c r="E199" s="362"/>
      <c r="F199" s="363"/>
      <c r="G199" s="363"/>
      <c r="H199" s="363"/>
      <c r="I199" s="363"/>
      <c r="J199" s="363"/>
      <c r="K199" s="367"/>
      <c r="L199" s="367"/>
      <c r="M199" s="367"/>
      <c r="N199" s="367"/>
      <c r="O199" s="364"/>
      <c r="P199" s="364"/>
      <c r="Q199" s="364"/>
    </row>
    <row r="200" spans="1:38" s="2" customFormat="1" x14ac:dyDescent="0.2">
      <c r="C200" s="52"/>
      <c r="E200" s="86"/>
      <c r="F200" s="87"/>
      <c r="G200" s="87"/>
      <c r="H200" s="87"/>
      <c r="I200" s="87"/>
      <c r="J200" s="87"/>
      <c r="K200" s="87"/>
      <c r="L200" s="87"/>
      <c r="M200" s="87"/>
      <c r="N200" s="87"/>
      <c r="O200" s="3"/>
      <c r="P200" s="3"/>
      <c r="Q200" s="364"/>
      <c r="R200" s="41"/>
    </row>
    <row r="201" spans="1:38" s="5" customFormat="1" ht="12.75" customHeight="1" x14ac:dyDescent="0.2">
      <c r="B201" s="523" t="s">
        <v>447</v>
      </c>
      <c r="C201" s="70"/>
      <c r="D201" s="52"/>
      <c r="E201" s="87"/>
      <c r="F201" s="87"/>
      <c r="G201" s="52"/>
      <c r="H201" s="53"/>
      <c r="I201" s="54"/>
      <c r="J201" s="6"/>
      <c r="K201" s="6"/>
      <c r="L201" s="112"/>
      <c r="M201" s="6"/>
      <c r="N201" s="6"/>
      <c r="Q201" s="382"/>
      <c r="R201" s="382"/>
      <c r="S201" s="359" t="s">
        <v>11</v>
      </c>
      <c r="T201" s="359" t="s">
        <v>12</v>
      </c>
      <c r="U201" s="359" t="s">
        <v>13</v>
      </c>
      <c r="V201" s="359" t="s">
        <v>14</v>
      </c>
      <c r="W201" s="359" t="s">
        <v>15</v>
      </c>
      <c r="Y201" s="360"/>
      <c r="Z201" s="361"/>
      <c r="AB201" s="360"/>
      <c r="AC201" s="361"/>
      <c r="AE201" s="360"/>
      <c r="AF201" s="361"/>
      <c r="AH201" s="360"/>
      <c r="AI201" s="361"/>
      <c r="AK201" s="360"/>
      <c r="AL201" s="361"/>
    </row>
    <row r="202" spans="1:38" s="5" customFormat="1" ht="12.75" customHeight="1" x14ac:dyDescent="0.2">
      <c r="B202" s="523"/>
      <c r="C202" s="71"/>
      <c r="D202" s="55"/>
      <c r="E202" s="87"/>
      <c r="F202" s="87"/>
      <c r="G202" s="55"/>
      <c r="H202" s="56"/>
      <c r="I202" s="56"/>
      <c r="J202" s="6"/>
      <c r="K202" s="6"/>
      <c r="L202" s="112"/>
      <c r="M202" s="6"/>
      <c r="N202" s="6"/>
      <c r="Q202" s="41" t="s">
        <v>535</v>
      </c>
      <c r="R202" s="382"/>
      <c r="S202" s="313">
        <f>SUMIF($Q205:$Q223,"Rateio",L205:L223)+F235</f>
        <v>6507977.4920609612</v>
      </c>
      <c r="T202" s="313">
        <f>SUMIF($Q205:$Q223,"Rateio",M205:M223)+G235</f>
        <v>6254728.7876785379</v>
      </c>
      <c r="U202" s="313">
        <f>SUMIF($Q205:$Q223,"Rateio",N205:N223)+H235</f>
        <v>6601178.1573793646</v>
      </c>
      <c r="V202" s="313">
        <f>SUMIF($Q205:$Q223,"Rateio",O205:O223)+I235</f>
        <v>6464912.3570517646</v>
      </c>
      <c r="W202" s="313">
        <f>SUMIF($Q205:$Q223,"Rateio",P205:P223)+J235</f>
        <v>6521475.5194518985</v>
      </c>
      <c r="Z202" s="314"/>
      <c r="AC202" s="314"/>
      <c r="AF202" s="314"/>
      <c r="AI202" s="314"/>
      <c r="AL202" s="314"/>
    </row>
    <row r="203" spans="1:38" s="8" customFormat="1" x14ac:dyDescent="0.2">
      <c r="A203" s="512" t="s">
        <v>16</v>
      </c>
      <c r="B203" s="526" t="s">
        <v>17</v>
      </c>
      <c r="C203" s="512" t="s">
        <v>0</v>
      </c>
      <c r="D203" s="524" t="s">
        <v>18</v>
      </c>
      <c r="E203" s="92">
        <f>$E$47</f>
        <v>42917</v>
      </c>
      <c r="F203" s="518" t="str">
        <f>$F$47</f>
        <v>Preço Unitário</v>
      </c>
      <c r="G203" s="518"/>
      <c r="H203" s="518"/>
      <c r="I203" s="518"/>
      <c r="J203" s="518"/>
      <c r="K203" s="92">
        <f>$K$47</f>
        <v>42917</v>
      </c>
      <c r="L203" s="516" t="str">
        <f>$L$47</f>
        <v>Preço Total</v>
      </c>
      <c r="M203" s="516"/>
      <c r="N203" s="516"/>
      <c r="O203" s="516"/>
      <c r="P203" s="516"/>
      <c r="Q203" s="424" t="s">
        <v>536</v>
      </c>
      <c r="R203" s="383"/>
      <c r="S203" s="313">
        <f>SUMIF($R205:$R223,"UAR",L205:L223)</f>
        <v>4416390.8408234492</v>
      </c>
      <c r="T203" s="313">
        <f>SUMIF($R205:$R223,"UAR",M205:M223)</f>
        <v>4244533.2614373295</v>
      </c>
      <c r="U203" s="313">
        <f>SUMIF($R205:$R223,"UAR",N205:N223)</f>
        <v>4479637.9195315363</v>
      </c>
      <c r="V203" s="313">
        <f>SUMIF($R205:$R223,"UAR",O205:O223)</f>
        <v>4387166.3285928126</v>
      </c>
      <c r="W203" s="313">
        <f>SUMIF($R205:$R223,"UAR",P205:P223)</f>
        <v>4425550.7625673767</v>
      </c>
      <c r="Z203" s="316"/>
      <c r="AC203" s="316"/>
      <c r="AF203" s="316"/>
      <c r="AI203" s="316"/>
      <c r="AL203" s="316"/>
    </row>
    <row r="204" spans="1:38" s="9" customFormat="1" x14ac:dyDescent="0.2">
      <c r="A204" s="512"/>
      <c r="B204" s="513"/>
      <c r="C204" s="512"/>
      <c r="D204" s="524"/>
      <c r="E204" s="293" t="s">
        <v>58</v>
      </c>
      <c r="F204" s="285" t="s">
        <v>11</v>
      </c>
      <c r="G204" s="285" t="s">
        <v>12</v>
      </c>
      <c r="H204" s="285" t="s">
        <v>13</v>
      </c>
      <c r="I204" s="285" t="s">
        <v>14</v>
      </c>
      <c r="J204" s="285" t="s">
        <v>15</v>
      </c>
      <c r="K204" s="284" t="s">
        <v>58</v>
      </c>
      <c r="L204" s="42" t="s">
        <v>11</v>
      </c>
      <c r="M204" s="42" t="s">
        <v>12</v>
      </c>
      <c r="N204" s="42" t="s">
        <v>13</v>
      </c>
      <c r="O204" s="42" t="s">
        <v>14</v>
      </c>
      <c r="P204" s="42" t="s">
        <v>15</v>
      </c>
      <c r="Q204" s="424" t="s">
        <v>537</v>
      </c>
      <c r="R204" s="425"/>
      <c r="S204" s="317">
        <f>S203/S202</f>
        <v>0.67861187999051553</v>
      </c>
      <c r="T204" s="317">
        <f>T203/T202</f>
        <v>0.67861187999051531</v>
      </c>
      <c r="U204" s="317">
        <f>U203/U202</f>
        <v>0.67861187999051531</v>
      </c>
      <c r="V204" s="317">
        <f>V203/V202</f>
        <v>0.67861187999051553</v>
      </c>
      <c r="W204" s="317">
        <f>W203/W202</f>
        <v>0.67861187999051553</v>
      </c>
      <c r="Y204" s="318"/>
      <c r="Z204" s="319"/>
      <c r="AB204" s="318"/>
      <c r="AC204" s="319"/>
      <c r="AE204" s="318"/>
      <c r="AF204" s="319"/>
      <c r="AH204" s="318"/>
      <c r="AI204" s="319"/>
      <c r="AL204" s="320"/>
    </row>
    <row r="205" spans="1:38" x14ac:dyDescent="0.2">
      <c r="A205" s="57">
        <v>1</v>
      </c>
      <c r="B205" s="40" t="s">
        <v>5</v>
      </c>
      <c r="C205" s="28" t="str">
        <f>VLOOKUP(B205,Valores!$A$2:$F$223,5,FALSE)</f>
        <v>unid.</v>
      </c>
      <c r="D205" s="403">
        <v>1</v>
      </c>
      <c r="E205" s="296">
        <f>EXP(12.68906)*POWER(Resumo!$C$56,0.01669)*POWER(Resumo!$D$56,0.0067)*POWER(Resumo!$E$56,0.42182)*(IF(Resumo!$F$56="ONAN/ONAF",0.8,IF(Resumo!$F$56="ONAN/ONAF/ONAF",1,1.1)))*1.053708*(1+Valores!$H$3)*(1+Valores!$I$3)*(1+Valores!$J$3)*VLOOKUP(VLOOKUP($B10,Indices_Poder!$B$5:$E$250,3,FALSE),Indices_Poder!$G$6:$N$28,8,FALSE)</f>
        <v>4197400.1864446588</v>
      </c>
      <c r="F205" s="60">
        <f>$E205*VLOOKUP(F$204,Regional!$A$2:$B$7,2,FALSE)</f>
        <v>4249867.6887752172</v>
      </c>
      <c r="G205" s="60">
        <f>$E205*VLOOKUP(G$204,Regional!$A$2:$B$7,2,FALSE)</f>
        <v>4084490.1214292971</v>
      </c>
      <c r="H205" s="60">
        <f>$E205*VLOOKUP(H$204,Regional!$A$2:$B$7,2,FALSE)</f>
        <v>4310729.9914786639</v>
      </c>
      <c r="I205" s="60">
        <f>$E205*VLOOKUP(I$204,Regional!$A$2:$B$7,2,FALSE)</f>
        <v>4221745.1075260378</v>
      </c>
      <c r="J205" s="60">
        <f>$E205*VLOOKUP(J$204,Regional!$A$2:$B$7,2,FALSE)</f>
        <v>4258682.2291667508</v>
      </c>
      <c r="K205" s="96">
        <f>D205*E205</f>
        <v>4197400.1864446588</v>
      </c>
      <c r="L205" s="58">
        <f>D205*F205</f>
        <v>4249867.6887752172</v>
      </c>
      <c r="M205" s="58">
        <f>D205*G205</f>
        <v>4084490.1214292971</v>
      </c>
      <c r="N205" s="58">
        <f>D205*H205</f>
        <v>4310729.9914786639</v>
      </c>
      <c r="O205" s="58">
        <f>D205*I205</f>
        <v>4221745.1075260378</v>
      </c>
      <c r="P205" s="59">
        <f>D205*J205</f>
        <v>4258682.2291667508</v>
      </c>
      <c r="Q205" s="69">
        <f>VLOOKUP(B205,Valores!$A$2:$O$300,14,FALSE)</f>
        <v>2.86E-2</v>
      </c>
      <c r="R205" s="69" t="str">
        <f>VLOOKUP(B205,Valores!$A$2:$O$300,15,FALSE)</f>
        <v>UAR</v>
      </c>
      <c r="S205" s="322">
        <f>IF($R205="UAR",L205*S$204,0)</f>
        <v>2884010.7019906971</v>
      </c>
      <c r="T205" s="322">
        <f>IF($R205="UAR",M205*T$204,0)</f>
        <v>2771783.5201058234</v>
      </c>
      <c r="U205" s="322">
        <f>IF($R205="UAR",N205*U$204,0)</f>
        <v>2925312.5836488339</v>
      </c>
      <c r="V205" s="322">
        <f>IF($R205="UAR",O205*V$204,0)</f>
        <v>2864926.3842590055</v>
      </c>
      <c r="W205" s="322">
        <f>IF($R205="UAR",P205*W$204,0)</f>
        <v>2889992.3538170485</v>
      </c>
      <c r="Y205" s="3">
        <f t="shared" ref="Y205:Y223" si="146">L205+S205</f>
        <v>7133878.3907659147</v>
      </c>
      <c r="Z205" s="323">
        <f t="shared" ref="Z205:Z223" si="147">IF($Q205="rateio",0,Y205*$Q205)</f>
        <v>204028.92197590516</v>
      </c>
      <c r="AB205" s="3">
        <f t="shared" ref="AB205:AB223" si="148">M205+T205</f>
        <v>6856273.6415351201</v>
      </c>
      <c r="AC205" s="323">
        <f t="shared" ref="AC205:AC223" si="149">IF($Q205="rateio",0,AB205*$Q205)</f>
        <v>196089.42614790445</v>
      </c>
      <c r="AE205" s="3">
        <f t="shared" ref="AE205:AE223" si="150">N205+U205</f>
        <v>7236042.5751274973</v>
      </c>
      <c r="AF205" s="323">
        <f t="shared" ref="AF205:AF223" si="151">IF($Q205="rateio",0,AE205*$Q205)</f>
        <v>206950.81764864642</v>
      </c>
      <c r="AH205" s="3">
        <f t="shared" ref="AH205:AH223" si="152">V205+O205</f>
        <v>7086671.4917850439</v>
      </c>
      <c r="AI205" s="323">
        <f t="shared" ref="AI205:AI223" si="153">IF($Q205="rateio",0,AH205*$Q205)</f>
        <v>202678.80466505224</v>
      </c>
      <c r="AK205" s="3">
        <f t="shared" ref="AK205:AK223" si="154">P205+W205</f>
        <v>7148674.5829837993</v>
      </c>
      <c r="AL205" s="323">
        <f t="shared" ref="AL205:AL223" si="155">IF($Q205="rateio",0,AK205*$Q205)</f>
        <v>204452.09307333667</v>
      </c>
    </row>
    <row r="206" spans="1:38" x14ac:dyDescent="0.2">
      <c r="A206" s="61">
        <v>2</v>
      </c>
      <c r="B206" s="28" t="s">
        <v>275</v>
      </c>
      <c r="C206" s="28" t="str">
        <f>VLOOKUP(B206,Valores!$A$2:$F$223,5,FALSE)</f>
        <v>unid.</v>
      </c>
      <c r="D206" s="404">
        <v>0.33300000000000002</v>
      </c>
      <c r="E206" s="209">
        <f>VLOOKUP($B206,Valores!$A$2:$G$300,6,FALSE)*VLOOKUP(VLOOKUP($B206,Indices_Poder!$B$5:$E$250,3,FALSE),Indices_Poder!$G$6:$N$28,4,FALSE)</f>
        <v>86511.582776174182</v>
      </c>
      <c r="F206" s="60">
        <f>$E206*VLOOKUP(F$204,Regional!$A$2:$B$7,2,FALSE)</f>
        <v>87592.977560876359</v>
      </c>
      <c r="G206" s="60">
        <f>$E206*VLOOKUP(G$204,Regional!$A$2:$B$7,2,FALSE)</f>
        <v>84184.421199495089</v>
      </c>
      <c r="H206" s="60">
        <f>$E206*VLOOKUP(H$204,Regional!$A$2:$B$7,2,FALSE)</f>
        <v>88847.395511130875</v>
      </c>
      <c r="I206" s="60">
        <f>$E206*VLOOKUP(I$204,Regional!$A$2:$B$7,2,FALSE)</f>
        <v>87013.349956275997</v>
      </c>
      <c r="J206" s="60">
        <f>$E206*VLOOKUP(J$204,Regional!$A$2:$B$7,2,FALSE)</f>
        <v>87774.651884706327</v>
      </c>
      <c r="K206" s="97">
        <f t="shared" ref="K206:K223" si="156">D206*E206</f>
        <v>28808.357064466003</v>
      </c>
      <c r="L206" s="63">
        <f t="shared" ref="L206:L223" si="157">$D206*F206</f>
        <v>29168.461527771829</v>
      </c>
      <c r="M206" s="63">
        <f t="shared" ref="M206:M223" si="158">$D206*G206</f>
        <v>28033.412259431865</v>
      </c>
      <c r="N206" s="63">
        <f t="shared" ref="N206:N223" si="159">$D206*H206</f>
        <v>29586.182705206582</v>
      </c>
      <c r="O206" s="63">
        <f t="shared" ref="O206:O223" si="160">$D206*I206</f>
        <v>28975.445535439907</v>
      </c>
      <c r="P206" s="64">
        <f t="shared" ref="P206:P223" si="161">$D206*J206</f>
        <v>29228.959077607207</v>
      </c>
      <c r="Q206" s="69">
        <f>VLOOKUP(B206,Valores!$A$2:$O$300,14,FALSE)</f>
        <v>3.5700000000000003E-2</v>
      </c>
      <c r="R206" s="69" t="str">
        <f>VLOOKUP(B206,Valores!$A$2:$O$300,15,FALSE)</f>
        <v>UAR</v>
      </c>
      <c r="S206" s="322">
        <f t="shared" ref="S206:S223" si="162">IF($R206="UAR",L206*S$204,0)</f>
        <v>19794.064513792266</v>
      </c>
      <c r="T206" s="322">
        <f t="shared" ref="T206:T223" si="163">IF($R206="UAR",M206*T$204,0)</f>
        <v>19023.806595922219</v>
      </c>
      <c r="U206" s="322">
        <f t="shared" ref="U206:U223" si="164">IF($R206="UAR",N206*U$204,0)</f>
        <v>20077.535067323108</v>
      </c>
      <c r="V206" s="322">
        <f t="shared" ref="V206:V223" si="165">IF($R206="UAR",O206*V$204,0)</f>
        <v>19663.081568367666</v>
      </c>
      <c r="W206" s="322">
        <f t="shared" ref="W206:W223" si="166">IF($R206="UAR",P206*W$204,0)</f>
        <v>19835.118869820872</v>
      </c>
      <c r="Y206" s="3">
        <f t="shared" si="146"/>
        <v>48962.526041564095</v>
      </c>
      <c r="Z206" s="323">
        <f t="shared" si="147"/>
        <v>1747.9621796838383</v>
      </c>
      <c r="AB206" s="3">
        <f t="shared" si="148"/>
        <v>47057.218855354084</v>
      </c>
      <c r="AC206" s="323">
        <f t="shared" si="149"/>
        <v>1679.9427131361408</v>
      </c>
      <c r="AE206" s="3">
        <f t="shared" si="150"/>
        <v>49663.717772529693</v>
      </c>
      <c r="AF206" s="323">
        <f t="shared" si="151"/>
        <v>1772.9947244793102</v>
      </c>
      <c r="AH206" s="3">
        <f t="shared" si="152"/>
        <v>48638.527103807573</v>
      </c>
      <c r="AI206" s="323">
        <f t="shared" si="153"/>
        <v>1736.3954176059306</v>
      </c>
      <c r="AK206" s="3">
        <f t="shared" si="154"/>
        <v>49064.077947428079</v>
      </c>
      <c r="AL206" s="323">
        <f t="shared" si="155"/>
        <v>1751.5875827231825</v>
      </c>
    </row>
    <row r="207" spans="1:38" x14ac:dyDescent="0.2">
      <c r="A207" s="61">
        <v>3</v>
      </c>
      <c r="B207" s="28" t="s">
        <v>410</v>
      </c>
      <c r="C207" s="28" t="str">
        <f>VLOOKUP(B207,Valores!$A$2:$F$223,5,FALSE)</f>
        <v>unid.</v>
      </c>
      <c r="D207" s="405">
        <v>1</v>
      </c>
      <c r="E207" s="209">
        <f>VLOOKUP($B207,Valores!$A$2:$G$300,6,FALSE)*VLOOKUP(VLOOKUP($B207,Indices_Poder!$B$5:$E$250,3,FALSE),Indices_Poder!$G$6:$N$28,4,FALSE)</f>
        <v>1568.6315587113145</v>
      </c>
      <c r="F207" s="60">
        <f>$E207*VLOOKUP(F$204,Regional!$A$2:$B$7,2,FALSE)</f>
        <v>1588.2394531952059</v>
      </c>
      <c r="G207" s="60">
        <f>$E207*VLOOKUP(G$204,Regional!$A$2:$B$7,2,FALSE)</f>
        <v>1526.4353697819802</v>
      </c>
      <c r="H207" s="60">
        <f>$E207*VLOOKUP(H$204,Regional!$A$2:$B$7,2,FALSE)</f>
        <v>1610.9846107965197</v>
      </c>
      <c r="I207" s="60">
        <f>$E207*VLOOKUP(I$204,Regional!$A$2:$B$7,2,FALSE)</f>
        <v>1577.7296217518401</v>
      </c>
      <c r="J207" s="60">
        <f>$E207*VLOOKUP(J$204,Regional!$A$2:$B$7,2,FALSE)</f>
        <v>1591.5335794684995</v>
      </c>
      <c r="K207" s="97">
        <f t="shared" si="156"/>
        <v>1568.6315587113145</v>
      </c>
      <c r="L207" s="63">
        <f t="shared" si="157"/>
        <v>1588.2394531952059</v>
      </c>
      <c r="M207" s="63">
        <f t="shared" si="158"/>
        <v>1526.4353697819802</v>
      </c>
      <c r="N207" s="63">
        <f t="shared" si="159"/>
        <v>1610.9846107965197</v>
      </c>
      <c r="O207" s="63">
        <f t="shared" si="160"/>
        <v>1577.7296217518401</v>
      </c>
      <c r="P207" s="64">
        <f t="shared" si="161"/>
        <v>1591.5335794684995</v>
      </c>
      <c r="Q207" s="69">
        <f>VLOOKUP(B207,Valores!$A$2:$O$300,14,FALSE)</f>
        <v>2.7E-2</v>
      </c>
      <c r="R207" s="69" t="str">
        <f>VLOOKUP(B207,Valores!$A$2:$O$300,15,FALSE)</f>
        <v>COM</v>
      </c>
      <c r="S207" s="322">
        <f t="shared" si="162"/>
        <v>0</v>
      </c>
      <c r="T207" s="322">
        <f t="shared" si="163"/>
        <v>0</v>
      </c>
      <c r="U207" s="322">
        <f t="shared" si="164"/>
        <v>0</v>
      </c>
      <c r="V207" s="322">
        <f t="shared" si="165"/>
        <v>0</v>
      </c>
      <c r="W207" s="322">
        <f t="shared" si="166"/>
        <v>0</v>
      </c>
      <c r="Y207" s="3">
        <f t="shared" si="146"/>
        <v>1588.2394531952059</v>
      </c>
      <c r="Z207" s="323">
        <f t="shared" si="147"/>
        <v>42.882465236270562</v>
      </c>
      <c r="AB207" s="3">
        <f t="shared" si="148"/>
        <v>1526.4353697819802</v>
      </c>
      <c r="AC207" s="323">
        <f t="shared" si="149"/>
        <v>41.213754984113464</v>
      </c>
      <c r="AE207" s="3">
        <f t="shared" si="150"/>
        <v>1610.9846107965197</v>
      </c>
      <c r="AF207" s="323">
        <f t="shared" si="151"/>
        <v>43.496584491506034</v>
      </c>
      <c r="AH207" s="3">
        <f t="shared" si="152"/>
        <v>1577.7296217518401</v>
      </c>
      <c r="AI207" s="323">
        <f t="shared" si="153"/>
        <v>42.59869978729968</v>
      </c>
      <c r="AK207" s="3">
        <f t="shared" si="154"/>
        <v>1591.5335794684995</v>
      </c>
      <c r="AL207" s="323">
        <f t="shared" si="155"/>
        <v>42.971406645649488</v>
      </c>
    </row>
    <row r="208" spans="1:38" x14ac:dyDescent="0.2">
      <c r="A208" s="61">
        <v>4</v>
      </c>
      <c r="B208" s="28" t="s">
        <v>408</v>
      </c>
      <c r="C208" s="28" t="str">
        <f>VLOOKUP(B208,Valores!$A$2:$F$223,5,FALSE)</f>
        <v>unid.</v>
      </c>
      <c r="D208" s="405">
        <v>0</v>
      </c>
      <c r="E208" s="209">
        <f>VLOOKUP($B208,Valores!$A$2:$G$300,6,FALSE)*VLOOKUP(VLOOKUP($B208,Indices_Poder!$B$5:$E$250,3,FALSE),Indices_Poder!$G$6:$N$28,4,FALSE)</f>
        <v>1568.6315587113145</v>
      </c>
      <c r="F208" s="60">
        <f>$E208*VLOOKUP(F$204,Regional!$A$2:$B$7,2,FALSE)</f>
        <v>1588.2394531952059</v>
      </c>
      <c r="G208" s="60">
        <f>$E208*VLOOKUP(G$204,Regional!$A$2:$B$7,2,FALSE)</f>
        <v>1526.4353697819802</v>
      </c>
      <c r="H208" s="60">
        <f>$E208*VLOOKUP(H$204,Regional!$A$2:$B$7,2,FALSE)</f>
        <v>1610.9846107965197</v>
      </c>
      <c r="I208" s="60">
        <f>$E208*VLOOKUP(I$204,Regional!$A$2:$B$7,2,FALSE)</f>
        <v>1577.7296217518401</v>
      </c>
      <c r="J208" s="60">
        <f>$E208*VLOOKUP(J$204,Regional!$A$2:$B$7,2,FALSE)</f>
        <v>1591.5335794684995</v>
      </c>
      <c r="K208" s="97">
        <f t="shared" si="156"/>
        <v>0</v>
      </c>
      <c r="L208" s="63">
        <f t="shared" si="157"/>
        <v>0</v>
      </c>
      <c r="M208" s="63">
        <f t="shared" si="158"/>
        <v>0</v>
      </c>
      <c r="N208" s="63">
        <f t="shared" si="159"/>
        <v>0</v>
      </c>
      <c r="O208" s="63">
        <f t="shared" si="160"/>
        <v>0</v>
      </c>
      <c r="P208" s="64">
        <f t="shared" si="161"/>
        <v>0</v>
      </c>
      <c r="Q208" s="69">
        <f>VLOOKUP(B208,Valores!$A$2:$O$300,14,FALSE)</f>
        <v>2.7E-2</v>
      </c>
      <c r="R208" s="69" t="str">
        <f>VLOOKUP(B208,Valores!$A$2:$O$300,15,FALSE)</f>
        <v>COM</v>
      </c>
      <c r="S208" s="322">
        <f t="shared" si="162"/>
        <v>0</v>
      </c>
      <c r="T208" s="322">
        <f t="shared" si="163"/>
        <v>0</v>
      </c>
      <c r="U208" s="322">
        <f t="shared" si="164"/>
        <v>0</v>
      </c>
      <c r="V208" s="322">
        <f t="shared" si="165"/>
        <v>0</v>
      </c>
      <c r="W208" s="322">
        <f t="shared" si="166"/>
        <v>0</v>
      </c>
      <c r="Y208" s="3">
        <f t="shared" si="146"/>
        <v>0</v>
      </c>
      <c r="Z208" s="323">
        <f t="shared" si="147"/>
        <v>0</v>
      </c>
      <c r="AB208" s="3">
        <f t="shared" si="148"/>
        <v>0</v>
      </c>
      <c r="AC208" s="323">
        <f t="shared" si="149"/>
        <v>0</v>
      </c>
      <c r="AE208" s="3">
        <f t="shared" si="150"/>
        <v>0</v>
      </c>
      <c r="AF208" s="323">
        <f t="shared" si="151"/>
        <v>0</v>
      </c>
      <c r="AH208" s="3">
        <f t="shared" si="152"/>
        <v>0</v>
      </c>
      <c r="AI208" s="323">
        <f t="shared" si="153"/>
        <v>0</v>
      </c>
      <c r="AK208" s="3">
        <f t="shared" si="154"/>
        <v>0</v>
      </c>
      <c r="AL208" s="323">
        <f t="shared" si="155"/>
        <v>0</v>
      </c>
    </row>
    <row r="209" spans="1:38" x14ac:dyDescent="0.2">
      <c r="A209" s="61">
        <v>5</v>
      </c>
      <c r="B209" s="28" t="s">
        <v>2</v>
      </c>
      <c r="C209" s="28" t="str">
        <f>VLOOKUP(B209,Valores!$A$2:$F$223,5,FALSE)</f>
        <v>unid.</v>
      </c>
      <c r="D209" s="405">
        <v>1</v>
      </c>
      <c r="E209" s="209">
        <f>VLOOKUP($B209,Valores!$A$2:$G$300,6,FALSE)*VLOOKUP(VLOOKUP($B209,Indices_Poder!$B$5:$E$250,3,FALSE),Indices_Poder!$G$6:$N$28,4,FALSE)</f>
        <v>25042.747785145042</v>
      </c>
      <c r="F209" s="60">
        <f>$E209*VLOOKUP(F$204,Regional!$A$2:$B$7,2,FALSE)</f>
        <v>25355.782132459353</v>
      </c>
      <c r="G209" s="60">
        <f>$E209*VLOOKUP(G$204,Regional!$A$2:$B$7,2,FALSE)</f>
        <v>24369.097869724639</v>
      </c>
      <c r="H209" s="60">
        <f>$E209*VLOOKUP(H$204,Regional!$A$2:$B$7,2,FALSE)</f>
        <v>25718.901975343957</v>
      </c>
      <c r="I209" s="60">
        <f>$E209*VLOOKUP(I$204,Regional!$A$2:$B$7,2,FALSE)</f>
        <v>25187.995722298885</v>
      </c>
      <c r="J209" s="60">
        <f>$E209*VLOOKUP(J$204,Regional!$A$2:$B$7,2,FALSE)</f>
        <v>25408.371902808158</v>
      </c>
      <c r="K209" s="97">
        <f t="shared" si="156"/>
        <v>25042.747785145042</v>
      </c>
      <c r="L209" s="63">
        <f t="shared" si="157"/>
        <v>25355.782132459353</v>
      </c>
      <c r="M209" s="63">
        <f t="shared" si="158"/>
        <v>24369.097869724639</v>
      </c>
      <c r="N209" s="63">
        <f t="shared" si="159"/>
        <v>25718.901975343957</v>
      </c>
      <c r="O209" s="63">
        <f t="shared" si="160"/>
        <v>25187.995722298885</v>
      </c>
      <c r="P209" s="64">
        <f t="shared" si="161"/>
        <v>25408.371902808158</v>
      </c>
      <c r="Q209" s="69">
        <f>VLOOKUP(B209,Valores!$A$2:$O$300,14,FALSE)</f>
        <v>0.04</v>
      </c>
      <c r="R209" s="69" t="str">
        <f>VLOOKUP(B209,Valores!$A$2:$O$300,15,FALSE)</f>
        <v>UAR</v>
      </c>
      <c r="S209" s="322">
        <f t="shared" si="162"/>
        <v>17206.734981538164</v>
      </c>
      <c r="T209" s="322">
        <f t="shared" si="163"/>
        <v>16537.159319046699</v>
      </c>
      <c r="U209" s="322">
        <f t="shared" si="164"/>
        <v>17453.152420779941</v>
      </c>
      <c r="V209" s="322">
        <f t="shared" si="165"/>
        <v>17092.873130302309</v>
      </c>
      <c r="W209" s="322">
        <f t="shared" si="166"/>
        <v>17242.423024462838</v>
      </c>
      <c r="Y209" s="3">
        <f t="shared" si="146"/>
        <v>42562.517113997514</v>
      </c>
      <c r="Z209" s="323">
        <f t="shared" si="147"/>
        <v>1702.5006845599005</v>
      </c>
      <c r="AB209" s="3">
        <f t="shared" si="148"/>
        <v>40906.257188771342</v>
      </c>
      <c r="AC209" s="323">
        <f t="shared" si="149"/>
        <v>1636.2502875508537</v>
      </c>
      <c r="AE209" s="3">
        <f t="shared" si="150"/>
        <v>43172.054396123902</v>
      </c>
      <c r="AF209" s="323">
        <f t="shared" si="151"/>
        <v>1726.882175844956</v>
      </c>
      <c r="AH209" s="3">
        <f t="shared" si="152"/>
        <v>42280.868852601197</v>
      </c>
      <c r="AI209" s="323">
        <f t="shared" si="153"/>
        <v>1691.2347541040479</v>
      </c>
      <c r="AK209" s="3">
        <f t="shared" si="154"/>
        <v>42650.794927270996</v>
      </c>
      <c r="AL209" s="323">
        <f t="shared" si="155"/>
        <v>1706.03179709084</v>
      </c>
    </row>
    <row r="210" spans="1:38" x14ac:dyDescent="0.2">
      <c r="A210" s="61">
        <v>6</v>
      </c>
      <c r="B210" s="28" t="s">
        <v>505</v>
      </c>
      <c r="C210" s="28" t="str">
        <f>VLOOKUP(B210,Valores!$A$2:$F$223,5,FALSE)</f>
        <v>unid.</v>
      </c>
      <c r="D210" s="405">
        <v>0.33</v>
      </c>
      <c r="E210" s="209">
        <f>EXP(10.06941)*POWER(13.8,0.39621)*POWER($Q$4,0.54447)*0.9331847*(1+Valores!$H$135)*(1+Valores!$I$135)*(1+Valores!$J$135)*VLOOKUP(VLOOKUP($B210,Indices_Poder!$B$5:$E$250,3,FALSE),Indices_Poder!$G$6:$N$28,8,FALSE)</f>
        <v>231416.57989152739</v>
      </c>
      <c r="F210" s="60">
        <f>$E210*VLOOKUP(F$204,Regional!$A$2:$B$7,2,FALSE)</f>
        <v>234309.28714017148</v>
      </c>
      <c r="G210" s="60">
        <f>$E210*VLOOKUP(G$204,Regional!$A$2:$B$7,2,FALSE)</f>
        <v>225191.4738924453</v>
      </c>
      <c r="H210" s="60">
        <f>$E210*VLOOKUP(H$204,Regional!$A$2:$B$7,2,FALSE)</f>
        <v>237664.82754859861</v>
      </c>
      <c r="I210" s="60">
        <f>$E210*VLOOKUP(I$204,Regional!$A$2:$B$7,2,FALSE)</f>
        <v>232758.79605489827</v>
      </c>
      <c r="J210" s="60">
        <f>$E210*VLOOKUP(J$204,Regional!$A$2:$B$7,2,FALSE)</f>
        <v>234795.26195794367</v>
      </c>
      <c r="K210" s="97">
        <f t="shared" si="156"/>
        <v>76367.471364204044</v>
      </c>
      <c r="L210" s="63">
        <f t="shared" si="157"/>
        <v>77322.064756256586</v>
      </c>
      <c r="M210" s="63">
        <f t="shared" si="158"/>
        <v>74313.186384506946</v>
      </c>
      <c r="N210" s="63">
        <f t="shared" si="159"/>
        <v>78429.393091037549</v>
      </c>
      <c r="O210" s="63">
        <f t="shared" si="160"/>
        <v>76810.402698116435</v>
      </c>
      <c r="P210" s="64">
        <f t="shared" si="161"/>
        <v>77482.436446121414</v>
      </c>
      <c r="Q210" s="69">
        <f>VLOOKUP(B210,Valores!$A$2:$O$300,14,FALSE)</f>
        <v>3.3300000000000003E-2</v>
      </c>
      <c r="R210" s="69" t="str">
        <f>VLOOKUP(B210,Valores!$A$2:$O$300,15,FALSE)</f>
        <v>UAR</v>
      </c>
      <c r="S210" s="322">
        <f t="shared" si="162"/>
        <v>52471.671728991663</v>
      </c>
      <c r="T210" s="322">
        <f t="shared" si="163"/>
        <v>50429.811120475824</v>
      </c>
      <c r="U210" s="322">
        <f t="shared" si="164"/>
        <v>53223.117892024122</v>
      </c>
      <c r="V210" s="322">
        <f t="shared" si="165"/>
        <v>52124.45177779736</v>
      </c>
      <c r="W210" s="322">
        <f t="shared" si="166"/>
        <v>52580.501862948091</v>
      </c>
      <c r="Y210" s="3">
        <f t="shared" si="146"/>
        <v>129793.73648524826</v>
      </c>
      <c r="Z210" s="323">
        <f t="shared" si="147"/>
        <v>4322.1314249587676</v>
      </c>
      <c r="AB210" s="3">
        <f t="shared" si="148"/>
        <v>124742.99750498278</v>
      </c>
      <c r="AC210" s="323">
        <f t="shared" si="149"/>
        <v>4153.9418169159271</v>
      </c>
      <c r="AE210" s="3">
        <f t="shared" si="150"/>
        <v>131652.51098306169</v>
      </c>
      <c r="AF210" s="323">
        <f t="shared" si="151"/>
        <v>4384.0286157359542</v>
      </c>
      <c r="AH210" s="3">
        <f t="shared" si="152"/>
        <v>128934.8544759138</v>
      </c>
      <c r="AI210" s="323">
        <f t="shared" si="153"/>
        <v>4293.5306540479296</v>
      </c>
      <c r="AK210" s="3">
        <f t="shared" si="154"/>
        <v>130062.9383090695</v>
      </c>
      <c r="AL210" s="323">
        <f t="shared" si="155"/>
        <v>4331.0958456920152</v>
      </c>
    </row>
    <row r="211" spans="1:38" x14ac:dyDescent="0.2">
      <c r="A211" s="125">
        <v>7</v>
      </c>
      <c r="B211" s="28" t="s">
        <v>296</v>
      </c>
      <c r="C211" s="28" t="str">
        <f>VLOOKUP(B211,Valores!$A$2:$F$223,5,FALSE)</f>
        <v>unid.</v>
      </c>
      <c r="D211" s="405">
        <v>0.33</v>
      </c>
      <c r="E211" s="209">
        <f>VLOOKUP($B211,Valores!$A$2:$G$300,6,FALSE)*VLOOKUP(VLOOKUP($B211,Indices_Poder!$B$5:$E$250,3,FALSE),Indices_Poder!$G$6:$N$28,4,FALSE)</f>
        <v>33913.01283390211</v>
      </c>
      <c r="F211" s="60">
        <f>$E211*VLOOKUP(F$204,Regional!$A$2:$B$7,2,FALSE)</f>
        <v>34336.925494325886</v>
      </c>
      <c r="G211" s="60">
        <f>$E211*VLOOKUP(G$204,Regional!$A$2:$B$7,2,FALSE)</f>
        <v>33000.752788670143</v>
      </c>
      <c r="H211" s="60">
        <f>$E211*VLOOKUP(H$204,Regional!$A$2:$B$7,2,FALSE)</f>
        <v>34828.664180417465</v>
      </c>
      <c r="I211" s="60">
        <f>$E211*VLOOKUP(I$204,Regional!$A$2:$B$7,2,FALSE)</f>
        <v>34109.708308338741</v>
      </c>
      <c r="J211" s="60">
        <f>$E211*VLOOKUP(J$204,Regional!$A$2:$B$7,2,FALSE)</f>
        <v>34408.142821277077</v>
      </c>
      <c r="K211" s="128">
        <f t="shared" si="156"/>
        <v>11191.294235187697</v>
      </c>
      <c r="L211" s="60">
        <f t="shared" si="157"/>
        <v>11331.185413127543</v>
      </c>
      <c r="M211" s="60">
        <f t="shared" si="158"/>
        <v>10890.248420261147</v>
      </c>
      <c r="N211" s="60">
        <f t="shared" si="159"/>
        <v>11493.459179537764</v>
      </c>
      <c r="O211" s="60">
        <f t="shared" si="160"/>
        <v>11256.203741751784</v>
      </c>
      <c r="P211" s="82">
        <f t="shared" si="161"/>
        <v>11354.687131021436</v>
      </c>
      <c r="Q211" s="69">
        <f>VLOOKUP(B211,Valores!$A$2:$O$300,14,FALSE)</f>
        <v>2.7799999999999998E-2</v>
      </c>
      <c r="R211" s="69" t="str">
        <f>VLOOKUP(B211,Valores!$A$2:$O$300,15,FALSE)</f>
        <v>UAR</v>
      </c>
      <c r="S211" s="322">
        <f t="shared" si="162"/>
        <v>7689.4770357235884</v>
      </c>
      <c r="T211" s="322">
        <f t="shared" si="163"/>
        <v>7390.2519540371559</v>
      </c>
      <c r="U211" s="322">
        <f t="shared" si="164"/>
        <v>7799.5979414203675</v>
      </c>
      <c r="V211" s="322">
        <f t="shared" si="165"/>
        <v>7638.5935827464536</v>
      </c>
      <c r="W211" s="322">
        <f t="shared" si="166"/>
        <v>7705.4255806865694</v>
      </c>
      <c r="Y211" s="3">
        <f t="shared" si="146"/>
        <v>19020.66244885113</v>
      </c>
      <c r="Z211" s="323">
        <f t="shared" si="147"/>
        <v>528.77441607806134</v>
      </c>
      <c r="AB211" s="3">
        <f t="shared" si="148"/>
        <v>18280.500374298303</v>
      </c>
      <c r="AC211" s="323">
        <f t="shared" si="149"/>
        <v>508.19791040549279</v>
      </c>
      <c r="AE211" s="3">
        <f t="shared" si="150"/>
        <v>19293.057120958132</v>
      </c>
      <c r="AF211" s="323">
        <f t="shared" si="151"/>
        <v>536.34698796263604</v>
      </c>
      <c r="AH211" s="3">
        <f t="shared" si="152"/>
        <v>18894.797324498239</v>
      </c>
      <c r="AI211" s="323">
        <f t="shared" si="153"/>
        <v>525.27536562105104</v>
      </c>
      <c r="AK211" s="3">
        <f t="shared" si="154"/>
        <v>19060.112711708003</v>
      </c>
      <c r="AL211" s="323">
        <f t="shared" si="155"/>
        <v>529.87113338548249</v>
      </c>
    </row>
    <row r="212" spans="1:38" x14ac:dyDescent="0.2">
      <c r="A212" s="125">
        <v>8</v>
      </c>
      <c r="B212" s="28" t="s">
        <v>249</v>
      </c>
      <c r="C212" s="28" t="str">
        <f>VLOOKUP(B212,Valores!$A$2:$F$223,5,FALSE)</f>
        <v>kg</v>
      </c>
      <c r="D212" s="405">
        <v>0</v>
      </c>
      <c r="E212" s="209">
        <f>VLOOKUP($B212,Valores!$A$2:$G$300,6,FALSE)*VLOOKUP(VLOOKUP($B212,Indices_Poder!$B$5:$E$250,3,FALSE),Indices_Poder!$G$6:$N$28,4,FALSE)</f>
        <v>63.149084067654321</v>
      </c>
      <c r="F212" s="60">
        <f>$E212*VLOOKUP(F$204,Regional!$A$2:$B$7,2,FALSE)</f>
        <v>63.9384476185</v>
      </c>
      <c r="G212" s="60">
        <f>$E212*VLOOKUP(G$204,Regional!$A$2:$B$7,2,FALSE)</f>
        <v>61.450373706234416</v>
      </c>
      <c r="H212" s="60">
        <f>$E212*VLOOKUP(H$204,Regional!$A$2:$B$7,2,FALSE)</f>
        <v>64.854109337480978</v>
      </c>
      <c r="I212" s="60">
        <f>$E212*VLOOKUP(I$204,Regional!$A$2:$B$7,2,FALSE)</f>
        <v>63.51534875524672</v>
      </c>
      <c r="J212" s="60">
        <f>$E212*VLOOKUP(J$204,Regional!$A$2:$B$7,2,FALSE)</f>
        <v>64.071060695042078</v>
      </c>
      <c r="K212" s="128">
        <f t="shared" si="156"/>
        <v>0</v>
      </c>
      <c r="L212" s="60">
        <f t="shared" si="157"/>
        <v>0</v>
      </c>
      <c r="M212" s="60">
        <f t="shared" si="158"/>
        <v>0</v>
      </c>
      <c r="N212" s="60">
        <f t="shared" si="159"/>
        <v>0</v>
      </c>
      <c r="O212" s="60">
        <f t="shared" si="160"/>
        <v>0</v>
      </c>
      <c r="P212" s="82">
        <f t="shared" si="161"/>
        <v>0</v>
      </c>
      <c r="Q212" s="69">
        <f>VLOOKUP(B212,Valores!$A$2:$O$300,14,FALSE)</f>
        <v>2.5000000000000001E-2</v>
      </c>
      <c r="R212" s="69" t="str">
        <f>VLOOKUP(B212,Valores!$A$2:$O$300,15,FALSE)</f>
        <v>UAR</v>
      </c>
      <c r="S212" s="322">
        <f t="shared" si="162"/>
        <v>0</v>
      </c>
      <c r="T212" s="322">
        <f t="shared" si="163"/>
        <v>0</v>
      </c>
      <c r="U212" s="322">
        <f t="shared" si="164"/>
        <v>0</v>
      </c>
      <c r="V212" s="322">
        <f t="shared" si="165"/>
        <v>0</v>
      </c>
      <c r="W212" s="322">
        <f t="shared" si="166"/>
        <v>0</v>
      </c>
      <c r="Y212" s="3">
        <f t="shared" si="146"/>
        <v>0</v>
      </c>
      <c r="Z212" s="323">
        <f t="shared" si="147"/>
        <v>0</v>
      </c>
      <c r="AB212" s="3">
        <f t="shared" si="148"/>
        <v>0</v>
      </c>
      <c r="AC212" s="323">
        <f t="shared" si="149"/>
        <v>0</v>
      </c>
      <c r="AE212" s="3">
        <f t="shared" si="150"/>
        <v>0</v>
      </c>
      <c r="AF212" s="323">
        <f t="shared" si="151"/>
        <v>0</v>
      </c>
      <c r="AH212" s="3">
        <f t="shared" si="152"/>
        <v>0</v>
      </c>
      <c r="AI212" s="323">
        <f t="shared" si="153"/>
        <v>0</v>
      </c>
      <c r="AK212" s="3">
        <f t="shared" si="154"/>
        <v>0</v>
      </c>
      <c r="AL212" s="323">
        <f t="shared" si="155"/>
        <v>0</v>
      </c>
    </row>
    <row r="213" spans="1:38" x14ac:dyDescent="0.2">
      <c r="A213" s="61">
        <v>9</v>
      </c>
      <c r="B213" s="28" t="s">
        <v>4</v>
      </c>
      <c r="C213" s="28" t="str">
        <f>VLOOKUP(B213,Valores!$A$2:$F$223,5,FALSE)</f>
        <v>kg</v>
      </c>
      <c r="D213" s="405">
        <v>146</v>
      </c>
      <c r="E213" s="209">
        <f>VLOOKUP($B213,Valores!$A$2:$G$300,6,FALSE)*VLOOKUP(VLOOKUP($B213,Indices_Poder!$B$5:$E$250,3,FALSE),Indices_Poder!$G$6:$N$28,4,FALSE)</f>
        <v>50.884983367545722</v>
      </c>
      <c r="F213" s="60">
        <f>$E213*VLOOKUP(F$204,Regional!$A$2:$B$7,2,FALSE)</f>
        <v>51.521045659640038</v>
      </c>
      <c r="G213" s="60">
        <f>$E213*VLOOKUP(G$204,Regional!$A$2:$B$7,2,FALSE)</f>
        <v>49.516177314958739</v>
      </c>
      <c r="H213" s="60">
        <f>$E213*VLOOKUP(H$204,Regional!$A$2:$B$7,2,FALSE)</f>
        <v>52.258877918469452</v>
      </c>
      <c r="I213" s="60">
        <f>$E213*VLOOKUP(I$204,Regional!$A$2:$B$7,2,FALSE)</f>
        <v>51.180116271077488</v>
      </c>
      <c r="J213" s="60">
        <f>$E213*VLOOKUP(J$204,Regional!$A$2:$B$7,2,FALSE)</f>
        <v>51.62790412471189</v>
      </c>
      <c r="K213" s="97">
        <f t="shared" si="156"/>
        <v>7429.2075716616755</v>
      </c>
      <c r="L213" s="63">
        <f t="shared" si="157"/>
        <v>7522.0726663074456</v>
      </c>
      <c r="M213" s="63">
        <f t="shared" si="158"/>
        <v>7229.361887983976</v>
      </c>
      <c r="N213" s="63">
        <f t="shared" si="159"/>
        <v>7629.79617609654</v>
      </c>
      <c r="O213" s="63">
        <f t="shared" si="160"/>
        <v>7472.2969755773129</v>
      </c>
      <c r="P213" s="64">
        <f t="shared" si="161"/>
        <v>7537.6740022079357</v>
      </c>
      <c r="Q213" s="69" t="str">
        <f>VLOOKUP(B213,Valores!$A$2:$O$300,14,FALSE)</f>
        <v>Rateio</v>
      </c>
      <c r="R213" s="69" t="str">
        <f>VLOOKUP(B213,Valores!$A$2:$O$300,15,FALSE)</f>
        <v>COM</v>
      </c>
      <c r="S213" s="322">
        <f t="shared" si="162"/>
        <v>0</v>
      </c>
      <c r="T213" s="322">
        <f t="shared" si="163"/>
        <v>0</v>
      </c>
      <c r="U213" s="322">
        <f t="shared" si="164"/>
        <v>0</v>
      </c>
      <c r="V213" s="322">
        <f t="shared" si="165"/>
        <v>0</v>
      </c>
      <c r="W213" s="322">
        <f t="shared" si="166"/>
        <v>0</v>
      </c>
      <c r="Y213" s="3">
        <f t="shared" si="146"/>
        <v>7522.0726663074456</v>
      </c>
      <c r="Z213" s="323">
        <f t="shared" si="147"/>
        <v>0</v>
      </c>
      <c r="AB213" s="3">
        <f t="shared" si="148"/>
        <v>7229.361887983976</v>
      </c>
      <c r="AC213" s="323">
        <f t="shared" si="149"/>
        <v>0</v>
      </c>
      <c r="AE213" s="3">
        <f t="shared" si="150"/>
        <v>7629.79617609654</v>
      </c>
      <c r="AF213" s="323">
        <f t="shared" si="151"/>
        <v>0</v>
      </c>
      <c r="AH213" s="3">
        <f t="shared" si="152"/>
        <v>7472.2969755773129</v>
      </c>
      <c r="AI213" s="323">
        <f t="shared" si="153"/>
        <v>0</v>
      </c>
      <c r="AK213" s="3">
        <f t="shared" si="154"/>
        <v>7537.6740022079357</v>
      </c>
      <c r="AL213" s="323">
        <f t="shared" si="155"/>
        <v>0</v>
      </c>
    </row>
    <row r="214" spans="1:38" x14ac:dyDescent="0.2">
      <c r="A214" s="61">
        <v>10</v>
      </c>
      <c r="B214" s="28" t="s">
        <v>452</v>
      </c>
      <c r="C214" s="28" t="str">
        <f>VLOOKUP(B214,Valores!$A$2:$F$223,5,FALSE)</f>
        <v>unid.</v>
      </c>
      <c r="D214" s="405">
        <v>0</v>
      </c>
      <c r="E214" s="209">
        <f>VLOOKUP($B214,Valores!$A$2:$G$300,6,FALSE)*VLOOKUP(VLOOKUP($B214,Indices_Poder!$B$5:$E$250,3,FALSE),Indices_Poder!$G$6:$N$28,4,FALSE)</f>
        <v>151.61455081445314</v>
      </c>
      <c r="F214" s="60">
        <f>$E214*VLOOKUP(F$204,Regional!$A$2:$B$7,2,FALSE)</f>
        <v>153.50973269963379</v>
      </c>
      <c r="G214" s="60">
        <f>$E214*VLOOKUP(G$204,Regional!$A$2:$B$7,2,FALSE)</f>
        <v>147.53611939754435</v>
      </c>
      <c r="H214" s="60">
        <f>$E214*VLOOKUP(H$204,Regional!$A$2:$B$7,2,FALSE)</f>
        <v>155.70814368644335</v>
      </c>
      <c r="I214" s="60">
        <f>$E214*VLOOKUP(I$204,Regional!$A$2:$B$7,2,FALSE)</f>
        <v>152.49391520917698</v>
      </c>
      <c r="J214" s="60">
        <f>$E214*VLOOKUP(J$204,Regional!$A$2:$B$7,2,FALSE)</f>
        <v>153.82812325634416</v>
      </c>
      <c r="K214" s="97">
        <f t="shared" si="156"/>
        <v>0</v>
      </c>
      <c r="L214" s="63">
        <f t="shared" si="157"/>
        <v>0</v>
      </c>
      <c r="M214" s="63">
        <f t="shared" si="158"/>
        <v>0</v>
      </c>
      <c r="N214" s="63">
        <f t="shared" si="159"/>
        <v>0</v>
      </c>
      <c r="O214" s="63">
        <f t="shared" si="160"/>
        <v>0</v>
      </c>
      <c r="P214" s="64">
        <f t="shared" si="161"/>
        <v>0</v>
      </c>
      <c r="Q214" s="69">
        <f>VLOOKUP(B214,Valores!$A$2:$O$300,14,FALSE)</f>
        <v>2.5000000000000001E-2</v>
      </c>
      <c r="R214" s="69" t="str">
        <f>VLOOKUP(B214,Valores!$A$2:$O$300,15,FALSE)</f>
        <v>COM</v>
      </c>
      <c r="S214" s="322">
        <f t="shared" si="162"/>
        <v>0</v>
      </c>
      <c r="T214" s="322">
        <f t="shared" si="163"/>
        <v>0</v>
      </c>
      <c r="U214" s="322">
        <f t="shared" si="164"/>
        <v>0</v>
      </c>
      <c r="V214" s="322">
        <f t="shared" si="165"/>
        <v>0</v>
      </c>
      <c r="W214" s="322">
        <f t="shared" si="166"/>
        <v>0</v>
      </c>
      <c r="Y214" s="3">
        <f t="shared" si="146"/>
        <v>0</v>
      </c>
      <c r="Z214" s="323">
        <f t="shared" si="147"/>
        <v>0</v>
      </c>
      <c r="AB214" s="3">
        <f t="shared" si="148"/>
        <v>0</v>
      </c>
      <c r="AC214" s="323">
        <f t="shared" si="149"/>
        <v>0</v>
      </c>
      <c r="AE214" s="3">
        <f t="shared" si="150"/>
        <v>0</v>
      </c>
      <c r="AF214" s="323">
        <f t="shared" si="151"/>
        <v>0</v>
      </c>
      <c r="AH214" s="3">
        <f t="shared" si="152"/>
        <v>0</v>
      </c>
      <c r="AI214" s="323">
        <f t="shared" si="153"/>
        <v>0</v>
      </c>
      <c r="AK214" s="3">
        <f t="shared" si="154"/>
        <v>0</v>
      </c>
      <c r="AL214" s="323">
        <f t="shared" si="155"/>
        <v>0</v>
      </c>
    </row>
    <row r="215" spans="1:38" x14ac:dyDescent="0.2">
      <c r="A215" s="61">
        <v>11</v>
      </c>
      <c r="B215" s="28" t="s">
        <v>394</v>
      </c>
      <c r="C215" s="28" t="str">
        <f>VLOOKUP(B215,Valores!$A$2:$F$223,5,FALSE)</f>
        <v>kg</v>
      </c>
      <c r="D215" s="405">
        <v>500</v>
      </c>
      <c r="E215" s="209">
        <f>VLOOKUP($B215,Valores!$A$2:$G$300,6,FALSE)*VLOOKUP(VLOOKUP($B215,Indices_Poder!$B$5:$E$250,3,FALSE),Indices_Poder!$G$6:$N$28,4,FALSE)</f>
        <v>46.114880431832724</v>
      </c>
      <c r="F215" s="60">
        <f>$E215*VLOOKUP(F$204,Regional!$A$2:$B$7,2,FALSE)</f>
        <v>46.691316437230633</v>
      </c>
      <c r="G215" s="60">
        <f>$E215*VLOOKUP(G$204,Regional!$A$2:$B$7,2,FALSE)</f>
        <v>44.87439014821642</v>
      </c>
      <c r="H215" s="60">
        <f>$E215*VLOOKUP(H$204,Regional!$A$2:$B$7,2,FALSE)</f>
        <v>47.359982203492201</v>
      </c>
      <c r="I215" s="60">
        <f>$E215*VLOOKUP(I$204,Regional!$A$2:$B$7,2,FALSE)</f>
        <v>46.382346738337354</v>
      </c>
      <c r="J215" s="60">
        <f>$E215*VLOOKUP(J$204,Regional!$A$2:$B$7,2,FALSE)</f>
        <v>46.788157686137481</v>
      </c>
      <c r="K215" s="97">
        <f t="shared" si="156"/>
        <v>23057.440215916362</v>
      </c>
      <c r="L215" s="63">
        <f t="shared" si="157"/>
        <v>23345.658218615317</v>
      </c>
      <c r="M215" s="63">
        <f t="shared" si="158"/>
        <v>22437.195074108211</v>
      </c>
      <c r="N215" s="63">
        <f t="shared" si="159"/>
        <v>23679.991101746102</v>
      </c>
      <c r="O215" s="63">
        <f t="shared" si="160"/>
        <v>23191.173369168679</v>
      </c>
      <c r="P215" s="64">
        <f t="shared" si="161"/>
        <v>23394.078843068739</v>
      </c>
      <c r="Q215" s="69">
        <f>VLOOKUP(B215,Valores!$A$2:$O$300,14,FALSE)</f>
        <v>3.1300000000000001E-2</v>
      </c>
      <c r="R215" s="69" t="str">
        <f>VLOOKUP(B215,Valores!$A$2:$O$300,15,FALSE)</f>
        <v>UAR</v>
      </c>
      <c r="S215" s="322">
        <f t="shared" si="162"/>
        <v>15842.641013350571</v>
      </c>
      <c r="T215" s="322">
        <f t="shared" si="163"/>
        <v>15226.147130954503</v>
      </c>
      <c r="U215" s="322">
        <f t="shared" si="164"/>
        <v>16069.523279714596</v>
      </c>
      <c r="V215" s="322">
        <f t="shared" si="165"/>
        <v>15737.805759237535</v>
      </c>
      <c r="W215" s="322">
        <f t="shared" si="166"/>
        <v>15875.499824341221</v>
      </c>
      <c r="Y215" s="3">
        <f t="shared" si="146"/>
        <v>39188.299231965888</v>
      </c>
      <c r="Z215" s="323">
        <f t="shared" si="147"/>
        <v>1226.5937659605324</v>
      </c>
      <c r="AB215" s="3">
        <f t="shared" si="148"/>
        <v>37663.342205062712</v>
      </c>
      <c r="AC215" s="323">
        <f t="shared" si="149"/>
        <v>1178.862611018463</v>
      </c>
      <c r="AE215" s="3">
        <f t="shared" si="150"/>
        <v>39749.5143814607</v>
      </c>
      <c r="AF215" s="323">
        <f t="shared" si="151"/>
        <v>1244.1598001397199</v>
      </c>
      <c r="AH215" s="3">
        <f t="shared" si="152"/>
        <v>38928.979128406216</v>
      </c>
      <c r="AI215" s="323">
        <f t="shared" si="153"/>
        <v>1218.4770467191147</v>
      </c>
      <c r="AK215" s="3">
        <f t="shared" si="154"/>
        <v>39269.578667409958</v>
      </c>
      <c r="AL215" s="323">
        <f t="shared" si="155"/>
        <v>1229.1378122899318</v>
      </c>
    </row>
    <row r="216" spans="1:38" x14ac:dyDescent="0.2">
      <c r="A216" s="61">
        <v>12</v>
      </c>
      <c r="B216" s="28" t="s">
        <v>395</v>
      </c>
      <c r="C216" s="28" t="str">
        <f>VLOOKUP(B216,Valores!$A$2:$F$223,5,FALSE)</f>
        <v>kg</v>
      </c>
      <c r="D216" s="405">
        <v>0</v>
      </c>
      <c r="E216" s="209">
        <f>VLOOKUP($B216,Valores!$A$2:$G$300,6,FALSE)*VLOOKUP(VLOOKUP($B216,Indices_Poder!$B$5:$E$250,3,FALSE),Indices_Poder!$G$6:$N$28,4,FALSE)</f>
        <v>46.114880431832724</v>
      </c>
      <c r="F216" s="60">
        <f>$E216*VLOOKUP(F$204,Regional!$A$2:$B$7,2,FALSE)</f>
        <v>46.691316437230633</v>
      </c>
      <c r="G216" s="60">
        <f>$E216*VLOOKUP(G$204,Regional!$A$2:$B$7,2,FALSE)</f>
        <v>44.87439014821642</v>
      </c>
      <c r="H216" s="60">
        <f>$E216*VLOOKUP(H$204,Regional!$A$2:$B$7,2,FALSE)</f>
        <v>47.359982203492201</v>
      </c>
      <c r="I216" s="60">
        <f>$E216*VLOOKUP(I$204,Regional!$A$2:$B$7,2,FALSE)</f>
        <v>46.382346738337354</v>
      </c>
      <c r="J216" s="60">
        <f>$E216*VLOOKUP(J$204,Regional!$A$2:$B$7,2,FALSE)</f>
        <v>46.788157686137481</v>
      </c>
      <c r="K216" s="97">
        <f t="shared" si="156"/>
        <v>0</v>
      </c>
      <c r="L216" s="63">
        <f t="shared" si="157"/>
        <v>0</v>
      </c>
      <c r="M216" s="63">
        <f t="shared" si="158"/>
        <v>0</v>
      </c>
      <c r="N216" s="63">
        <f t="shared" si="159"/>
        <v>0</v>
      </c>
      <c r="O216" s="63">
        <f t="shared" si="160"/>
        <v>0</v>
      </c>
      <c r="P216" s="64">
        <f t="shared" si="161"/>
        <v>0</v>
      </c>
      <c r="Q216" s="69">
        <f>VLOOKUP(B216,Valores!$A$2:$O$300,14,FALSE)</f>
        <v>3.1300000000000001E-2</v>
      </c>
      <c r="R216" s="69" t="str">
        <f>VLOOKUP(B216,Valores!$A$2:$O$300,15,FALSE)</f>
        <v>UAR</v>
      </c>
      <c r="S216" s="322">
        <f t="shared" si="162"/>
        <v>0</v>
      </c>
      <c r="T216" s="322">
        <f t="shared" si="163"/>
        <v>0</v>
      </c>
      <c r="U216" s="322">
        <f t="shared" si="164"/>
        <v>0</v>
      </c>
      <c r="V216" s="322">
        <f t="shared" si="165"/>
        <v>0</v>
      </c>
      <c r="W216" s="322">
        <f t="shared" si="166"/>
        <v>0</v>
      </c>
      <c r="Y216" s="3">
        <f t="shared" si="146"/>
        <v>0</v>
      </c>
      <c r="Z216" s="323">
        <f t="shared" si="147"/>
        <v>0</v>
      </c>
      <c r="AB216" s="3">
        <f t="shared" si="148"/>
        <v>0</v>
      </c>
      <c r="AC216" s="323">
        <f t="shared" si="149"/>
        <v>0</v>
      </c>
      <c r="AE216" s="3">
        <f t="shared" si="150"/>
        <v>0</v>
      </c>
      <c r="AF216" s="323">
        <f t="shared" si="151"/>
        <v>0</v>
      </c>
      <c r="AH216" s="3">
        <f t="shared" si="152"/>
        <v>0</v>
      </c>
      <c r="AI216" s="323">
        <f t="shared" si="153"/>
        <v>0</v>
      </c>
      <c r="AK216" s="3">
        <f t="shared" si="154"/>
        <v>0</v>
      </c>
      <c r="AL216" s="323">
        <f t="shared" si="155"/>
        <v>0</v>
      </c>
    </row>
    <row r="217" spans="1:38" x14ac:dyDescent="0.2">
      <c r="A217" s="61">
        <v>13</v>
      </c>
      <c r="B217" s="28" t="s">
        <v>396</v>
      </c>
      <c r="C217" s="28" t="str">
        <f>VLOOKUP(B217,Valores!$A$2:$F$223,5,FALSE)</f>
        <v>m³</v>
      </c>
      <c r="D217" s="406">
        <v>10.1</v>
      </c>
      <c r="E217" s="209">
        <f>VLOOKUP($B217,Valores!$A$2:$G$300,6,FALSE)*VLOOKUP(VLOOKUP($B217,Indices_Poder!$B$5:$E$250,3,FALSE),Indices_Poder!$G$6:$N$28,4,FALSE)</f>
        <v>3532.8480140991414</v>
      </c>
      <c r="F217" s="60">
        <f>$E217*VLOOKUP(F$204,Regional!$A$2:$B$7,2,FALSE)</f>
        <v>3577.0086142753808</v>
      </c>
      <c r="G217" s="60">
        <f>$E217*VLOOKUP(G$204,Regional!$A$2:$B$7,2,FALSE)</f>
        <v>3437.8144025198744</v>
      </c>
      <c r="H217" s="60">
        <f>$E217*VLOOKUP(H$204,Regional!$A$2:$B$7,2,FALSE)</f>
        <v>3628.2349104798182</v>
      </c>
      <c r="I217" s="60">
        <f>$E217*VLOOKUP(I$204,Regional!$A$2:$B$7,2,FALSE)</f>
        <v>3553.3385325809168</v>
      </c>
      <c r="J217" s="60">
        <f>$E217*VLOOKUP(J$204,Regional!$A$2:$B$7,2,FALSE)</f>
        <v>3584.4275951049885</v>
      </c>
      <c r="K217" s="97">
        <f t="shared" si="156"/>
        <v>35681.764942401329</v>
      </c>
      <c r="L217" s="63">
        <f t="shared" si="157"/>
        <v>36127.787004181344</v>
      </c>
      <c r="M217" s="63">
        <f t="shared" si="158"/>
        <v>34721.925465450731</v>
      </c>
      <c r="N217" s="63">
        <f t="shared" si="159"/>
        <v>36645.172595846161</v>
      </c>
      <c r="O217" s="63">
        <f t="shared" si="160"/>
        <v>35888.719179067259</v>
      </c>
      <c r="P217" s="64">
        <f t="shared" si="161"/>
        <v>36202.718710560381</v>
      </c>
      <c r="Q217" s="69">
        <f>VLOOKUP(B217,Valores!$A$2:$O$300,14,FALSE)</f>
        <v>3.1300000000000001E-2</v>
      </c>
      <c r="R217" s="69" t="str">
        <f>VLOOKUP(B217,Valores!$A$2:$O$300,15,FALSE)</f>
        <v>COM</v>
      </c>
      <c r="S217" s="322">
        <f t="shared" si="162"/>
        <v>0</v>
      </c>
      <c r="T217" s="322">
        <f t="shared" si="163"/>
        <v>0</v>
      </c>
      <c r="U217" s="322">
        <f t="shared" si="164"/>
        <v>0</v>
      </c>
      <c r="V217" s="322">
        <f t="shared" si="165"/>
        <v>0</v>
      </c>
      <c r="W217" s="322">
        <f t="shared" si="166"/>
        <v>0</v>
      </c>
      <c r="Y217" s="3">
        <f t="shared" si="146"/>
        <v>36127.787004181344</v>
      </c>
      <c r="Z217" s="323">
        <f t="shared" si="147"/>
        <v>1130.7997332308762</v>
      </c>
      <c r="AB217" s="3">
        <f t="shared" si="148"/>
        <v>34721.925465450731</v>
      </c>
      <c r="AC217" s="323">
        <f t="shared" si="149"/>
        <v>1086.7962670686079</v>
      </c>
      <c r="AE217" s="3">
        <f t="shared" si="150"/>
        <v>36645.172595846161</v>
      </c>
      <c r="AF217" s="323">
        <f t="shared" si="151"/>
        <v>1146.9939022499848</v>
      </c>
      <c r="AH217" s="3">
        <f t="shared" si="152"/>
        <v>35888.719179067259</v>
      </c>
      <c r="AI217" s="323">
        <f t="shared" si="153"/>
        <v>1123.3169103048053</v>
      </c>
      <c r="AK217" s="3">
        <f t="shared" si="154"/>
        <v>36202.718710560381</v>
      </c>
      <c r="AL217" s="323">
        <f t="shared" si="155"/>
        <v>1133.1450956405399</v>
      </c>
    </row>
    <row r="218" spans="1:38" x14ac:dyDescent="0.2">
      <c r="A218" s="61">
        <v>14</v>
      </c>
      <c r="B218" s="28" t="s">
        <v>387</v>
      </c>
      <c r="C218" s="28" t="str">
        <f>VLOOKUP(B218,Valores!$A$2:$F$223,5,FALSE)</f>
        <v>m³</v>
      </c>
      <c r="D218" s="405">
        <v>48</v>
      </c>
      <c r="E218" s="209">
        <f>VLOOKUP($B218,Valores!$A$2:$G$300,6,FALSE)*VLOOKUP(VLOOKUP($B218,Indices_Poder!$B$5:$E$250,3,FALSE),Indices_Poder!$G$6:$N$28,4,FALSE)</f>
        <v>3532.8480140991414</v>
      </c>
      <c r="F218" s="60">
        <f>$E218*VLOOKUP(F$204,Regional!$A$2:$B$7,2,FALSE)</f>
        <v>3577.0086142753808</v>
      </c>
      <c r="G218" s="60">
        <f>$E218*VLOOKUP(G$204,Regional!$A$2:$B$7,2,FALSE)</f>
        <v>3437.8144025198744</v>
      </c>
      <c r="H218" s="60">
        <f>$E218*VLOOKUP(H$204,Regional!$A$2:$B$7,2,FALSE)</f>
        <v>3628.2349104798182</v>
      </c>
      <c r="I218" s="60">
        <f>$E218*VLOOKUP(I$204,Regional!$A$2:$B$7,2,FALSE)</f>
        <v>3553.3385325809168</v>
      </c>
      <c r="J218" s="60">
        <f>$E218*VLOOKUP(J$204,Regional!$A$2:$B$7,2,FALSE)</f>
        <v>3584.4275951049885</v>
      </c>
      <c r="K218" s="97">
        <f>D218*E218</f>
        <v>169576.70467675879</v>
      </c>
      <c r="L218" s="63">
        <f t="shared" si="157"/>
        <v>171696.41348521828</v>
      </c>
      <c r="M218" s="63">
        <f t="shared" si="158"/>
        <v>165015.09132095397</v>
      </c>
      <c r="N218" s="63">
        <f t="shared" si="159"/>
        <v>174155.27570303128</v>
      </c>
      <c r="O218" s="63">
        <f t="shared" si="160"/>
        <v>170560.24956388399</v>
      </c>
      <c r="P218" s="64">
        <f t="shared" si="161"/>
        <v>172052.52456503944</v>
      </c>
      <c r="Q218" s="69">
        <f>VLOOKUP(B218,Valores!$A$2:$O$300,14,FALSE)</f>
        <v>3.1300000000000001E-2</v>
      </c>
      <c r="R218" s="69" t="str">
        <f>VLOOKUP(B218,Valores!$A$2:$O$300,15,FALSE)</f>
        <v>COM</v>
      </c>
      <c r="S218" s="322">
        <f t="shared" si="162"/>
        <v>0</v>
      </c>
      <c r="T218" s="322">
        <f t="shared" si="163"/>
        <v>0</v>
      </c>
      <c r="U218" s="322">
        <f t="shared" si="164"/>
        <v>0</v>
      </c>
      <c r="V218" s="322">
        <f t="shared" si="165"/>
        <v>0</v>
      </c>
      <c r="W218" s="322">
        <f t="shared" si="166"/>
        <v>0</v>
      </c>
      <c r="Y218" s="3">
        <f t="shared" si="146"/>
        <v>171696.41348521828</v>
      </c>
      <c r="Z218" s="323">
        <f t="shared" si="147"/>
        <v>5374.0977420873323</v>
      </c>
      <c r="AB218" s="3">
        <f t="shared" si="148"/>
        <v>165015.09132095397</v>
      </c>
      <c r="AC218" s="323">
        <f t="shared" si="149"/>
        <v>5164.9723583458599</v>
      </c>
      <c r="AE218" s="3">
        <f t="shared" si="150"/>
        <v>174155.27570303128</v>
      </c>
      <c r="AF218" s="323">
        <f t="shared" si="151"/>
        <v>5451.0601295048791</v>
      </c>
      <c r="AH218" s="3">
        <f t="shared" si="152"/>
        <v>170560.24956388399</v>
      </c>
      <c r="AI218" s="323">
        <f t="shared" si="153"/>
        <v>5338.5358113495695</v>
      </c>
      <c r="AK218" s="3">
        <f t="shared" si="154"/>
        <v>172052.52456503944</v>
      </c>
      <c r="AL218" s="323">
        <f t="shared" si="155"/>
        <v>5385.2440188857345</v>
      </c>
    </row>
    <row r="219" spans="1:38" x14ac:dyDescent="0.2">
      <c r="A219" s="61">
        <v>15</v>
      </c>
      <c r="B219" s="28" t="s">
        <v>397</v>
      </c>
      <c r="C219" s="28" t="str">
        <f>VLOOKUP(B219,Valores!$A$2:$F$223,5,FALSE)</f>
        <v>m³</v>
      </c>
      <c r="D219" s="405">
        <v>0.2</v>
      </c>
      <c r="E219" s="209">
        <f>VLOOKUP($B219,Valores!$A$2:$G$300,6,FALSE)*VLOOKUP(VLOOKUP($B219,Indices_Poder!$B$5:$E$250,3,FALSE),Indices_Poder!$G$6:$N$28,4,FALSE)</f>
        <v>3532.8480140991414</v>
      </c>
      <c r="F219" s="60">
        <f>$E219*VLOOKUP(F$204,Regional!$A$2:$B$7,2,FALSE)</f>
        <v>3577.0086142753808</v>
      </c>
      <c r="G219" s="60">
        <f>$E219*VLOOKUP(G$204,Regional!$A$2:$B$7,2,FALSE)</f>
        <v>3437.8144025198744</v>
      </c>
      <c r="H219" s="60">
        <f>$E219*VLOOKUP(H$204,Regional!$A$2:$B$7,2,FALSE)</f>
        <v>3628.2349104798182</v>
      </c>
      <c r="I219" s="60">
        <f>$E219*VLOOKUP(I$204,Regional!$A$2:$B$7,2,FALSE)</f>
        <v>3553.3385325809168</v>
      </c>
      <c r="J219" s="60">
        <f>$E219*VLOOKUP(J$204,Regional!$A$2:$B$7,2,FALSE)</f>
        <v>3584.4275951049885</v>
      </c>
      <c r="K219" s="97">
        <f t="shared" si="156"/>
        <v>706.56960281982833</v>
      </c>
      <c r="L219" s="63">
        <f t="shared" si="157"/>
        <v>715.40172285507617</v>
      </c>
      <c r="M219" s="63">
        <f t="shared" si="158"/>
        <v>687.56288050397495</v>
      </c>
      <c r="N219" s="63">
        <f t="shared" si="159"/>
        <v>725.64698209596372</v>
      </c>
      <c r="O219" s="63">
        <f t="shared" si="160"/>
        <v>710.66770651618344</v>
      </c>
      <c r="P219" s="64">
        <f t="shared" si="161"/>
        <v>716.88551902099778</v>
      </c>
      <c r="Q219" s="69">
        <f>VLOOKUP(B219,Valores!$A$2:$O$300,14,FALSE)</f>
        <v>3.1300000000000001E-2</v>
      </c>
      <c r="R219" s="69" t="str">
        <f>VLOOKUP(B219,Valores!$A$2:$O$300,15,FALSE)</f>
        <v>COM</v>
      </c>
      <c r="S219" s="322">
        <f t="shared" si="162"/>
        <v>0</v>
      </c>
      <c r="T219" s="322">
        <f t="shared" si="163"/>
        <v>0</v>
      </c>
      <c r="U219" s="322">
        <f t="shared" si="164"/>
        <v>0</v>
      </c>
      <c r="V219" s="322">
        <f t="shared" si="165"/>
        <v>0</v>
      </c>
      <c r="W219" s="322">
        <f t="shared" si="166"/>
        <v>0</v>
      </c>
      <c r="Y219" s="3">
        <f t="shared" si="146"/>
        <v>715.40172285507617</v>
      </c>
      <c r="Z219" s="323">
        <f t="shared" si="147"/>
        <v>22.392073925363885</v>
      </c>
      <c r="AB219" s="3">
        <f t="shared" si="148"/>
        <v>687.56288050397495</v>
      </c>
      <c r="AC219" s="323">
        <f t="shared" si="149"/>
        <v>21.520718159774418</v>
      </c>
      <c r="AE219" s="3">
        <f t="shared" si="150"/>
        <v>725.64698209596372</v>
      </c>
      <c r="AF219" s="323">
        <f t="shared" si="151"/>
        <v>22.712750539603665</v>
      </c>
      <c r="AH219" s="3">
        <f t="shared" si="152"/>
        <v>710.66770651618344</v>
      </c>
      <c r="AI219" s="323">
        <f t="shared" si="153"/>
        <v>22.243899213956542</v>
      </c>
      <c r="AK219" s="3">
        <f t="shared" si="154"/>
        <v>716.88551902099778</v>
      </c>
      <c r="AL219" s="323">
        <f t="shared" si="155"/>
        <v>22.43851674535723</v>
      </c>
    </row>
    <row r="220" spans="1:38" x14ac:dyDescent="0.2">
      <c r="A220" s="61">
        <v>16</v>
      </c>
      <c r="B220" s="28" t="s">
        <v>542</v>
      </c>
      <c r="C220" s="28" t="str">
        <f>VLOOKUP(B220,Valores!$A$2:$F$223,5,FALSE)</f>
        <v>m³</v>
      </c>
      <c r="D220" s="405">
        <v>0</v>
      </c>
      <c r="E220" s="209">
        <f>VLOOKUP($B220,Valores!$A$2:$G$300,6,FALSE)*VLOOKUP(VLOOKUP($B220,Indices_Poder!$B$5:$E$250,3,FALSE),Indices_Poder!$G$6:$N$28,4,FALSE)</f>
        <v>3532.8480140991414</v>
      </c>
      <c r="F220" s="60">
        <f>$E220*VLOOKUP(F$204,Regional!$A$2:$B$7,2,FALSE)</f>
        <v>3577.0086142753808</v>
      </c>
      <c r="G220" s="60">
        <f>$E220*VLOOKUP(G$204,Regional!$A$2:$B$7,2,FALSE)</f>
        <v>3437.8144025198744</v>
      </c>
      <c r="H220" s="60">
        <f>$E220*VLOOKUP(H$204,Regional!$A$2:$B$7,2,FALSE)</f>
        <v>3628.2349104798182</v>
      </c>
      <c r="I220" s="60">
        <f>$E220*VLOOKUP(I$204,Regional!$A$2:$B$7,2,FALSE)</f>
        <v>3553.3385325809168</v>
      </c>
      <c r="J220" s="60">
        <f>$E220*VLOOKUP(J$204,Regional!$A$2:$B$7,2,FALSE)</f>
        <v>3584.4275951049885</v>
      </c>
      <c r="K220" s="97">
        <f t="shared" si="156"/>
        <v>0</v>
      </c>
      <c r="L220" s="63">
        <f t="shared" si="157"/>
        <v>0</v>
      </c>
      <c r="M220" s="63">
        <f t="shared" si="158"/>
        <v>0</v>
      </c>
      <c r="N220" s="63">
        <f t="shared" si="159"/>
        <v>0</v>
      </c>
      <c r="O220" s="63">
        <f t="shared" si="160"/>
        <v>0</v>
      </c>
      <c r="P220" s="64">
        <f t="shared" si="161"/>
        <v>0</v>
      </c>
      <c r="Q220" s="69">
        <f>VLOOKUP(B220,Valores!$A$2:$O$300,14,FALSE)</f>
        <v>3.1300000000000001E-2</v>
      </c>
      <c r="R220" s="69" t="str">
        <f>VLOOKUP(B220,Valores!$A$2:$O$300,15,FALSE)</f>
        <v>COM</v>
      </c>
      <c r="S220" s="322">
        <f t="shared" si="162"/>
        <v>0</v>
      </c>
      <c r="T220" s="322">
        <f t="shared" si="163"/>
        <v>0</v>
      </c>
      <c r="U220" s="322">
        <f t="shared" si="164"/>
        <v>0</v>
      </c>
      <c r="V220" s="322">
        <f t="shared" si="165"/>
        <v>0</v>
      </c>
      <c r="W220" s="322">
        <f t="shared" si="166"/>
        <v>0</v>
      </c>
      <c r="Y220" s="3">
        <f t="shared" si="146"/>
        <v>0</v>
      </c>
      <c r="Z220" s="323">
        <f t="shared" si="147"/>
        <v>0</v>
      </c>
      <c r="AB220" s="3">
        <f t="shared" si="148"/>
        <v>0</v>
      </c>
      <c r="AC220" s="323">
        <f t="shared" si="149"/>
        <v>0</v>
      </c>
      <c r="AE220" s="3">
        <f t="shared" si="150"/>
        <v>0</v>
      </c>
      <c r="AF220" s="323">
        <f t="shared" si="151"/>
        <v>0</v>
      </c>
      <c r="AH220" s="3">
        <f t="shared" si="152"/>
        <v>0</v>
      </c>
      <c r="AI220" s="323">
        <f t="shared" si="153"/>
        <v>0</v>
      </c>
      <c r="AK220" s="3">
        <f t="shared" si="154"/>
        <v>0</v>
      </c>
      <c r="AL220" s="323">
        <f t="shared" si="155"/>
        <v>0</v>
      </c>
    </row>
    <row r="221" spans="1:38" x14ac:dyDescent="0.2">
      <c r="A221" s="61">
        <v>17</v>
      </c>
      <c r="B221" s="28" t="s">
        <v>409</v>
      </c>
      <c r="C221" s="28" t="str">
        <f>VLOOKUP(B221,Valores!$A$2:$F$223,5,FALSE)</f>
        <v>m³</v>
      </c>
      <c r="D221" s="405">
        <v>1.75</v>
      </c>
      <c r="E221" s="209">
        <f>VLOOKUP($B221,Valores!$A$2:$G$300,6,FALSE)*VLOOKUP(VLOOKUP($B221,Indices_Poder!$B$5:$E$250,3,FALSE),Indices_Poder!$G$6:$N$28,4,FALSE)</f>
        <v>3532.8480140991414</v>
      </c>
      <c r="F221" s="60">
        <f>$E221*VLOOKUP(F$204,Regional!$A$2:$B$7,2,FALSE)</f>
        <v>3577.0086142753808</v>
      </c>
      <c r="G221" s="60">
        <f>$E221*VLOOKUP(G$204,Regional!$A$2:$B$7,2,FALSE)</f>
        <v>3437.8144025198744</v>
      </c>
      <c r="H221" s="60">
        <f>$E221*VLOOKUP(H$204,Regional!$A$2:$B$7,2,FALSE)</f>
        <v>3628.2349104798182</v>
      </c>
      <c r="I221" s="60">
        <f>$E221*VLOOKUP(I$204,Regional!$A$2:$B$7,2,FALSE)</f>
        <v>3553.3385325809168</v>
      </c>
      <c r="J221" s="60">
        <f>$E221*VLOOKUP(J$204,Regional!$A$2:$B$7,2,FALSE)</f>
        <v>3584.4275951049885</v>
      </c>
      <c r="K221" s="97">
        <f t="shared" si="156"/>
        <v>6182.4840246734975</v>
      </c>
      <c r="L221" s="63">
        <f t="shared" si="157"/>
        <v>6259.7650749819168</v>
      </c>
      <c r="M221" s="63">
        <f t="shared" si="158"/>
        <v>6016.1752044097802</v>
      </c>
      <c r="N221" s="63">
        <f t="shared" si="159"/>
        <v>6349.4110933396814</v>
      </c>
      <c r="O221" s="63">
        <f t="shared" si="160"/>
        <v>6218.3424320166041</v>
      </c>
      <c r="P221" s="64">
        <f t="shared" si="161"/>
        <v>6272.7482914337297</v>
      </c>
      <c r="Q221" s="69">
        <f>VLOOKUP(B221,Valores!$A$2:$O$300,14,FALSE)</f>
        <v>3.1300000000000001E-2</v>
      </c>
      <c r="R221" s="69" t="str">
        <f>VLOOKUP(B221,Valores!$A$2:$O$300,15,FALSE)</f>
        <v>COM</v>
      </c>
      <c r="S221" s="322">
        <f t="shared" si="162"/>
        <v>0</v>
      </c>
      <c r="T221" s="322">
        <f t="shared" si="163"/>
        <v>0</v>
      </c>
      <c r="U221" s="322">
        <f t="shared" si="164"/>
        <v>0</v>
      </c>
      <c r="V221" s="322">
        <f t="shared" si="165"/>
        <v>0</v>
      </c>
      <c r="W221" s="322">
        <f t="shared" si="166"/>
        <v>0</v>
      </c>
      <c r="Y221" s="3">
        <f t="shared" si="146"/>
        <v>6259.7650749819168</v>
      </c>
      <c r="Z221" s="323">
        <f t="shared" si="147"/>
        <v>195.930646846934</v>
      </c>
      <c r="AB221" s="3">
        <f t="shared" si="148"/>
        <v>6016.1752044097802</v>
      </c>
      <c r="AC221" s="323">
        <f t="shared" si="149"/>
        <v>188.30628389802612</v>
      </c>
      <c r="AE221" s="3">
        <f t="shared" si="150"/>
        <v>6349.4110933396814</v>
      </c>
      <c r="AF221" s="323">
        <f t="shared" si="151"/>
        <v>198.73656722153203</v>
      </c>
      <c r="AH221" s="3">
        <f t="shared" si="152"/>
        <v>6218.3424320166041</v>
      </c>
      <c r="AI221" s="323">
        <f t="shared" si="153"/>
        <v>194.63411812211973</v>
      </c>
      <c r="AK221" s="3">
        <f t="shared" si="154"/>
        <v>6272.7482914337297</v>
      </c>
      <c r="AL221" s="323">
        <f t="shared" si="155"/>
        <v>196.33702152187576</v>
      </c>
    </row>
    <row r="222" spans="1:38" x14ac:dyDescent="0.2">
      <c r="A222" s="61">
        <v>18</v>
      </c>
      <c r="B222" s="28" t="s">
        <v>411</v>
      </c>
      <c r="C222" s="28" t="str">
        <f>VLOOKUP(B222,Valores!$A$2:$F$223,5,FALSE)</f>
        <v>m³</v>
      </c>
      <c r="D222" s="405">
        <v>0</v>
      </c>
      <c r="E222" s="209">
        <f>VLOOKUP($B222,Valores!$A$2:$G$300,6,FALSE)*VLOOKUP(VLOOKUP($B222,Indices_Poder!$B$5:$E$250,3,FALSE),Indices_Poder!$G$6:$N$28,4,FALSE)</f>
        <v>3532.8480140991414</v>
      </c>
      <c r="F222" s="60">
        <f>$E222*VLOOKUP(F$204,Regional!$A$2:$B$7,2,FALSE)</f>
        <v>3577.0086142753808</v>
      </c>
      <c r="G222" s="60">
        <f>$E222*VLOOKUP(G$204,Regional!$A$2:$B$7,2,FALSE)</f>
        <v>3437.8144025198744</v>
      </c>
      <c r="H222" s="60">
        <f>$E222*VLOOKUP(H$204,Regional!$A$2:$B$7,2,FALSE)</f>
        <v>3628.2349104798182</v>
      </c>
      <c r="I222" s="60">
        <f>$E222*VLOOKUP(I$204,Regional!$A$2:$B$7,2,FALSE)</f>
        <v>3553.3385325809168</v>
      </c>
      <c r="J222" s="60">
        <f>$E222*VLOOKUP(J$204,Regional!$A$2:$B$7,2,FALSE)</f>
        <v>3584.4275951049885</v>
      </c>
      <c r="K222" s="97">
        <f t="shared" si="156"/>
        <v>0</v>
      </c>
      <c r="L222" s="63">
        <f t="shared" si="157"/>
        <v>0</v>
      </c>
      <c r="M222" s="63">
        <f t="shared" si="158"/>
        <v>0</v>
      </c>
      <c r="N222" s="63">
        <f t="shared" si="159"/>
        <v>0</v>
      </c>
      <c r="O222" s="63">
        <f t="shared" si="160"/>
        <v>0</v>
      </c>
      <c r="P222" s="64">
        <f t="shared" si="161"/>
        <v>0</v>
      </c>
      <c r="Q222" s="69">
        <f>VLOOKUP(B222,Valores!$A$2:$O$300,14,FALSE)</f>
        <v>3.1300000000000001E-2</v>
      </c>
      <c r="R222" s="69" t="str">
        <f>VLOOKUP(B222,Valores!$A$2:$O$300,15,FALSE)</f>
        <v>COM</v>
      </c>
      <c r="S222" s="322">
        <f t="shared" si="162"/>
        <v>0</v>
      </c>
      <c r="T222" s="322">
        <f t="shared" si="163"/>
        <v>0</v>
      </c>
      <c r="U222" s="322">
        <f t="shared" si="164"/>
        <v>0</v>
      </c>
      <c r="V222" s="322">
        <f t="shared" si="165"/>
        <v>0</v>
      </c>
      <c r="W222" s="322">
        <f t="shared" si="166"/>
        <v>0</v>
      </c>
      <c r="Y222" s="3">
        <f t="shared" si="146"/>
        <v>0</v>
      </c>
      <c r="Z222" s="323">
        <f t="shared" si="147"/>
        <v>0</v>
      </c>
      <c r="AB222" s="3">
        <f t="shared" si="148"/>
        <v>0</v>
      </c>
      <c r="AC222" s="323">
        <f t="shared" si="149"/>
        <v>0</v>
      </c>
      <c r="AE222" s="3">
        <f t="shared" si="150"/>
        <v>0</v>
      </c>
      <c r="AF222" s="323">
        <f t="shared" si="151"/>
        <v>0</v>
      </c>
      <c r="AH222" s="3">
        <f t="shared" si="152"/>
        <v>0</v>
      </c>
      <c r="AI222" s="323">
        <f t="shared" si="153"/>
        <v>0</v>
      </c>
      <c r="AK222" s="3">
        <f t="shared" si="154"/>
        <v>0</v>
      </c>
      <c r="AL222" s="323">
        <f t="shared" si="155"/>
        <v>0</v>
      </c>
    </row>
    <row r="223" spans="1:38" x14ac:dyDescent="0.2">
      <c r="A223" s="61">
        <v>19</v>
      </c>
      <c r="B223" s="28" t="s">
        <v>391</v>
      </c>
      <c r="C223" s="28" t="str">
        <f>VLOOKUP(B223,Valores!$A$2:$F$223,5,FALSE)</f>
        <v>m³</v>
      </c>
      <c r="D223" s="407">
        <v>20</v>
      </c>
      <c r="E223" s="209">
        <f>VLOOKUP($B223,Valores!$A$2:$G$300,6,FALSE)*VLOOKUP(VLOOKUP($B223,Indices_Poder!$B$5:$E$250,3,FALSE),Indices_Poder!$G$6:$N$28,4,FALSE)</f>
        <v>3532.8480140991414</v>
      </c>
      <c r="F223" s="60">
        <f>$E223*VLOOKUP(F$204,Regional!$A$2:$B$7,2,FALSE)</f>
        <v>3577.0086142753808</v>
      </c>
      <c r="G223" s="60">
        <f>$E223*VLOOKUP(G$204,Regional!$A$2:$B$7,2,FALSE)</f>
        <v>3437.8144025198744</v>
      </c>
      <c r="H223" s="60">
        <f>$E223*VLOOKUP(H$204,Regional!$A$2:$B$7,2,FALSE)</f>
        <v>3628.2349104798182</v>
      </c>
      <c r="I223" s="60">
        <f>$E223*VLOOKUP(I$204,Regional!$A$2:$B$7,2,FALSE)</f>
        <v>3553.3385325809168</v>
      </c>
      <c r="J223" s="60">
        <f>$E223*VLOOKUP(J$204,Regional!$A$2:$B$7,2,FALSE)</f>
        <v>3584.4275951049885</v>
      </c>
      <c r="K223" s="98">
        <f t="shared" si="156"/>
        <v>70656.960281982829</v>
      </c>
      <c r="L223" s="63">
        <f t="shared" si="157"/>
        <v>71540.172285507608</v>
      </c>
      <c r="M223" s="63">
        <f t="shared" si="158"/>
        <v>68756.288050397488</v>
      </c>
      <c r="N223" s="63">
        <f t="shared" si="159"/>
        <v>72564.698209596361</v>
      </c>
      <c r="O223" s="63">
        <f t="shared" si="160"/>
        <v>71066.770651618339</v>
      </c>
      <c r="P223" s="64">
        <f t="shared" si="161"/>
        <v>71688.551902099774</v>
      </c>
      <c r="Q223" s="69">
        <f>VLOOKUP(B223,Valores!$A$2:$O$300,14,FALSE)</f>
        <v>3.1300000000000001E-2</v>
      </c>
      <c r="R223" s="69" t="str">
        <f>VLOOKUP(B223,Valores!$A$2:$O$300,15,FALSE)</f>
        <v>COM</v>
      </c>
      <c r="S223" s="322">
        <f t="shared" si="162"/>
        <v>0</v>
      </c>
      <c r="T223" s="322">
        <f t="shared" si="163"/>
        <v>0</v>
      </c>
      <c r="U223" s="322">
        <f t="shared" si="164"/>
        <v>0</v>
      </c>
      <c r="V223" s="322">
        <f t="shared" si="165"/>
        <v>0</v>
      </c>
      <c r="W223" s="322">
        <f t="shared" si="166"/>
        <v>0</v>
      </c>
      <c r="Y223" s="3">
        <f t="shared" si="146"/>
        <v>71540.172285507608</v>
      </c>
      <c r="Z223" s="323">
        <f t="shared" si="147"/>
        <v>2239.2073925363884</v>
      </c>
      <c r="AB223" s="3">
        <f t="shared" si="148"/>
        <v>68756.288050397488</v>
      </c>
      <c r="AC223" s="323">
        <f t="shared" si="149"/>
        <v>2152.0718159774415</v>
      </c>
      <c r="AE223" s="3">
        <f t="shared" si="150"/>
        <v>72564.698209596361</v>
      </c>
      <c r="AF223" s="323">
        <f t="shared" si="151"/>
        <v>2271.2750539603662</v>
      </c>
      <c r="AH223" s="3">
        <f t="shared" si="152"/>
        <v>71066.770651618339</v>
      </c>
      <c r="AI223" s="323">
        <f t="shared" si="153"/>
        <v>2224.3899213956543</v>
      </c>
      <c r="AK223" s="3">
        <f t="shared" si="154"/>
        <v>71688.551902099774</v>
      </c>
      <c r="AL223" s="323">
        <f t="shared" si="155"/>
        <v>2243.8516745357229</v>
      </c>
    </row>
    <row r="224" spans="1:38" s="41" customFormat="1" x14ac:dyDescent="0.2">
      <c r="A224" s="36"/>
      <c r="B224" s="37" t="s">
        <v>20</v>
      </c>
      <c r="C224" s="37"/>
      <c r="D224" s="94"/>
      <c r="E224" s="95"/>
      <c r="F224" s="46"/>
      <c r="G224" s="46"/>
      <c r="H224" s="46"/>
      <c r="I224" s="46"/>
      <c r="J224" s="46"/>
      <c r="K224" s="95">
        <f t="shared" ref="K224:P224" si="167">SUM(K205:K223)</f>
        <v>4653669.8197685881</v>
      </c>
      <c r="L224" s="38">
        <f t="shared" si="167"/>
        <v>4711840.6925156964</v>
      </c>
      <c r="M224" s="38">
        <f t="shared" si="167"/>
        <v>4528486.1016168119</v>
      </c>
      <c r="N224" s="38">
        <f t="shared" si="167"/>
        <v>4779318.9049023399</v>
      </c>
      <c r="O224" s="38">
        <f t="shared" si="167"/>
        <v>4680661.104723244</v>
      </c>
      <c r="P224" s="38">
        <f t="shared" si="167"/>
        <v>4721613.3991372073</v>
      </c>
      <c r="S224" s="313">
        <f>SUMIF($Q205:$Q223,"&lt;&gt;Rateio",Z205:Z223)</f>
        <v>222562.19450100942</v>
      </c>
      <c r="T224" s="313">
        <f>SUMIF($Q205:$Q223,"&lt;&gt;Rateio",AC205:AC223)</f>
        <v>213901.50268536518</v>
      </c>
      <c r="U224" s="313">
        <f>SUMIF($Q205:$Q223,"&lt;&gt;Rateio",AF205:AF223)</f>
        <v>225749.50494077685</v>
      </c>
      <c r="V224" s="313">
        <f>SUMIF($Q205:$Q223,"&lt;&gt;Rateio",AI205:AI223)</f>
        <v>221089.43726332375</v>
      </c>
      <c r="W224" s="313">
        <f>SUMIF($Q205:$Q223,"&lt;&gt;Rateio",AL205:AL223)</f>
        <v>223023.80497849296</v>
      </c>
      <c r="Z224" s="325"/>
      <c r="AC224" s="325"/>
      <c r="AF224" s="325"/>
      <c r="AI224" s="325"/>
      <c r="AL224" s="325"/>
    </row>
    <row r="225" spans="1:38" s="41" customFormat="1" ht="12.75" hidden="1" customHeight="1" x14ac:dyDescent="0.2">
      <c r="A225" s="36"/>
      <c r="B225" s="37"/>
      <c r="C225" s="37"/>
      <c r="D225" s="94"/>
      <c r="E225" s="93" t="s">
        <v>58</v>
      </c>
      <c r="F225" s="84" t="s">
        <v>11</v>
      </c>
      <c r="G225" s="84" t="s">
        <v>12</v>
      </c>
      <c r="H225" s="84" t="s">
        <v>13</v>
      </c>
      <c r="I225" s="84" t="s">
        <v>14</v>
      </c>
      <c r="J225" s="84" t="s">
        <v>15</v>
      </c>
      <c r="K225" s="121"/>
      <c r="L225" s="38"/>
      <c r="M225" s="38"/>
      <c r="N225" s="38"/>
      <c r="O225" s="38"/>
      <c r="P225" s="38"/>
      <c r="S225" s="326"/>
      <c r="T225" s="326"/>
      <c r="U225" s="326"/>
      <c r="V225" s="326"/>
      <c r="W225" s="326"/>
      <c r="Z225" s="325"/>
      <c r="AC225" s="325"/>
      <c r="AF225" s="325"/>
      <c r="AI225" s="325"/>
      <c r="AL225" s="325"/>
    </row>
    <row r="226" spans="1:38" s="2" customFormat="1" ht="12.75" hidden="1" customHeight="1" x14ac:dyDescent="0.2">
      <c r="A226" s="11"/>
      <c r="B226" s="12" t="s">
        <v>163</v>
      </c>
      <c r="C226" s="12"/>
      <c r="D226" s="99"/>
      <c r="E226" s="99" t="e">
        <f>(SUMIF(#REF!,"Obras civis",K205:K223)+#REF!)*3.98%</f>
        <v>#REF!</v>
      </c>
      <c r="F226" s="14" t="e">
        <f>(SUMIF(#REF!,"Obras civis",L205:L223)+#REF!)*3.98%</f>
        <v>#REF!</v>
      </c>
      <c r="G226" s="14" t="e">
        <f>(SUMIF(#REF!,"Obras civis",M205:M223)+#REF!)*3.98%</f>
        <v>#REF!</v>
      </c>
      <c r="H226" s="14" t="e">
        <f>(SUMIF(#REF!,"Obras civis",N205:N223)+#REF!)*3.98%</f>
        <v>#REF!</v>
      </c>
      <c r="I226" s="14" t="e">
        <f>(SUMIF(#REF!,"Obras civis",O205:O223)+#REF!)*3.98%</f>
        <v>#REF!</v>
      </c>
      <c r="J226" s="14" t="e">
        <f>(SUMIF(#REF!,"Obras civis",P205:P223)+#REF!)*3.98%</f>
        <v>#REF!</v>
      </c>
      <c r="K226" s="99"/>
      <c r="L226" s="14"/>
      <c r="M226" s="14"/>
      <c r="N226" s="14"/>
      <c r="O226" s="14"/>
      <c r="P226" s="14"/>
      <c r="Q226" s="41"/>
      <c r="R226" s="41"/>
      <c r="S226" s="322"/>
      <c r="T226" s="322"/>
      <c r="U226" s="322"/>
      <c r="V226" s="322"/>
      <c r="W226" s="322"/>
      <c r="Z226" s="323"/>
      <c r="AC226" s="323"/>
      <c r="AF226" s="323"/>
      <c r="AI226" s="323"/>
      <c r="AL226" s="323"/>
    </row>
    <row r="227" spans="1:38" s="2" customFormat="1" ht="12.75" hidden="1" customHeight="1" x14ac:dyDescent="0.2">
      <c r="A227" s="11"/>
      <c r="B227" s="12" t="s">
        <v>22</v>
      </c>
      <c r="C227" s="31"/>
      <c r="D227" s="100"/>
      <c r="E227" s="100" t="e">
        <f>K224+#REF!+E226</f>
        <v>#REF!</v>
      </c>
      <c r="F227" s="32" t="e">
        <f>L224+#REF!+F226</f>
        <v>#REF!</v>
      </c>
      <c r="G227" s="32" t="e">
        <f>M224+#REF!+G226</f>
        <v>#REF!</v>
      </c>
      <c r="H227" s="32" t="e">
        <f>N224+#REF!+H226</f>
        <v>#REF!</v>
      </c>
      <c r="I227" s="32" t="e">
        <f>O224+#REF!+I226</f>
        <v>#REF!</v>
      </c>
      <c r="J227" s="32" t="e">
        <f>P224+#REF!+J226</f>
        <v>#REF!</v>
      </c>
      <c r="K227" s="100"/>
      <c r="L227" s="32"/>
      <c r="M227" s="32"/>
      <c r="N227" s="32"/>
      <c r="O227" s="32"/>
      <c r="P227" s="32"/>
      <c r="Q227" s="41"/>
      <c r="R227" s="41"/>
      <c r="S227" s="322"/>
      <c r="T227" s="322"/>
      <c r="U227" s="322"/>
      <c r="V227" s="322"/>
      <c r="W227" s="322"/>
      <c r="Z227" s="323"/>
      <c r="AC227" s="323"/>
      <c r="AF227" s="323"/>
      <c r="AI227" s="323"/>
      <c r="AL227" s="323"/>
    </row>
    <row r="228" spans="1:38" s="2" customFormat="1" ht="12.75" hidden="1" customHeight="1" x14ac:dyDescent="0.2">
      <c r="A228" s="11"/>
      <c r="B228" s="12" t="s">
        <v>155</v>
      </c>
      <c r="C228" s="12"/>
      <c r="D228" s="130"/>
      <c r="E228" s="99" t="e">
        <f>E227*2.7%</f>
        <v>#REF!</v>
      </c>
      <c r="F228" s="14" t="e">
        <f>F227*2.7%</f>
        <v>#REF!</v>
      </c>
      <c r="G228" s="14" t="e">
        <f t="shared" ref="G228:J228" si="168">G227*2.7%</f>
        <v>#REF!</v>
      </c>
      <c r="H228" s="14" t="e">
        <f t="shared" si="168"/>
        <v>#REF!</v>
      </c>
      <c r="I228" s="14" t="e">
        <f t="shared" si="168"/>
        <v>#REF!</v>
      </c>
      <c r="J228" s="14" t="e">
        <f t="shared" si="168"/>
        <v>#REF!</v>
      </c>
      <c r="K228" s="99"/>
      <c r="L228" s="14"/>
      <c r="M228" s="14"/>
      <c r="N228" s="14"/>
      <c r="O228" s="14"/>
      <c r="P228" s="14"/>
      <c r="Q228" s="41"/>
      <c r="R228" s="41"/>
      <c r="S228" s="322"/>
      <c r="T228" s="322"/>
      <c r="U228" s="322"/>
      <c r="V228" s="322"/>
      <c r="W228" s="322"/>
      <c r="Z228" s="323"/>
      <c r="AC228" s="323"/>
      <c r="AF228" s="323"/>
      <c r="AI228" s="323"/>
      <c r="AL228" s="323"/>
    </row>
    <row r="229" spans="1:38" s="2" customFormat="1" ht="12.75" hidden="1" customHeight="1" x14ac:dyDescent="0.2">
      <c r="A229" s="11"/>
      <c r="B229" s="12" t="s">
        <v>156</v>
      </c>
      <c r="C229" s="31"/>
      <c r="D229" s="131"/>
      <c r="E229" s="100" t="e">
        <f>E227*1.4%</f>
        <v>#REF!</v>
      </c>
      <c r="F229" s="32" t="e">
        <f>F227*1.4%</f>
        <v>#REF!</v>
      </c>
      <c r="G229" s="32" t="e">
        <f t="shared" ref="G229:J229" si="169">G227*1.4%</f>
        <v>#REF!</v>
      </c>
      <c r="H229" s="32" t="e">
        <f t="shared" si="169"/>
        <v>#REF!</v>
      </c>
      <c r="I229" s="32" t="e">
        <f t="shared" si="169"/>
        <v>#REF!</v>
      </c>
      <c r="J229" s="32" t="e">
        <f t="shared" si="169"/>
        <v>#REF!</v>
      </c>
      <c r="K229" s="100"/>
      <c r="L229" s="32"/>
      <c r="M229" s="32"/>
      <c r="N229" s="32"/>
      <c r="O229" s="32"/>
      <c r="P229" s="32"/>
      <c r="Q229" s="41"/>
      <c r="R229" s="41"/>
      <c r="S229" s="322"/>
      <c r="T229" s="322"/>
      <c r="U229" s="322"/>
      <c r="V229" s="322"/>
      <c r="W229" s="322"/>
      <c r="Z229" s="323"/>
      <c r="AC229" s="323"/>
      <c r="AF229" s="323"/>
      <c r="AI229" s="323"/>
      <c r="AL229" s="323"/>
    </row>
    <row r="230" spans="1:38" s="2" customFormat="1" ht="12.75" hidden="1" customHeight="1" x14ac:dyDescent="0.2">
      <c r="A230" s="11"/>
      <c r="B230" s="12" t="s">
        <v>160</v>
      </c>
      <c r="C230" s="12"/>
      <c r="D230" s="12"/>
      <c r="E230" s="99" t="e">
        <f>E227*3.99%</f>
        <v>#REF!</v>
      </c>
      <c r="F230" s="14" t="e">
        <f>F227*3.99%</f>
        <v>#REF!</v>
      </c>
      <c r="G230" s="14" t="e">
        <f t="shared" ref="G230:J230" si="170">G227*3.99%</f>
        <v>#REF!</v>
      </c>
      <c r="H230" s="14" t="e">
        <f t="shared" si="170"/>
        <v>#REF!</v>
      </c>
      <c r="I230" s="14" t="e">
        <f t="shared" si="170"/>
        <v>#REF!</v>
      </c>
      <c r="J230" s="14" t="e">
        <f t="shared" si="170"/>
        <v>#REF!</v>
      </c>
      <c r="K230" s="99"/>
      <c r="L230" s="14"/>
      <c r="M230" s="14"/>
      <c r="N230" s="14"/>
      <c r="O230" s="14"/>
      <c r="P230" s="14"/>
      <c r="Q230" s="41"/>
      <c r="R230" s="41"/>
      <c r="S230" s="322"/>
      <c r="T230" s="322"/>
      <c r="U230" s="322"/>
      <c r="V230" s="322"/>
      <c r="W230" s="322"/>
      <c r="Z230" s="323"/>
      <c r="AC230" s="323"/>
      <c r="AF230" s="323"/>
      <c r="AI230" s="323"/>
      <c r="AL230" s="323"/>
    </row>
    <row r="231" spans="1:38" s="2" customFormat="1" ht="12.75" hidden="1" customHeight="1" x14ac:dyDescent="0.2">
      <c r="A231" s="11"/>
      <c r="B231" s="33" t="s">
        <v>157</v>
      </c>
      <c r="C231" s="33"/>
      <c r="D231" s="132"/>
      <c r="E231" s="101" t="e">
        <f>E227*2.7%</f>
        <v>#REF!</v>
      </c>
      <c r="F231" s="34" t="e">
        <f>F227*2.7%</f>
        <v>#REF!</v>
      </c>
      <c r="G231" s="34" t="e">
        <f t="shared" ref="G231:J231" si="171">G227*2.7%</f>
        <v>#REF!</v>
      </c>
      <c r="H231" s="34" t="e">
        <f t="shared" si="171"/>
        <v>#REF!</v>
      </c>
      <c r="I231" s="34" t="e">
        <f t="shared" si="171"/>
        <v>#REF!</v>
      </c>
      <c r="J231" s="34" t="e">
        <f t="shared" si="171"/>
        <v>#REF!</v>
      </c>
      <c r="K231" s="101"/>
      <c r="L231" s="34"/>
      <c r="M231" s="34"/>
      <c r="N231" s="34"/>
      <c r="O231" s="34"/>
      <c r="P231" s="34"/>
      <c r="Q231" s="41"/>
      <c r="R231" s="41"/>
      <c r="S231" s="322"/>
      <c r="T231" s="322"/>
      <c r="U231" s="322"/>
      <c r="V231" s="322"/>
      <c r="W231" s="322"/>
      <c r="Z231" s="323"/>
      <c r="AC231" s="323"/>
      <c r="AF231" s="323"/>
      <c r="AI231" s="323"/>
      <c r="AL231" s="323"/>
    </row>
    <row r="232" spans="1:38" s="2" customFormat="1" ht="12.75" hidden="1" customHeight="1" x14ac:dyDescent="0.2">
      <c r="A232" s="11"/>
      <c r="B232" s="12" t="s">
        <v>23</v>
      </c>
      <c r="C232" s="12"/>
      <c r="D232" s="130"/>
      <c r="E232" s="101" t="e">
        <f>E227+E228+E229+E230+E231</f>
        <v>#REF!</v>
      </c>
      <c r="F232" s="14" t="e">
        <f>F227+F228+F229+F230+F231</f>
        <v>#REF!</v>
      </c>
      <c r="G232" s="14" t="e">
        <f t="shared" ref="G232:J232" si="172">G227+G228+G229+G230+G231</f>
        <v>#REF!</v>
      </c>
      <c r="H232" s="14" t="e">
        <f t="shared" si="172"/>
        <v>#REF!</v>
      </c>
      <c r="I232" s="14" t="e">
        <f t="shared" si="172"/>
        <v>#REF!</v>
      </c>
      <c r="J232" s="14" t="e">
        <f t="shared" si="172"/>
        <v>#REF!</v>
      </c>
      <c r="K232" s="99"/>
      <c r="L232" s="14"/>
      <c r="M232" s="14"/>
      <c r="N232" s="14"/>
      <c r="O232" s="14"/>
      <c r="P232" s="14"/>
      <c r="Q232" s="41"/>
      <c r="R232" s="41"/>
      <c r="S232" s="322"/>
      <c r="T232" s="322"/>
      <c r="U232" s="322"/>
      <c r="V232" s="322"/>
      <c r="W232" s="322"/>
      <c r="Z232" s="323"/>
      <c r="AC232" s="323"/>
      <c r="AF232" s="323"/>
      <c r="AI232" s="323"/>
      <c r="AL232" s="323"/>
    </row>
    <row r="233" spans="1:38" s="2" customFormat="1" ht="12.75" hidden="1" customHeight="1" x14ac:dyDescent="0.2">
      <c r="A233" s="12"/>
      <c r="B233" s="12" t="s">
        <v>24</v>
      </c>
      <c r="C233" s="12"/>
      <c r="D233" s="130"/>
      <c r="E233" s="99" t="e">
        <f t="shared" ref="E233:J233" si="173">E232*3%</f>
        <v>#REF!</v>
      </c>
      <c r="F233" s="14" t="e">
        <f t="shared" si="173"/>
        <v>#REF!</v>
      </c>
      <c r="G233" s="14" t="e">
        <f t="shared" si="173"/>
        <v>#REF!</v>
      </c>
      <c r="H233" s="14" t="e">
        <f t="shared" si="173"/>
        <v>#REF!</v>
      </c>
      <c r="I233" s="14" t="e">
        <f t="shared" si="173"/>
        <v>#REF!</v>
      </c>
      <c r="J233" s="14" t="e">
        <f t="shared" si="173"/>
        <v>#REF!</v>
      </c>
      <c r="K233" s="99"/>
      <c r="L233" s="14"/>
      <c r="M233" s="14"/>
      <c r="N233" s="14"/>
      <c r="O233" s="14"/>
      <c r="P233" s="14"/>
      <c r="Q233" s="41"/>
      <c r="R233" s="41"/>
      <c r="S233" s="322"/>
      <c r="T233" s="322"/>
      <c r="U233" s="322"/>
      <c r="V233" s="322"/>
      <c r="W233" s="322"/>
      <c r="Z233" s="323"/>
      <c r="AC233" s="323"/>
      <c r="AF233" s="323"/>
      <c r="AI233" s="323"/>
      <c r="AL233" s="323"/>
    </row>
    <row r="234" spans="1:38" s="2" customFormat="1" ht="12.75" hidden="1" customHeight="1" x14ac:dyDescent="0.2">
      <c r="A234" s="35"/>
      <c r="B234" s="35" t="s">
        <v>158</v>
      </c>
      <c r="C234" s="35"/>
      <c r="D234" s="133"/>
      <c r="E234" s="102" t="e">
        <f>E232*2.7%</f>
        <v>#REF!</v>
      </c>
      <c r="F234" s="13" t="e">
        <f>F232*2.7%</f>
        <v>#REF!</v>
      </c>
      <c r="G234" s="13" t="e">
        <f t="shared" ref="G234:J234" si="174">G232*2.7%</f>
        <v>#REF!</v>
      </c>
      <c r="H234" s="13" t="e">
        <f t="shared" si="174"/>
        <v>#REF!</v>
      </c>
      <c r="I234" s="13" t="e">
        <f t="shared" si="174"/>
        <v>#REF!</v>
      </c>
      <c r="J234" s="13" t="e">
        <f t="shared" si="174"/>
        <v>#REF!</v>
      </c>
      <c r="K234" s="102"/>
      <c r="L234" s="13"/>
      <c r="M234" s="13"/>
      <c r="N234" s="13"/>
      <c r="O234" s="13"/>
      <c r="P234" s="13"/>
      <c r="Q234" s="41"/>
      <c r="R234" s="41"/>
      <c r="S234" s="322"/>
      <c r="T234" s="322"/>
      <c r="U234" s="322"/>
      <c r="V234" s="322"/>
      <c r="W234" s="322"/>
      <c r="Z234" s="323"/>
      <c r="AC234" s="323"/>
      <c r="AF234" s="323"/>
      <c r="AI234" s="323"/>
      <c r="AL234" s="323"/>
    </row>
    <row r="235" spans="1:38" s="41" customFormat="1" x14ac:dyDescent="0.2">
      <c r="A235" s="36"/>
      <c r="B235" s="37" t="s">
        <v>25</v>
      </c>
      <c r="C235" s="37"/>
      <c r="D235" s="94"/>
      <c r="E235" s="94">
        <f>K224*(1+Entrada!$J$13)</f>
        <v>6420202.8833527435</v>
      </c>
      <c r="F235" s="38">
        <f>L224*(1+Entrada!$J$13)</f>
        <v>6500455.4193946542</v>
      </c>
      <c r="G235" s="38">
        <f>M224*(1+Entrada!$J$13)</f>
        <v>6247499.4257905539</v>
      </c>
      <c r="H235" s="38">
        <f>N224*(1+Entrada!$J$13)</f>
        <v>6593548.3612032682</v>
      </c>
      <c r="I235" s="38">
        <f>O224*(1+Entrada!$J$13)</f>
        <v>6457440.0600761874</v>
      </c>
      <c r="J235" s="38">
        <f>P224*(1+Entrada!$J$13)</f>
        <v>6513937.8454496907</v>
      </c>
      <c r="K235" s="94"/>
      <c r="L235" s="38"/>
      <c r="M235" s="38"/>
      <c r="N235" s="38"/>
      <c r="O235" s="38"/>
      <c r="P235" s="38"/>
      <c r="S235" s="313">
        <f>SUMIF($Q205:$Q223,"&lt;&gt;Rateio",Y205:Y223)</f>
        <v>7701333.911113482</v>
      </c>
      <c r="T235" s="313">
        <f>SUMIF($Q205:$Q223,"&lt;&gt;Rateio",AB205:AB223)</f>
        <v>7401647.4359550877</v>
      </c>
      <c r="U235" s="313">
        <f>SUMIF($Q205:$Q223,"&lt;&gt;Rateio",AE205:AE223)</f>
        <v>7811624.6189763388</v>
      </c>
      <c r="V235" s="313">
        <f>SUMIF($Q205:$Q223,"&lt;&gt;Rateio",AH205:AH223)</f>
        <v>7650371.9978251252</v>
      </c>
      <c r="W235" s="313">
        <f>SUMIF($Q205:$Q223,"&lt;&gt;Rateio",AK205:AK223)</f>
        <v>7717307.0481143091</v>
      </c>
      <c r="Z235" s="325"/>
      <c r="AC235" s="325"/>
      <c r="AF235" s="325"/>
      <c r="AI235" s="325"/>
      <c r="AL235" s="325"/>
    </row>
    <row r="236" spans="1:38" s="2" customFormat="1" x14ac:dyDescent="0.2">
      <c r="C236" s="52"/>
      <c r="E236" s="88">
        <f>AVERAGE(F236:J236)</f>
        <v>2.8899174749433858E-2</v>
      </c>
      <c r="F236" s="327">
        <f>S236</f>
        <v>2.8899174749433855E-2</v>
      </c>
      <c r="G236" s="328">
        <f>T236</f>
        <v>2.8899174749433865E-2</v>
      </c>
      <c r="H236" s="328">
        <f>U236</f>
        <v>2.8899174749433851E-2</v>
      </c>
      <c r="I236" s="328">
        <f>V236</f>
        <v>2.8899174749433862E-2</v>
      </c>
      <c r="J236" s="329">
        <f>W236</f>
        <v>2.8899174749433855E-2</v>
      </c>
      <c r="K236" s="87"/>
      <c r="L236" s="87"/>
      <c r="M236" s="87"/>
      <c r="N236" s="87"/>
      <c r="O236" s="3"/>
      <c r="P236" s="3"/>
      <c r="Q236" s="364"/>
      <c r="R236" s="41"/>
      <c r="S236" s="308">
        <f>S224/S235</f>
        <v>2.8899174749433855E-2</v>
      </c>
      <c r="T236" s="308">
        <f>T224/T235</f>
        <v>2.8899174749433865E-2</v>
      </c>
      <c r="U236" s="308">
        <f>U224/U235</f>
        <v>2.8899174749433851E-2</v>
      </c>
      <c r="V236" s="308">
        <f>V224/V235</f>
        <v>2.8899174749433862E-2</v>
      </c>
      <c r="W236" s="308">
        <f>W224/W235</f>
        <v>2.8899174749433855E-2</v>
      </c>
      <c r="Y236" s="324"/>
      <c r="Z236" s="309"/>
      <c r="AB236" s="324"/>
      <c r="AC236" s="309"/>
      <c r="AE236" s="324"/>
      <c r="AF236" s="309"/>
      <c r="AH236" s="324"/>
      <c r="AI236" s="309"/>
      <c r="AK236" s="324"/>
      <c r="AL236" s="309"/>
    </row>
    <row r="237" spans="1:38" s="41" customFormat="1" x14ac:dyDescent="0.2">
      <c r="C237" s="366"/>
      <c r="E237" s="362"/>
      <c r="F237" s="363"/>
      <c r="G237" s="363"/>
      <c r="H237" s="363"/>
      <c r="I237" s="363"/>
      <c r="J237" s="363"/>
      <c r="K237" s="367"/>
      <c r="L237" s="367"/>
      <c r="M237" s="367"/>
      <c r="N237" s="367"/>
      <c r="O237" s="364"/>
      <c r="P237" s="364"/>
      <c r="Q237" s="364"/>
    </row>
    <row r="238" spans="1:38" s="41" customFormat="1" x14ac:dyDescent="0.2">
      <c r="C238" s="366"/>
      <c r="E238" s="362"/>
      <c r="F238" s="363"/>
      <c r="G238" s="363"/>
      <c r="H238" s="363"/>
      <c r="I238" s="363"/>
      <c r="J238" s="363"/>
      <c r="K238" s="367"/>
      <c r="L238" s="367"/>
      <c r="M238" s="367"/>
      <c r="N238" s="367"/>
      <c r="O238" s="364"/>
      <c r="P238" s="364"/>
      <c r="Q238" s="364"/>
    </row>
    <row r="239" spans="1:38" s="41" customFormat="1" x14ac:dyDescent="0.2">
      <c r="C239" s="366"/>
      <c r="E239" s="362"/>
      <c r="F239" s="363"/>
      <c r="G239" s="363"/>
      <c r="H239" s="363"/>
      <c r="I239" s="363"/>
      <c r="J239" s="363"/>
      <c r="K239" s="367"/>
      <c r="L239" s="367"/>
      <c r="M239" s="367"/>
      <c r="N239" s="367"/>
      <c r="O239" s="364"/>
      <c r="P239" s="364"/>
      <c r="Q239" s="364"/>
    </row>
    <row r="240" spans="1:38" s="5" customFormat="1" ht="12.75" customHeight="1" x14ac:dyDescent="0.2">
      <c r="B240" s="523" t="s">
        <v>448</v>
      </c>
      <c r="C240" s="70"/>
      <c r="D240" s="52"/>
      <c r="E240" s="87"/>
      <c r="F240" s="87"/>
      <c r="G240" s="52"/>
      <c r="H240" s="53"/>
      <c r="I240" s="54"/>
      <c r="J240" s="6"/>
      <c r="K240" s="6"/>
      <c r="L240" s="112"/>
      <c r="M240" s="6"/>
      <c r="N240" s="6"/>
      <c r="Q240" s="382"/>
      <c r="R240" s="382"/>
      <c r="S240" s="359" t="s">
        <v>11</v>
      </c>
      <c r="T240" s="359" t="s">
        <v>12</v>
      </c>
      <c r="U240" s="359" t="s">
        <v>13</v>
      </c>
      <c r="V240" s="359" t="s">
        <v>14</v>
      </c>
      <c r="W240" s="359" t="s">
        <v>15</v>
      </c>
      <c r="Y240" s="360"/>
      <c r="Z240" s="361"/>
      <c r="AB240" s="360"/>
      <c r="AC240" s="361"/>
      <c r="AE240" s="360"/>
      <c r="AF240" s="361"/>
      <c r="AH240" s="360"/>
      <c r="AI240" s="361"/>
      <c r="AK240" s="360"/>
      <c r="AL240" s="361"/>
    </row>
    <row r="241" spans="1:38" s="5" customFormat="1" ht="12.75" customHeight="1" x14ac:dyDescent="0.2">
      <c r="B241" s="523"/>
      <c r="C241" s="71"/>
      <c r="D241" s="55"/>
      <c r="E241" s="87"/>
      <c r="F241" s="87"/>
      <c r="G241" s="55"/>
      <c r="H241" s="56"/>
      <c r="I241" s="56"/>
      <c r="J241" s="6"/>
      <c r="K241" s="6"/>
      <c r="L241" s="112"/>
      <c r="M241" s="6"/>
      <c r="N241" s="6"/>
      <c r="Q241" s="41" t="s">
        <v>535</v>
      </c>
      <c r="R241" s="382"/>
      <c r="S241" s="313">
        <f>SUMIF($Q244:$Q262,"Rateio",L244:L262)+F274</f>
        <v>6571113.3531208336</v>
      </c>
      <c r="T241" s="313">
        <f>SUMIF($Q244:$Q262,"Rateio",M244:M262)+G274</f>
        <v>6315407.8063426008</v>
      </c>
      <c r="U241" s="313">
        <f>SUMIF($Q244:$Q262,"Rateio",N244:N262)+H274</f>
        <v>6665218.1863260223</v>
      </c>
      <c r="V241" s="313">
        <f>SUMIF($Q244:$Q262,"Rateio",O244:O262)+I274</f>
        <v>6527630.4301915374</v>
      </c>
      <c r="W241" s="313">
        <f>SUMIF($Q244:$Q262,"Rateio",P244:P262)+J274</f>
        <v>6584742.3289643405</v>
      </c>
      <c r="Z241" s="314"/>
      <c r="AC241" s="314"/>
      <c r="AF241" s="314"/>
      <c r="AI241" s="314"/>
      <c r="AL241" s="314"/>
    </row>
    <row r="242" spans="1:38" s="8" customFormat="1" x14ac:dyDescent="0.2">
      <c r="A242" s="512" t="s">
        <v>16</v>
      </c>
      <c r="B242" s="526" t="s">
        <v>17</v>
      </c>
      <c r="C242" s="512" t="s">
        <v>0</v>
      </c>
      <c r="D242" s="524" t="s">
        <v>18</v>
      </c>
      <c r="E242" s="92">
        <f>$E$47</f>
        <v>42917</v>
      </c>
      <c r="F242" s="518" t="str">
        <f>$F$47</f>
        <v>Preço Unitário</v>
      </c>
      <c r="G242" s="518"/>
      <c r="H242" s="518"/>
      <c r="I242" s="518"/>
      <c r="J242" s="518"/>
      <c r="K242" s="92">
        <f>$K$47</f>
        <v>42917</v>
      </c>
      <c r="L242" s="516" t="str">
        <f>$L$47</f>
        <v>Preço Total</v>
      </c>
      <c r="M242" s="516"/>
      <c r="N242" s="516"/>
      <c r="O242" s="516"/>
      <c r="P242" s="516"/>
      <c r="Q242" s="424" t="s">
        <v>536</v>
      </c>
      <c r="R242" s="383"/>
      <c r="S242" s="313">
        <f>SUMIF($R244:$R262,"UAR",L244:L262)</f>
        <v>4454306.725147021</v>
      </c>
      <c r="T242" s="313">
        <f>SUMIF($R244:$R262,"UAR",M244:M262)</f>
        <v>4280973.7029536441</v>
      </c>
      <c r="U242" s="313">
        <f>SUMIF($R244:$R262,"UAR",N244:N262)</f>
        <v>4518096.7967664097</v>
      </c>
      <c r="V242" s="313">
        <f>SUMIF($R244:$R262,"UAR",O244:O262)</f>
        <v>4424831.3127435762</v>
      </c>
      <c r="W242" s="313">
        <f>SUMIF($R244:$R262,"UAR",P244:P262)</f>
        <v>4463545.2872436196</v>
      </c>
      <c r="Z242" s="316"/>
      <c r="AC242" s="316"/>
      <c r="AF242" s="316"/>
      <c r="AI242" s="316"/>
      <c r="AL242" s="316"/>
    </row>
    <row r="243" spans="1:38" s="9" customFormat="1" x14ac:dyDescent="0.2">
      <c r="A243" s="512"/>
      <c r="B243" s="513"/>
      <c r="C243" s="512"/>
      <c r="D243" s="524"/>
      <c r="E243" s="293" t="s">
        <v>58</v>
      </c>
      <c r="F243" s="285" t="s">
        <v>11</v>
      </c>
      <c r="G243" s="285" t="s">
        <v>12</v>
      </c>
      <c r="H243" s="285" t="s">
        <v>13</v>
      </c>
      <c r="I243" s="285" t="s">
        <v>14</v>
      </c>
      <c r="J243" s="285" t="s">
        <v>15</v>
      </c>
      <c r="K243" s="284" t="s">
        <v>58</v>
      </c>
      <c r="L243" s="42" t="s">
        <v>11</v>
      </c>
      <c r="M243" s="42" t="s">
        <v>12</v>
      </c>
      <c r="N243" s="42" t="s">
        <v>13</v>
      </c>
      <c r="O243" s="42" t="s">
        <v>14</v>
      </c>
      <c r="P243" s="42" t="s">
        <v>15</v>
      </c>
      <c r="Q243" s="424" t="s">
        <v>537</v>
      </c>
      <c r="R243" s="425"/>
      <c r="S243" s="317">
        <f>S242/S241</f>
        <v>0.67786179993859441</v>
      </c>
      <c r="T243" s="317">
        <f>T242/T241</f>
        <v>0.67786179993859419</v>
      </c>
      <c r="U243" s="317">
        <f>U242/U241</f>
        <v>0.67786179993859419</v>
      </c>
      <c r="V243" s="317">
        <f>V242/V241</f>
        <v>0.6778617999385943</v>
      </c>
      <c r="W243" s="317">
        <f>W242/W241</f>
        <v>0.6778617999385943</v>
      </c>
      <c r="Y243" s="318"/>
      <c r="Z243" s="319"/>
      <c r="AB243" s="318"/>
      <c r="AC243" s="319"/>
      <c r="AE243" s="318"/>
      <c r="AF243" s="319"/>
      <c r="AH243" s="318"/>
      <c r="AI243" s="319"/>
      <c r="AL243" s="320"/>
    </row>
    <row r="244" spans="1:38" x14ac:dyDescent="0.2">
      <c r="A244" s="57">
        <v>1</v>
      </c>
      <c r="B244" s="40" t="s">
        <v>5</v>
      </c>
      <c r="C244" s="28" t="str">
        <f>VLOOKUP(B244,Valores!$A$2:$F$223,5,FALSE)</f>
        <v>unid.</v>
      </c>
      <c r="D244" s="295">
        <v>1</v>
      </c>
      <c r="E244" s="296">
        <f>EXP(12.68906)*POWER(Resumo!$C$57,0.01669)*POWER(Resumo!$D$57,0.0067)*POWER(Resumo!$E$57,0.42182)*(IF(Resumo!$F$57="ONAN/ONAF",0.8,IF(Resumo!$F$57="ONAN/ONAF/ONAF",1,1.1)))*1.053708*(1+Valores!$H$3)*(1+Valores!$I$3)*(1+Valores!$J$3)*VLOOKUP(VLOOKUP($B10,Indices_Poder!$B$5:$E$250,3,FALSE),Indices_Poder!$G$6:$N$28,8,FALSE)</f>
        <v>4211790.5332149863</v>
      </c>
      <c r="F244" s="60">
        <f>$E244*VLOOKUP(F$243,Regional!$A$2:$B$7,2,FALSE)</f>
        <v>4264437.9148801733</v>
      </c>
      <c r="G244" s="60">
        <f>$E244*VLOOKUP(G$243,Regional!$A$2:$B$7,2,FALSE)</f>
        <v>4098493.3678715029</v>
      </c>
      <c r="H244" s="60">
        <f>$E244*VLOOKUP(H$243,Regional!$A$2:$B$7,2,FALSE)</f>
        <v>4325508.8776117908</v>
      </c>
      <c r="I244" s="60">
        <f>$E244*VLOOKUP(I$243,Regional!$A$2:$B$7,2,FALSE)</f>
        <v>4236218.9183076331</v>
      </c>
      <c r="J244" s="60">
        <f>$E244*VLOOKUP(J$243,Regional!$A$2:$B$7,2,FALSE)</f>
        <v>4273282.6749999253</v>
      </c>
      <c r="K244" s="96">
        <f>D244*E244</f>
        <v>4211790.5332149863</v>
      </c>
      <c r="L244" s="58">
        <f>D244*F244</f>
        <v>4264437.9148801733</v>
      </c>
      <c r="M244" s="58">
        <f>D244*G244</f>
        <v>4098493.3678715029</v>
      </c>
      <c r="N244" s="58">
        <f>D244*H244</f>
        <v>4325508.8776117908</v>
      </c>
      <c r="O244" s="58">
        <f>D244*I244</f>
        <v>4236218.9183076331</v>
      </c>
      <c r="P244" s="59">
        <f>D244*J244</f>
        <v>4273282.6749999253</v>
      </c>
      <c r="Q244" s="69">
        <f>VLOOKUP(B244,Valores!$A$2:$O$300,14,FALSE)</f>
        <v>2.86E-2</v>
      </c>
      <c r="R244" s="69" t="str">
        <f>VLOOKUP(B244,Valores!$A$2:$O$300,15,FALSE)</f>
        <v>UAR</v>
      </c>
      <c r="S244" s="322">
        <f>IF($R244="UAR",L244*S$243,0)</f>
        <v>2890699.5607070606</v>
      </c>
      <c r="T244" s="322">
        <f t="shared" ref="T244:T262" si="175">IF($R244="UAR",M244*T$243,0)</f>
        <v>2778212.0913817678</v>
      </c>
      <c r="U244" s="322">
        <f t="shared" ref="U244:U262" si="176">IF($R244="UAR",N244*U$243,0)</f>
        <v>2932097.2334282966</v>
      </c>
      <c r="V244" s="322">
        <f t="shared" ref="V244:V262" si="177">IF($R244="UAR",O244*V$243,0)</f>
        <v>2871570.980897937</v>
      </c>
      <c r="W244" s="322">
        <f t="shared" ref="W244:W262" si="178">IF($R244="UAR",P244*W$243,0)</f>
        <v>2896695.0857218606</v>
      </c>
      <c r="Y244" s="3">
        <f t="shared" ref="Y244:Y262" si="179">L244+S244</f>
        <v>7155137.4755872339</v>
      </c>
      <c r="Z244" s="323">
        <f t="shared" ref="Z244:Z262" si="180">IF($Q244="rateio",0,Y244*$Q244)</f>
        <v>204636.93180179488</v>
      </c>
      <c r="AB244" s="3">
        <f t="shared" ref="AB244:AB262" si="181">M244+T244</f>
        <v>6876705.4592532702</v>
      </c>
      <c r="AC244" s="323">
        <f t="shared" ref="AC244:AC262" si="182">IF($Q244="rateio",0,AB244*$Q244)</f>
        <v>196673.77613464353</v>
      </c>
      <c r="AE244" s="3">
        <f t="shared" ref="AE244:AE262" si="183">N244+U244</f>
        <v>7257606.1110400874</v>
      </c>
      <c r="AF244" s="323">
        <f t="shared" ref="AF244:AF262" si="184">IF($Q244="rateio",0,AE244*$Q244)</f>
        <v>207567.53477574649</v>
      </c>
      <c r="AH244" s="3">
        <f t="shared" ref="AH244:AH262" si="185">V244+O244</f>
        <v>7107789.8992055701</v>
      </c>
      <c r="AI244" s="323">
        <f t="shared" ref="AI244:AI262" si="186">IF($Q244="rateio",0,AH244*$Q244)</f>
        <v>203282.7911172793</v>
      </c>
      <c r="AK244" s="3">
        <f t="shared" ref="AK244:AK262" si="187">P244+W244</f>
        <v>7169977.7607217859</v>
      </c>
      <c r="AL244" s="323">
        <f t="shared" ref="AL244:AL262" si="188">IF($Q244="rateio",0,AK244*$Q244)</f>
        <v>205061.36395664309</v>
      </c>
    </row>
    <row r="245" spans="1:38" x14ac:dyDescent="0.2">
      <c r="A245" s="61">
        <v>2</v>
      </c>
      <c r="B245" s="28" t="s">
        <v>275</v>
      </c>
      <c r="C245" s="28" t="str">
        <f>VLOOKUP(B245,Valores!$A$2:$F$223,5,FALSE)</f>
        <v>unid.</v>
      </c>
      <c r="D245" s="280">
        <v>0.33300000000000002</v>
      </c>
      <c r="E245" s="209">
        <f>VLOOKUP($B245,Valores!$A$2:$G$300,6,FALSE)*VLOOKUP(VLOOKUP($B245,Indices_Poder!$B$5:$E$250,3,FALSE),Indices_Poder!$G$6:$N$28,4,FALSE)</f>
        <v>86511.582776174182</v>
      </c>
      <c r="F245" s="60">
        <f>$E245*VLOOKUP(F$243,Regional!$A$2:$B$7,2,FALSE)</f>
        <v>87592.977560876359</v>
      </c>
      <c r="G245" s="60">
        <f>$E245*VLOOKUP(G$243,Regional!$A$2:$B$7,2,FALSE)</f>
        <v>84184.421199495089</v>
      </c>
      <c r="H245" s="60">
        <f>$E245*VLOOKUP(H$243,Regional!$A$2:$B$7,2,FALSE)</f>
        <v>88847.395511130875</v>
      </c>
      <c r="I245" s="60">
        <f>$E245*VLOOKUP(I$243,Regional!$A$2:$B$7,2,FALSE)</f>
        <v>87013.349956275997</v>
      </c>
      <c r="J245" s="60">
        <f>$E245*VLOOKUP(J$243,Regional!$A$2:$B$7,2,FALSE)</f>
        <v>87774.651884706327</v>
      </c>
      <c r="K245" s="97">
        <f t="shared" ref="K245:K262" si="189">D245*E245</f>
        <v>28808.357064466003</v>
      </c>
      <c r="L245" s="63">
        <f t="shared" ref="L245:L262" si="190">$D245*F245</f>
        <v>29168.461527771829</v>
      </c>
      <c r="M245" s="63">
        <f t="shared" ref="M245:M262" si="191">$D245*G245</f>
        <v>28033.412259431865</v>
      </c>
      <c r="N245" s="63">
        <f t="shared" ref="N245:N262" si="192">$D245*H245</f>
        <v>29586.182705206582</v>
      </c>
      <c r="O245" s="63">
        <f t="shared" ref="O245:O262" si="193">$D245*I245</f>
        <v>28975.445535439907</v>
      </c>
      <c r="P245" s="64">
        <f t="shared" ref="P245:P262" si="194">$D245*J245</f>
        <v>29228.959077607207</v>
      </c>
      <c r="Q245" s="69">
        <f>VLOOKUP(B245,Valores!$A$2:$O$300,14,FALSE)</f>
        <v>3.5700000000000003E-2</v>
      </c>
      <c r="R245" s="69" t="str">
        <f>VLOOKUP(B245,Valores!$A$2:$O$300,15,FALSE)</f>
        <v>UAR</v>
      </c>
      <c r="S245" s="322">
        <f t="shared" ref="S245:S262" si="195">IF($R245="UAR",L245*S$243,0)</f>
        <v>19772.185832655057</v>
      </c>
      <c r="T245" s="322">
        <f t="shared" si="175"/>
        <v>19002.779292599138</v>
      </c>
      <c r="U245" s="322">
        <f t="shared" si="176"/>
        <v>20055.343061863441</v>
      </c>
      <c r="V245" s="322">
        <f t="shared" si="177"/>
        <v>19641.347664676003</v>
      </c>
      <c r="W245" s="322">
        <f t="shared" si="178"/>
        <v>19813.194810678335</v>
      </c>
      <c r="Y245" s="3">
        <f t="shared" si="179"/>
        <v>48940.647360426883</v>
      </c>
      <c r="Z245" s="323">
        <f t="shared" si="180"/>
        <v>1747.1811107672399</v>
      </c>
      <c r="AB245" s="3">
        <f t="shared" si="181"/>
        <v>47036.191552030999</v>
      </c>
      <c r="AC245" s="323">
        <f t="shared" si="182"/>
        <v>1679.1920384075067</v>
      </c>
      <c r="AE245" s="3">
        <f t="shared" si="183"/>
        <v>49641.525767070023</v>
      </c>
      <c r="AF245" s="323">
        <f t="shared" si="184"/>
        <v>1772.2024698844</v>
      </c>
      <c r="AH245" s="3">
        <f t="shared" si="185"/>
        <v>48616.793200115906</v>
      </c>
      <c r="AI245" s="323">
        <f t="shared" si="186"/>
        <v>1735.619517244138</v>
      </c>
      <c r="AK245" s="3">
        <f t="shared" si="187"/>
        <v>49042.153888285538</v>
      </c>
      <c r="AL245" s="323">
        <f t="shared" si="188"/>
        <v>1750.8048938117938</v>
      </c>
    </row>
    <row r="246" spans="1:38" x14ac:dyDescent="0.2">
      <c r="A246" s="61">
        <v>3</v>
      </c>
      <c r="B246" s="28" t="s">
        <v>410</v>
      </c>
      <c r="C246" s="28" t="str">
        <f>VLOOKUP(B246,Valores!$A$2:$F$223,5,FALSE)</f>
        <v>unid.</v>
      </c>
      <c r="D246" s="281">
        <v>1</v>
      </c>
      <c r="E246" s="209">
        <f>VLOOKUP($B246,Valores!$A$2:$G$300,6,FALSE)*VLOOKUP(VLOOKUP($B246,Indices_Poder!$B$5:$E$250,3,FALSE),Indices_Poder!$G$6:$N$28,4,FALSE)</f>
        <v>1568.6315587113145</v>
      </c>
      <c r="F246" s="60">
        <f>$E246*VLOOKUP(F$243,Regional!$A$2:$B$7,2,FALSE)</f>
        <v>1588.2394531952059</v>
      </c>
      <c r="G246" s="60">
        <f>$E246*VLOOKUP(G$243,Regional!$A$2:$B$7,2,FALSE)</f>
        <v>1526.4353697819802</v>
      </c>
      <c r="H246" s="60">
        <f>$E246*VLOOKUP(H$243,Regional!$A$2:$B$7,2,FALSE)</f>
        <v>1610.9846107965197</v>
      </c>
      <c r="I246" s="60">
        <f>$E246*VLOOKUP(I$243,Regional!$A$2:$B$7,2,FALSE)</f>
        <v>1577.7296217518401</v>
      </c>
      <c r="J246" s="60">
        <f>$E246*VLOOKUP(J$243,Regional!$A$2:$B$7,2,FALSE)</f>
        <v>1591.5335794684995</v>
      </c>
      <c r="K246" s="97">
        <f t="shared" si="189"/>
        <v>1568.6315587113145</v>
      </c>
      <c r="L246" s="63">
        <f t="shared" si="190"/>
        <v>1588.2394531952059</v>
      </c>
      <c r="M246" s="63">
        <f t="shared" si="191"/>
        <v>1526.4353697819802</v>
      </c>
      <c r="N246" s="63">
        <f t="shared" si="192"/>
        <v>1610.9846107965197</v>
      </c>
      <c r="O246" s="63">
        <f t="shared" si="193"/>
        <v>1577.7296217518401</v>
      </c>
      <c r="P246" s="64">
        <f t="shared" si="194"/>
        <v>1591.5335794684995</v>
      </c>
      <c r="Q246" s="69">
        <f>VLOOKUP(B246,Valores!$A$2:$O$300,14,FALSE)</f>
        <v>2.7E-2</v>
      </c>
      <c r="R246" s="69" t="str">
        <f>VLOOKUP(B246,Valores!$A$2:$O$300,15,FALSE)</f>
        <v>COM</v>
      </c>
      <c r="S246" s="322">
        <f t="shared" si="195"/>
        <v>0</v>
      </c>
      <c r="T246" s="322">
        <f t="shared" si="175"/>
        <v>0</v>
      </c>
      <c r="U246" s="322">
        <f t="shared" si="176"/>
        <v>0</v>
      </c>
      <c r="V246" s="322">
        <f t="shared" si="177"/>
        <v>0</v>
      </c>
      <c r="W246" s="322">
        <f t="shared" si="178"/>
        <v>0</v>
      </c>
      <c r="Y246" s="3">
        <f t="shared" si="179"/>
        <v>1588.2394531952059</v>
      </c>
      <c r="Z246" s="323">
        <f t="shared" si="180"/>
        <v>42.882465236270562</v>
      </c>
      <c r="AB246" s="3">
        <f t="shared" si="181"/>
        <v>1526.4353697819802</v>
      </c>
      <c r="AC246" s="323">
        <f t="shared" si="182"/>
        <v>41.213754984113464</v>
      </c>
      <c r="AE246" s="3">
        <f t="shared" si="183"/>
        <v>1610.9846107965197</v>
      </c>
      <c r="AF246" s="323">
        <f t="shared" si="184"/>
        <v>43.496584491506034</v>
      </c>
      <c r="AH246" s="3">
        <f t="shared" si="185"/>
        <v>1577.7296217518401</v>
      </c>
      <c r="AI246" s="323">
        <f t="shared" si="186"/>
        <v>42.59869978729968</v>
      </c>
      <c r="AK246" s="3">
        <f t="shared" si="187"/>
        <v>1591.5335794684995</v>
      </c>
      <c r="AL246" s="323">
        <f t="shared" si="188"/>
        <v>42.971406645649488</v>
      </c>
    </row>
    <row r="247" spans="1:38" x14ac:dyDescent="0.2">
      <c r="A247" s="61">
        <v>4</v>
      </c>
      <c r="B247" s="28" t="s">
        <v>408</v>
      </c>
      <c r="C247" s="28" t="str">
        <f>VLOOKUP(B247,Valores!$A$2:$F$223,5,FALSE)</f>
        <v>unid.</v>
      </c>
      <c r="D247" s="281">
        <v>1</v>
      </c>
      <c r="E247" s="209">
        <f>VLOOKUP($B247,Valores!$A$2:$G$300,6,FALSE)*VLOOKUP(VLOOKUP($B247,Indices_Poder!$B$5:$E$250,3,FALSE),Indices_Poder!$G$6:$N$28,4,FALSE)</f>
        <v>1568.6315587113145</v>
      </c>
      <c r="F247" s="60">
        <f>$E247*VLOOKUP(F$243,Regional!$A$2:$B$7,2,FALSE)</f>
        <v>1588.2394531952059</v>
      </c>
      <c r="G247" s="60">
        <f>$E247*VLOOKUP(G$243,Regional!$A$2:$B$7,2,FALSE)</f>
        <v>1526.4353697819802</v>
      </c>
      <c r="H247" s="60">
        <f>$E247*VLOOKUP(H$243,Regional!$A$2:$B$7,2,FALSE)</f>
        <v>1610.9846107965197</v>
      </c>
      <c r="I247" s="60">
        <f>$E247*VLOOKUP(I$243,Regional!$A$2:$B$7,2,FALSE)</f>
        <v>1577.7296217518401</v>
      </c>
      <c r="J247" s="60">
        <f>$E247*VLOOKUP(J$243,Regional!$A$2:$B$7,2,FALSE)</f>
        <v>1591.5335794684995</v>
      </c>
      <c r="K247" s="97">
        <f t="shared" si="189"/>
        <v>1568.6315587113145</v>
      </c>
      <c r="L247" s="63">
        <f t="shared" si="190"/>
        <v>1588.2394531952059</v>
      </c>
      <c r="M247" s="63">
        <f t="shared" si="191"/>
        <v>1526.4353697819802</v>
      </c>
      <c r="N247" s="63">
        <f t="shared" si="192"/>
        <v>1610.9846107965197</v>
      </c>
      <c r="O247" s="63">
        <f t="shared" si="193"/>
        <v>1577.7296217518401</v>
      </c>
      <c r="P247" s="64">
        <f t="shared" si="194"/>
        <v>1591.5335794684995</v>
      </c>
      <c r="Q247" s="69">
        <f>VLOOKUP(B247,Valores!$A$2:$O$300,14,FALSE)</f>
        <v>2.7E-2</v>
      </c>
      <c r="R247" s="69" t="str">
        <f>VLOOKUP(B247,Valores!$A$2:$O$300,15,FALSE)</f>
        <v>COM</v>
      </c>
      <c r="S247" s="322">
        <f t="shared" si="195"/>
        <v>0</v>
      </c>
      <c r="T247" s="322">
        <f t="shared" si="175"/>
        <v>0</v>
      </c>
      <c r="U247" s="322">
        <f t="shared" si="176"/>
        <v>0</v>
      </c>
      <c r="V247" s="322">
        <f t="shared" si="177"/>
        <v>0</v>
      </c>
      <c r="W247" s="322">
        <f t="shared" si="178"/>
        <v>0</v>
      </c>
      <c r="Y247" s="3">
        <f t="shared" si="179"/>
        <v>1588.2394531952059</v>
      </c>
      <c r="Z247" s="323">
        <f t="shared" si="180"/>
        <v>42.882465236270562</v>
      </c>
      <c r="AB247" s="3">
        <f t="shared" si="181"/>
        <v>1526.4353697819802</v>
      </c>
      <c r="AC247" s="323">
        <f t="shared" si="182"/>
        <v>41.213754984113464</v>
      </c>
      <c r="AE247" s="3">
        <f t="shared" si="183"/>
        <v>1610.9846107965197</v>
      </c>
      <c r="AF247" s="323">
        <f t="shared" si="184"/>
        <v>43.496584491506034</v>
      </c>
      <c r="AH247" s="3">
        <f t="shared" si="185"/>
        <v>1577.7296217518401</v>
      </c>
      <c r="AI247" s="323">
        <f t="shared" si="186"/>
        <v>42.59869978729968</v>
      </c>
      <c r="AK247" s="3">
        <f t="shared" si="187"/>
        <v>1591.5335794684995</v>
      </c>
      <c r="AL247" s="323">
        <f t="shared" si="188"/>
        <v>42.971406645649488</v>
      </c>
    </row>
    <row r="248" spans="1:38" x14ac:dyDescent="0.2">
      <c r="A248" s="61">
        <v>5</v>
      </c>
      <c r="B248" s="28" t="s">
        <v>2</v>
      </c>
      <c r="C248" s="28" t="str">
        <f>VLOOKUP(B248,Valores!$A$2:$F$223,5,FALSE)</f>
        <v>unid.</v>
      </c>
      <c r="D248" s="281">
        <v>1</v>
      </c>
      <c r="E248" s="209">
        <f>VLOOKUP($B248,Valores!$A$2:$G$300,6,FALSE)*VLOOKUP(VLOOKUP($B248,Indices_Poder!$B$5:$E$250,3,FALSE),Indices_Poder!$G$6:$N$28,4,FALSE)</f>
        <v>25042.747785145042</v>
      </c>
      <c r="F248" s="60">
        <f>$E248*VLOOKUP(F$243,Regional!$A$2:$B$7,2,FALSE)</f>
        <v>25355.782132459353</v>
      </c>
      <c r="G248" s="60">
        <f>$E248*VLOOKUP(G$243,Regional!$A$2:$B$7,2,FALSE)</f>
        <v>24369.097869724639</v>
      </c>
      <c r="H248" s="60">
        <f>$E248*VLOOKUP(H$243,Regional!$A$2:$B$7,2,FALSE)</f>
        <v>25718.901975343957</v>
      </c>
      <c r="I248" s="60">
        <f>$E248*VLOOKUP(I$243,Regional!$A$2:$B$7,2,FALSE)</f>
        <v>25187.995722298885</v>
      </c>
      <c r="J248" s="60">
        <f>$E248*VLOOKUP(J$243,Regional!$A$2:$B$7,2,FALSE)</f>
        <v>25408.371902808158</v>
      </c>
      <c r="K248" s="97">
        <f t="shared" si="189"/>
        <v>25042.747785145042</v>
      </c>
      <c r="L248" s="63">
        <f t="shared" si="190"/>
        <v>25355.782132459353</v>
      </c>
      <c r="M248" s="63">
        <f t="shared" si="191"/>
        <v>24369.097869724639</v>
      </c>
      <c r="N248" s="63">
        <f t="shared" si="192"/>
        <v>25718.901975343957</v>
      </c>
      <c r="O248" s="63">
        <f t="shared" si="193"/>
        <v>25187.995722298885</v>
      </c>
      <c r="P248" s="64">
        <f t="shared" si="194"/>
        <v>25408.371902808158</v>
      </c>
      <c r="Q248" s="69">
        <f>VLOOKUP(B248,Valores!$A$2:$O$300,14,FALSE)</f>
        <v>0.04</v>
      </c>
      <c r="R248" s="69" t="str">
        <f>VLOOKUP(B248,Valores!$A$2:$O$300,15,FALSE)</f>
        <v>UAR</v>
      </c>
      <c r="S248" s="322">
        <f t="shared" si="195"/>
        <v>17187.71611515975</v>
      </c>
      <c r="T248" s="322">
        <f t="shared" si="175"/>
        <v>16518.880544851305</v>
      </c>
      <c r="U248" s="322">
        <f t="shared" si="176"/>
        <v>17433.861185450922</v>
      </c>
      <c r="V248" s="322">
        <f t="shared" si="177"/>
        <v>17073.980117163137</v>
      </c>
      <c r="W248" s="322">
        <f t="shared" si="178"/>
        <v>17223.364711546743</v>
      </c>
      <c r="Y248" s="3">
        <f t="shared" si="179"/>
        <v>42543.498247619107</v>
      </c>
      <c r="Z248" s="323">
        <f t="shared" si="180"/>
        <v>1701.7399299047643</v>
      </c>
      <c r="AB248" s="3">
        <f t="shared" si="181"/>
        <v>40887.978414575948</v>
      </c>
      <c r="AC248" s="323">
        <f t="shared" si="182"/>
        <v>1635.5191365830378</v>
      </c>
      <c r="AE248" s="3">
        <f t="shared" si="183"/>
        <v>43152.763160794879</v>
      </c>
      <c r="AF248" s="323">
        <f t="shared" si="184"/>
        <v>1726.1105264317953</v>
      </c>
      <c r="AH248" s="3">
        <f t="shared" si="185"/>
        <v>42261.975839462022</v>
      </c>
      <c r="AI248" s="323">
        <f t="shared" si="186"/>
        <v>1690.479033578481</v>
      </c>
      <c r="AK248" s="3">
        <f t="shared" si="187"/>
        <v>42631.736614354901</v>
      </c>
      <c r="AL248" s="323">
        <f t="shared" si="188"/>
        <v>1705.269464574196</v>
      </c>
    </row>
    <row r="249" spans="1:38" x14ac:dyDescent="0.2">
      <c r="A249" s="61">
        <v>6</v>
      </c>
      <c r="B249" s="28" t="s">
        <v>505</v>
      </c>
      <c r="C249" s="28" t="str">
        <f>VLOOKUP(B249,Valores!$A$2:$F$223,5,FALSE)</f>
        <v>unid.</v>
      </c>
      <c r="D249" s="281">
        <v>0.33</v>
      </c>
      <c r="E249" s="209">
        <f>EXP(10.06941)*POWER(13.8,0.39621)*POWER($Q$4,0.54447)*0.9331847*(1+Valores!$H$135)*(1+Valores!$I$135)*(1+Valores!$J$135)*VLOOKUP(VLOOKUP($B249,Indices_Poder!$B$5:$E$250,3,FALSE),Indices_Poder!$G$6:$N$28,8,FALSE)</f>
        <v>231416.57989152739</v>
      </c>
      <c r="F249" s="60">
        <f>$E249*VLOOKUP(F$243,Regional!$A$2:$B$7,2,FALSE)</f>
        <v>234309.28714017148</v>
      </c>
      <c r="G249" s="60">
        <f>$E249*VLOOKUP(G$243,Regional!$A$2:$B$7,2,FALSE)</f>
        <v>225191.4738924453</v>
      </c>
      <c r="H249" s="60">
        <f>$E249*VLOOKUP(H$243,Regional!$A$2:$B$7,2,FALSE)</f>
        <v>237664.82754859861</v>
      </c>
      <c r="I249" s="60">
        <f>$E249*VLOOKUP(I$243,Regional!$A$2:$B$7,2,FALSE)</f>
        <v>232758.79605489827</v>
      </c>
      <c r="J249" s="60">
        <f>$E249*VLOOKUP(J$243,Regional!$A$2:$B$7,2,FALSE)</f>
        <v>234795.26195794367</v>
      </c>
      <c r="K249" s="97">
        <f t="shared" si="189"/>
        <v>76367.471364204044</v>
      </c>
      <c r="L249" s="63">
        <f t="shared" si="190"/>
        <v>77322.064756256586</v>
      </c>
      <c r="M249" s="63">
        <f t="shared" si="191"/>
        <v>74313.186384506946</v>
      </c>
      <c r="N249" s="63">
        <f t="shared" si="192"/>
        <v>78429.393091037549</v>
      </c>
      <c r="O249" s="63">
        <f t="shared" si="193"/>
        <v>76810.402698116435</v>
      </c>
      <c r="P249" s="64">
        <f t="shared" si="194"/>
        <v>77482.436446121414</v>
      </c>
      <c r="Q249" s="69">
        <f>VLOOKUP(B249,Valores!$A$2:$O$300,14,FALSE)</f>
        <v>3.3300000000000003E-2</v>
      </c>
      <c r="R249" s="69" t="str">
        <f>VLOOKUP(B249,Valores!$A$2:$O$300,15,FALSE)</f>
        <v>UAR</v>
      </c>
      <c r="S249" s="322">
        <f t="shared" si="195"/>
        <v>52413.673990644646</v>
      </c>
      <c r="T249" s="322">
        <f t="shared" si="175"/>
        <v>50374.070281774111</v>
      </c>
      <c r="U249" s="322">
        <f t="shared" si="176"/>
        <v>53164.28956878226</v>
      </c>
      <c r="V249" s="322">
        <f t="shared" si="177"/>
        <v>52066.837826953466</v>
      </c>
      <c r="W249" s="322">
        <f t="shared" si="178"/>
        <v>52522.383832995598</v>
      </c>
      <c r="Y249" s="3">
        <f t="shared" si="179"/>
        <v>129735.73874690123</v>
      </c>
      <c r="Z249" s="323">
        <f t="shared" si="180"/>
        <v>4320.2001002718116</v>
      </c>
      <c r="AB249" s="3">
        <f t="shared" si="181"/>
        <v>124687.25666628106</v>
      </c>
      <c r="AC249" s="323">
        <f t="shared" si="182"/>
        <v>4152.0856469871596</v>
      </c>
      <c r="AE249" s="3">
        <f t="shared" si="183"/>
        <v>131593.68265981981</v>
      </c>
      <c r="AF249" s="323">
        <f t="shared" si="184"/>
        <v>4382.069632572</v>
      </c>
      <c r="AH249" s="3">
        <f t="shared" si="185"/>
        <v>128877.24052506991</v>
      </c>
      <c r="AI249" s="323">
        <f t="shared" si="186"/>
        <v>4291.6121094848286</v>
      </c>
      <c r="AK249" s="3">
        <f t="shared" si="187"/>
        <v>130004.820279117</v>
      </c>
      <c r="AL249" s="323">
        <f t="shared" si="188"/>
        <v>4329.1605152945967</v>
      </c>
    </row>
    <row r="250" spans="1:38" x14ac:dyDescent="0.2">
      <c r="A250" s="125">
        <v>7</v>
      </c>
      <c r="B250" s="28" t="s">
        <v>296</v>
      </c>
      <c r="C250" s="28" t="str">
        <f>VLOOKUP(B250,Valores!$A$2:$F$223,5,FALSE)</f>
        <v>unid.</v>
      </c>
      <c r="D250" s="281">
        <v>0.33</v>
      </c>
      <c r="E250" s="209">
        <f>VLOOKUP($B250,Valores!$A$2:$G$300,6,FALSE)*VLOOKUP(VLOOKUP($B250,Indices_Poder!$B$5:$E$250,3,FALSE),Indices_Poder!$G$6:$N$28,4,FALSE)</f>
        <v>33913.01283390211</v>
      </c>
      <c r="F250" s="60">
        <f>$E250*VLOOKUP(F$243,Regional!$A$2:$B$7,2,FALSE)</f>
        <v>34336.925494325886</v>
      </c>
      <c r="G250" s="60">
        <f>$E250*VLOOKUP(G$243,Regional!$A$2:$B$7,2,FALSE)</f>
        <v>33000.752788670143</v>
      </c>
      <c r="H250" s="60">
        <f>$E250*VLOOKUP(H$243,Regional!$A$2:$B$7,2,FALSE)</f>
        <v>34828.664180417465</v>
      </c>
      <c r="I250" s="60">
        <f>$E250*VLOOKUP(I$243,Regional!$A$2:$B$7,2,FALSE)</f>
        <v>34109.708308338741</v>
      </c>
      <c r="J250" s="60">
        <f>$E250*VLOOKUP(J$243,Regional!$A$2:$B$7,2,FALSE)</f>
        <v>34408.142821277077</v>
      </c>
      <c r="K250" s="128">
        <f t="shared" si="189"/>
        <v>11191.294235187697</v>
      </c>
      <c r="L250" s="60">
        <f t="shared" si="190"/>
        <v>11331.185413127543</v>
      </c>
      <c r="M250" s="60">
        <f t="shared" si="191"/>
        <v>10890.248420261147</v>
      </c>
      <c r="N250" s="60">
        <f t="shared" si="192"/>
        <v>11493.459179537764</v>
      </c>
      <c r="O250" s="60">
        <f t="shared" si="193"/>
        <v>11256.203741751784</v>
      </c>
      <c r="P250" s="82">
        <f t="shared" si="194"/>
        <v>11354.687131021436</v>
      </c>
      <c r="Q250" s="69">
        <f>VLOOKUP(B250,Valores!$A$2:$O$300,14,FALSE)</f>
        <v>2.7799999999999998E-2</v>
      </c>
      <c r="R250" s="69" t="str">
        <f>VLOOKUP(B250,Valores!$A$2:$O$300,15,FALSE)</f>
        <v>UAR</v>
      </c>
      <c r="S250" s="322">
        <f t="shared" si="195"/>
        <v>7680.9777395805822</v>
      </c>
      <c r="T250" s="322">
        <f t="shared" si="175"/>
        <v>7382.0833959366528</v>
      </c>
      <c r="U250" s="322">
        <f t="shared" si="176"/>
        <v>7790.9769269622266</v>
      </c>
      <c r="V250" s="322">
        <f t="shared" si="177"/>
        <v>7630.1505288594044</v>
      </c>
      <c r="W250" s="322">
        <f t="shared" si="178"/>
        <v>7696.9086563737837</v>
      </c>
      <c r="Y250" s="3">
        <f t="shared" si="179"/>
        <v>19012.163152708126</v>
      </c>
      <c r="Z250" s="323">
        <f t="shared" si="180"/>
        <v>528.53813564528593</v>
      </c>
      <c r="AB250" s="3">
        <f t="shared" si="181"/>
        <v>18272.331816197799</v>
      </c>
      <c r="AC250" s="323">
        <f t="shared" si="182"/>
        <v>507.97082449029875</v>
      </c>
      <c r="AE250" s="3">
        <f t="shared" si="183"/>
        <v>19284.43610649999</v>
      </c>
      <c r="AF250" s="323">
        <f t="shared" si="184"/>
        <v>536.10732376069973</v>
      </c>
      <c r="AH250" s="3">
        <f t="shared" si="185"/>
        <v>18886.354270611188</v>
      </c>
      <c r="AI250" s="323">
        <f t="shared" si="186"/>
        <v>525.04064872299102</v>
      </c>
      <c r="AK250" s="3">
        <f t="shared" si="187"/>
        <v>19051.595787395221</v>
      </c>
      <c r="AL250" s="323">
        <f t="shared" si="188"/>
        <v>529.63436288958712</v>
      </c>
    </row>
    <row r="251" spans="1:38" x14ac:dyDescent="0.2">
      <c r="A251" s="125">
        <v>8</v>
      </c>
      <c r="B251" s="28" t="s">
        <v>249</v>
      </c>
      <c r="C251" s="28" t="str">
        <f>VLOOKUP(B251,Valores!$A$2:$F$223,5,FALSE)</f>
        <v>kg</v>
      </c>
      <c r="D251" s="281">
        <v>0</v>
      </c>
      <c r="E251" s="209">
        <f>VLOOKUP($B251,Valores!$A$2:$G$300,6,FALSE)*VLOOKUP(VLOOKUP($B251,Indices_Poder!$B$5:$E$250,3,FALSE),Indices_Poder!$G$6:$N$28,4,FALSE)</f>
        <v>63.149084067654321</v>
      </c>
      <c r="F251" s="60">
        <f>$E251*VLOOKUP(F$243,Regional!$A$2:$B$7,2,FALSE)</f>
        <v>63.9384476185</v>
      </c>
      <c r="G251" s="60">
        <f>$E251*VLOOKUP(G$243,Regional!$A$2:$B$7,2,FALSE)</f>
        <v>61.450373706234416</v>
      </c>
      <c r="H251" s="60">
        <f>$E251*VLOOKUP(H$243,Regional!$A$2:$B$7,2,FALSE)</f>
        <v>64.854109337480978</v>
      </c>
      <c r="I251" s="60">
        <f>$E251*VLOOKUP(I$243,Regional!$A$2:$B$7,2,FALSE)</f>
        <v>63.51534875524672</v>
      </c>
      <c r="J251" s="60">
        <f>$E251*VLOOKUP(J$243,Regional!$A$2:$B$7,2,FALSE)</f>
        <v>64.071060695042078</v>
      </c>
      <c r="K251" s="128">
        <f t="shared" si="189"/>
        <v>0</v>
      </c>
      <c r="L251" s="60">
        <f t="shared" si="190"/>
        <v>0</v>
      </c>
      <c r="M251" s="60">
        <f t="shared" si="191"/>
        <v>0</v>
      </c>
      <c r="N251" s="60">
        <f t="shared" si="192"/>
        <v>0</v>
      </c>
      <c r="O251" s="60">
        <f t="shared" si="193"/>
        <v>0</v>
      </c>
      <c r="P251" s="82">
        <f t="shared" si="194"/>
        <v>0</v>
      </c>
      <c r="Q251" s="69">
        <f>VLOOKUP(B251,Valores!$A$2:$O$300,14,FALSE)</f>
        <v>2.5000000000000001E-2</v>
      </c>
      <c r="R251" s="69" t="str">
        <f>VLOOKUP(B251,Valores!$A$2:$O$300,15,FALSE)</f>
        <v>UAR</v>
      </c>
      <c r="S251" s="322">
        <f t="shared" si="195"/>
        <v>0</v>
      </c>
      <c r="T251" s="322">
        <f t="shared" si="175"/>
        <v>0</v>
      </c>
      <c r="U251" s="322">
        <f t="shared" si="176"/>
        <v>0</v>
      </c>
      <c r="V251" s="322">
        <f t="shared" si="177"/>
        <v>0</v>
      </c>
      <c r="W251" s="322">
        <f t="shared" si="178"/>
        <v>0</v>
      </c>
      <c r="Y251" s="3">
        <f t="shared" si="179"/>
        <v>0</v>
      </c>
      <c r="Z251" s="323">
        <f t="shared" si="180"/>
        <v>0</v>
      </c>
      <c r="AB251" s="3">
        <f t="shared" si="181"/>
        <v>0</v>
      </c>
      <c r="AC251" s="323">
        <f t="shared" si="182"/>
        <v>0</v>
      </c>
      <c r="AE251" s="3">
        <f t="shared" si="183"/>
        <v>0</v>
      </c>
      <c r="AF251" s="323">
        <f t="shared" si="184"/>
        <v>0</v>
      </c>
      <c r="AH251" s="3">
        <f t="shared" si="185"/>
        <v>0</v>
      </c>
      <c r="AI251" s="323">
        <f t="shared" si="186"/>
        <v>0</v>
      </c>
      <c r="AK251" s="3">
        <f t="shared" si="187"/>
        <v>0</v>
      </c>
      <c r="AL251" s="323">
        <f t="shared" si="188"/>
        <v>0</v>
      </c>
    </row>
    <row r="252" spans="1:38" x14ac:dyDescent="0.2">
      <c r="A252" s="61">
        <v>9</v>
      </c>
      <c r="B252" s="28" t="s">
        <v>4</v>
      </c>
      <c r="C252" s="28" t="str">
        <f>VLOOKUP(B252,Valores!$A$2:$F$223,5,FALSE)</f>
        <v>kg</v>
      </c>
      <c r="D252" s="281">
        <v>146</v>
      </c>
      <c r="E252" s="209">
        <f>VLOOKUP($B252,Valores!$A$2:$G$300,6,FALSE)*VLOOKUP(VLOOKUP($B252,Indices_Poder!$B$5:$E$250,3,FALSE),Indices_Poder!$G$6:$N$28,4,FALSE)</f>
        <v>50.884983367545722</v>
      </c>
      <c r="F252" s="60">
        <f>$E252*VLOOKUP(F$243,Regional!$A$2:$B$7,2,FALSE)</f>
        <v>51.521045659640038</v>
      </c>
      <c r="G252" s="60">
        <f>$E252*VLOOKUP(G$243,Regional!$A$2:$B$7,2,FALSE)</f>
        <v>49.516177314958739</v>
      </c>
      <c r="H252" s="60">
        <f>$E252*VLOOKUP(H$243,Regional!$A$2:$B$7,2,FALSE)</f>
        <v>52.258877918469452</v>
      </c>
      <c r="I252" s="60">
        <f>$E252*VLOOKUP(I$243,Regional!$A$2:$B$7,2,FALSE)</f>
        <v>51.180116271077488</v>
      </c>
      <c r="J252" s="60">
        <f>$E252*VLOOKUP(J$243,Regional!$A$2:$B$7,2,FALSE)</f>
        <v>51.62790412471189</v>
      </c>
      <c r="K252" s="97">
        <f t="shared" si="189"/>
        <v>7429.2075716616755</v>
      </c>
      <c r="L252" s="63">
        <f t="shared" si="190"/>
        <v>7522.0726663074456</v>
      </c>
      <c r="M252" s="63">
        <f t="shared" si="191"/>
        <v>7229.361887983976</v>
      </c>
      <c r="N252" s="63">
        <f t="shared" si="192"/>
        <v>7629.79617609654</v>
      </c>
      <c r="O252" s="63">
        <f t="shared" si="193"/>
        <v>7472.2969755773129</v>
      </c>
      <c r="P252" s="64">
        <f t="shared" si="194"/>
        <v>7537.6740022079357</v>
      </c>
      <c r="Q252" s="69" t="str">
        <f>VLOOKUP(B252,Valores!$A$2:$O$300,14,FALSE)</f>
        <v>Rateio</v>
      </c>
      <c r="R252" s="69" t="str">
        <f>VLOOKUP(B252,Valores!$A$2:$O$300,15,FALSE)</f>
        <v>COM</v>
      </c>
      <c r="S252" s="322">
        <f t="shared" si="195"/>
        <v>0</v>
      </c>
      <c r="T252" s="322">
        <f t="shared" si="175"/>
        <v>0</v>
      </c>
      <c r="U252" s="322">
        <f t="shared" si="176"/>
        <v>0</v>
      </c>
      <c r="V252" s="322">
        <f t="shared" si="177"/>
        <v>0</v>
      </c>
      <c r="W252" s="322">
        <f t="shared" si="178"/>
        <v>0</v>
      </c>
      <c r="Y252" s="3">
        <f t="shared" si="179"/>
        <v>7522.0726663074456</v>
      </c>
      <c r="Z252" s="323">
        <f t="shared" si="180"/>
        <v>0</v>
      </c>
      <c r="AB252" s="3">
        <f t="shared" si="181"/>
        <v>7229.361887983976</v>
      </c>
      <c r="AC252" s="323">
        <f t="shared" si="182"/>
        <v>0</v>
      </c>
      <c r="AE252" s="3">
        <f t="shared" si="183"/>
        <v>7629.79617609654</v>
      </c>
      <c r="AF252" s="323">
        <f t="shared" si="184"/>
        <v>0</v>
      </c>
      <c r="AH252" s="3">
        <f t="shared" si="185"/>
        <v>7472.2969755773129</v>
      </c>
      <c r="AI252" s="323">
        <f t="shared" si="186"/>
        <v>0</v>
      </c>
      <c r="AK252" s="3">
        <f t="shared" si="187"/>
        <v>7537.6740022079357</v>
      </c>
      <c r="AL252" s="323">
        <f t="shared" si="188"/>
        <v>0</v>
      </c>
    </row>
    <row r="253" spans="1:38" x14ac:dyDescent="0.2">
      <c r="A253" s="61">
        <v>10</v>
      </c>
      <c r="B253" s="28" t="s">
        <v>452</v>
      </c>
      <c r="C253" s="28" t="str">
        <f>VLOOKUP(B253,Valores!$A$2:$F$223,5,FALSE)</f>
        <v>unid.</v>
      </c>
      <c r="D253" s="281">
        <v>0</v>
      </c>
      <c r="E253" s="209">
        <f>VLOOKUP($B253,Valores!$A$2:$G$300,6,FALSE)*VLOOKUP(VLOOKUP($B253,Indices_Poder!$B$5:$E$250,3,FALSE),Indices_Poder!$G$6:$N$28,4,FALSE)</f>
        <v>151.61455081445314</v>
      </c>
      <c r="F253" s="60">
        <f>$E253*VLOOKUP(F$243,Regional!$A$2:$B$7,2,FALSE)</f>
        <v>153.50973269963379</v>
      </c>
      <c r="G253" s="60">
        <f>$E253*VLOOKUP(G$243,Regional!$A$2:$B$7,2,FALSE)</f>
        <v>147.53611939754435</v>
      </c>
      <c r="H253" s="60">
        <f>$E253*VLOOKUP(H$243,Regional!$A$2:$B$7,2,FALSE)</f>
        <v>155.70814368644335</v>
      </c>
      <c r="I253" s="60">
        <f>$E253*VLOOKUP(I$243,Regional!$A$2:$B$7,2,FALSE)</f>
        <v>152.49391520917698</v>
      </c>
      <c r="J253" s="60">
        <f>$E253*VLOOKUP(J$243,Regional!$A$2:$B$7,2,FALSE)</f>
        <v>153.82812325634416</v>
      </c>
      <c r="K253" s="97">
        <f t="shared" si="189"/>
        <v>0</v>
      </c>
      <c r="L253" s="63">
        <f t="shared" si="190"/>
        <v>0</v>
      </c>
      <c r="M253" s="63">
        <f t="shared" si="191"/>
        <v>0</v>
      </c>
      <c r="N253" s="63">
        <f t="shared" si="192"/>
        <v>0</v>
      </c>
      <c r="O253" s="63">
        <f t="shared" si="193"/>
        <v>0</v>
      </c>
      <c r="P253" s="64">
        <f t="shared" si="194"/>
        <v>0</v>
      </c>
      <c r="Q253" s="69">
        <f>VLOOKUP(B253,Valores!$A$2:$O$300,14,FALSE)</f>
        <v>2.5000000000000001E-2</v>
      </c>
      <c r="R253" s="69" t="str">
        <f>VLOOKUP(B253,Valores!$A$2:$O$300,15,FALSE)</f>
        <v>COM</v>
      </c>
      <c r="S253" s="322">
        <f t="shared" si="195"/>
        <v>0</v>
      </c>
      <c r="T253" s="322">
        <f t="shared" si="175"/>
        <v>0</v>
      </c>
      <c r="U253" s="322">
        <f t="shared" si="176"/>
        <v>0</v>
      </c>
      <c r="V253" s="322">
        <f t="shared" si="177"/>
        <v>0</v>
      </c>
      <c r="W253" s="322">
        <f t="shared" si="178"/>
        <v>0</v>
      </c>
      <c r="Y253" s="3">
        <f t="shared" si="179"/>
        <v>0</v>
      </c>
      <c r="Z253" s="323">
        <f t="shared" si="180"/>
        <v>0</v>
      </c>
      <c r="AB253" s="3">
        <f t="shared" si="181"/>
        <v>0</v>
      </c>
      <c r="AC253" s="323">
        <f t="shared" si="182"/>
        <v>0</v>
      </c>
      <c r="AE253" s="3">
        <f t="shared" si="183"/>
        <v>0</v>
      </c>
      <c r="AF253" s="323">
        <f t="shared" si="184"/>
        <v>0</v>
      </c>
      <c r="AH253" s="3">
        <f t="shared" si="185"/>
        <v>0</v>
      </c>
      <c r="AI253" s="323">
        <f t="shared" si="186"/>
        <v>0</v>
      </c>
      <c r="AK253" s="3">
        <f t="shared" si="187"/>
        <v>0</v>
      </c>
      <c r="AL253" s="323">
        <f t="shared" si="188"/>
        <v>0</v>
      </c>
    </row>
    <row r="254" spans="1:38" x14ac:dyDescent="0.2">
      <c r="A254" s="61">
        <v>11</v>
      </c>
      <c r="B254" s="28" t="s">
        <v>394</v>
      </c>
      <c r="C254" s="28" t="str">
        <f>VLOOKUP(B254,Valores!$A$2:$F$223,5,FALSE)</f>
        <v>kg</v>
      </c>
      <c r="D254" s="281">
        <v>500</v>
      </c>
      <c r="E254" s="209">
        <f>VLOOKUP($B254,Valores!$A$2:$G$300,6,FALSE)*VLOOKUP(VLOOKUP($B254,Indices_Poder!$B$5:$E$250,3,FALSE),Indices_Poder!$G$6:$N$28,4,FALSE)</f>
        <v>46.114880431832724</v>
      </c>
      <c r="F254" s="60">
        <f>$E254*VLOOKUP(F$243,Regional!$A$2:$B$7,2,FALSE)</f>
        <v>46.691316437230633</v>
      </c>
      <c r="G254" s="60">
        <f>$E254*VLOOKUP(G$243,Regional!$A$2:$B$7,2,FALSE)</f>
        <v>44.87439014821642</v>
      </c>
      <c r="H254" s="60">
        <f>$E254*VLOOKUP(H$243,Regional!$A$2:$B$7,2,FALSE)</f>
        <v>47.359982203492201</v>
      </c>
      <c r="I254" s="60">
        <f>$E254*VLOOKUP(I$243,Regional!$A$2:$B$7,2,FALSE)</f>
        <v>46.382346738337354</v>
      </c>
      <c r="J254" s="60">
        <f>$E254*VLOOKUP(J$243,Regional!$A$2:$B$7,2,FALSE)</f>
        <v>46.788157686137481</v>
      </c>
      <c r="K254" s="97">
        <f t="shared" si="189"/>
        <v>23057.440215916362</v>
      </c>
      <c r="L254" s="63">
        <f t="shared" si="190"/>
        <v>23345.658218615317</v>
      </c>
      <c r="M254" s="63">
        <f t="shared" si="191"/>
        <v>22437.195074108211</v>
      </c>
      <c r="N254" s="63">
        <f t="shared" si="192"/>
        <v>23679.991101746102</v>
      </c>
      <c r="O254" s="63">
        <f t="shared" si="193"/>
        <v>23191.173369168679</v>
      </c>
      <c r="P254" s="64">
        <f t="shared" si="194"/>
        <v>23394.078843068739</v>
      </c>
      <c r="Q254" s="69">
        <f>VLOOKUP(B254,Valores!$A$2:$O$300,14,FALSE)</f>
        <v>3.1300000000000001E-2</v>
      </c>
      <c r="R254" s="69" t="str">
        <f>VLOOKUP(B254,Valores!$A$2:$O$300,15,FALSE)</f>
        <v>UAR</v>
      </c>
      <c r="S254" s="322">
        <f t="shared" si="195"/>
        <v>15825.129900821819</v>
      </c>
      <c r="T254" s="322">
        <f t="shared" si="175"/>
        <v>15209.317438508351</v>
      </c>
      <c r="U254" s="322">
        <f t="shared" si="176"/>
        <v>16051.761390759506</v>
      </c>
      <c r="V254" s="322">
        <f t="shared" si="177"/>
        <v>15720.410522712675</v>
      </c>
      <c r="W254" s="322">
        <f t="shared" si="178"/>
        <v>15857.952392467963</v>
      </c>
      <c r="Y254" s="3">
        <f t="shared" si="179"/>
        <v>39170.788119437137</v>
      </c>
      <c r="Z254" s="323">
        <f t="shared" si="180"/>
        <v>1226.0456681383823</v>
      </c>
      <c r="AB254" s="3">
        <f t="shared" si="181"/>
        <v>37646.512512616566</v>
      </c>
      <c r="AC254" s="323">
        <f t="shared" si="182"/>
        <v>1178.3358416448987</v>
      </c>
      <c r="AE254" s="3">
        <f t="shared" si="183"/>
        <v>39731.752492505606</v>
      </c>
      <c r="AF254" s="323">
        <f t="shared" si="184"/>
        <v>1243.6038530154256</v>
      </c>
      <c r="AH254" s="3">
        <f t="shared" si="185"/>
        <v>38911.583891881353</v>
      </c>
      <c r="AI254" s="323">
        <f t="shared" si="186"/>
        <v>1217.9325758158864</v>
      </c>
      <c r="AK254" s="3">
        <f t="shared" si="187"/>
        <v>39252.031235536706</v>
      </c>
      <c r="AL254" s="323">
        <f t="shared" si="188"/>
        <v>1228.5885776722989</v>
      </c>
    </row>
    <row r="255" spans="1:38" x14ac:dyDescent="0.2">
      <c r="A255" s="61">
        <v>12</v>
      </c>
      <c r="B255" s="28" t="s">
        <v>395</v>
      </c>
      <c r="C255" s="28" t="str">
        <f>VLOOKUP(B255,Valores!$A$2:$F$223,5,FALSE)</f>
        <v>kg</v>
      </c>
      <c r="D255" s="281">
        <v>500</v>
      </c>
      <c r="E255" s="209">
        <f>VLOOKUP($B255,Valores!$A$2:$G$300,6,FALSE)*VLOOKUP(VLOOKUP($B255,Indices_Poder!$B$5:$E$250,3,FALSE),Indices_Poder!$G$6:$N$28,4,FALSE)</f>
        <v>46.114880431832724</v>
      </c>
      <c r="F255" s="60">
        <f>$E255*VLOOKUP(F$243,Regional!$A$2:$B$7,2,FALSE)</f>
        <v>46.691316437230633</v>
      </c>
      <c r="G255" s="60">
        <f>$E255*VLOOKUP(G$243,Regional!$A$2:$B$7,2,FALSE)</f>
        <v>44.87439014821642</v>
      </c>
      <c r="H255" s="60">
        <f>$E255*VLOOKUP(H$243,Regional!$A$2:$B$7,2,FALSE)</f>
        <v>47.359982203492201</v>
      </c>
      <c r="I255" s="60">
        <f>$E255*VLOOKUP(I$243,Regional!$A$2:$B$7,2,FALSE)</f>
        <v>46.382346738337354</v>
      </c>
      <c r="J255" s="60">
        <f>$E255*VLOOKUP(J$243,Regional!$A$2:$B$7,2,FALSE)</f>
        <v>46.788157686137481</v>
      </c>
      <c r="K255" s="97">
        <f t="shared" si="189"/>
        <v>23057.440215916362</v>
      </c>
      <c r="L255" s="63">
        <f t="shared" si="190"/>
        <v>23345.658218615317</v>
      </c>
      <c r="M255" s="63">
        <f t="shared" si="191"/>
        <v>22437.195074108211</v>
      </c>
      <c r="N255" s="63">
        <f t="shared" si="192"/>
        <v>23679.991101746102</v>
      </c>
      <c r="O255" s="63">
        <f t="shared" si="193"/>
        <v>23191.173369168679</v>
      </c>
      <c r="P255" s="64">
        <f t="shared" si="194"/>
        <v>23394.078843068739</v>
      </c>
      <c r="Q255" s="69">
        <f>VLOOKUP(B255,Valores!$A$2:$O$300,14,FALSE)</f>
        <v>3.1300000000000001E-2</v>
      </c>
      <c r="R255" s="69" t="str">
        <f>VLOOKUP(B255,Valores!$A$2:$O$300,15,FALSE)</f>
        <v>UAR</v>
      </c>
      <c r="S255" s="322">
        <f t="shared" si="195"/>
        <v>15825.129900821819</v>
      </c>
      <c r="T255" s="322">
        <f t="shared" si="175"/>
        <v>15209.317438508351</v>
      </c>
      <c r="U255" s="322">
        <f t="shared" si="176"/>
        <v>16051.761390759506</v>
      </c>
      <c r="V255" s="322">
        <f t="shared" si="177"/>
        <v>15720.410522712675</v>
      </c>
      <c r="W255" s="322">
        <f t="shared" si="178"/>
        <v>15857.952392467963</v>
      </c>
      <c r="Y255" s="3">
        <f t="shared" si="179"/>
        <v>39170.788119437137</v>
      </c>
      <c r="Z255" s="323">
        <f t="shared" si="180"/>
        <v>1226.0456681383823</v>
      </c>
      <c r="AB255" s="3">
        <f t="shared" si="181"/>
        <v>37646.512512616566</v>
      </c>
      <c r="AC255" s="323">
        <f t="shared" si="182"/>
        <v>1178.3358416448987</v>
      </c>
      <c r="AE255" s="3">
        <f t="shared" si="183"/>
        <v>39731.752492505606</v>
      </c>
      <c r="AF255" s="323">
        <f t="shared" si="184"/>
        <v>1243.6038530154256</v>
      </c>
      <c r="AH255" s="3">
        <f t="shared" si="185"/>
        <v>38911.583891881353</v>
      </c>
      <c r="AI255" s="323">
        <f t="shared" si="186"/>
        <v>1217.9325758158864</v>
      </c>
      <c r="AK255" s="3">
        <f t="shared" si="187"/>
        <v>39252.031235536706</v>
      </c>
      <c r="AL255" s="323">
        <f t="shared" si="188"/>
        <v>1228.5885776722989</v>
      </c>
    </row>
    <row r="256" spans="1:38" x14ac:dyDescent="0.2">
      <c r="A256" s="61">
        <v>13</v>
      </c>
      <c r="B256" s="28" t="s">
        <v>396</v>
      </c>
      <c r="C256" s="28" t="str">
        <f>VLOOKUP(B256,Valores!$A$2:$F$223,5,FALSE)</f>
        <v>m³</v>
      </c>
      <c r="D256" s="282">
        <v>10.1</v>
      </c>
      <c r="E256" s="209">
        <f>VLOOKUP($B256,Valores!$A$2:$G$300,6,FALSE)*VLOOKUP(VLOOKUP($B256,Indices_Poder!$B$5:$E$250,3,FALSE),Indices_Poder!$G$6:$N$28,4,FALSE)</f>
        <v>3532.8480140991414</v>
      </c>
      <c r="F256" s="60">
        <f>$E256*VLOOKUP(F$243,Regional!$A$2:$B$7,2,FALSE)</f>
        <v>3577.0086142753808</v>
      </c>
      <c r="G256" s="60">
        <f>$E256*VLOOKUP(G$243,Regional!$A$2:$B$7,2,FALSE)</f>
        <v>3437.8144025198744</v>
      </c>
      <c r="H256" s="60">
        <f>$E256*VLOOKUP(H$243,Regional!$A$2:$B$7,2,FALSE)</f>
        <v>3628.2349104798182</v>
      </c>
      <c r="I256" s="60">
        <f>$E256*VLOOKUP(I$243,Regional!$A$2:$B$7,2,FALSE)</f>
        <v>3553.3385325809168</v>
      </c>
      <c r="J256" s="60">
        <f>$E256*VLOOKUP(J$243,Regional!$A$2:$B$7,2,FALSE)</f>
        <v>3584.4275951049885</v>
      </c>
      <c r="K256" s="97">
        <f t="shared" si="189"/>
        <v>35681.764942401329</v>
      </c>
      <c r="L256" s="63">
        <f t="shared" si="190"/>
        <v>36127.787004181344</v>
      </c>
      <c r="M256" s="63">
        <f t="shared" si="191"/>
        <v>34721.925465450731</v>
      </c>
      <c r="N256" s="63">
        <f t="shared" si="192"/>
        <v>36645.172595846161</v>
      </c>
      <c r="O256" s="63">
        <f t="shared" si="193"/>
        <v>35888.719179067259</v>
      </c>
      <c r="P256" s="64">
        <f t="shared" si="194"/>
        <v>36202.718710560381</v>
      </c>
      <c r="Q256" s="69">
        <f>VLOOKUP(B256,Valores!$A$2:$O$300,14,FALSE)</f>
        <v>3.1300000000000001E-2</v>
      </c>
      <c r="R256" s="69" t="str">
        <f>VLOOKUP(B256,Valores!$A$2:$O$300,15,FALSE)</f>
        <v>COM</v>
      </c>
      <c r="S256" s="322">
        <f t="shared" si="195"/>
        <v>0</v>
      </c>
      <c r="T256" s="322">
        <f t="shared" si="175"/>
        <v>0</v>
      </c>
      <c r="U256" s="322">
        <f t="shared" si="176"/>
        <v>0</v>
      </c>
      <c r="V256" s="322">
        <f t="shared" si="177"/>
        <v>0</v>
      </c>
      <c r="W256" s="322">
        <f t="shared" si="178"/>
        <v>0</v>
      </c>
      <c r="Y256" s="3">
        <f t="shared" si="179"/>
        <v>36127.787004181344</v>
      </c>
      <c r="Z256" s="323">
        <f t="shared" si="180"/>
        <v>1130.7997332308762</v>
      </c>
      <c r="AB256" s="3">
        <f t="shared" si="181"/>
        <v>34721.925465450731</v>
      </c>
      <c r="AC256" s="323">
        <f t="shared" si="182"/>
        <v>1086.7962670686079</v>
      </c>
      <c r="AE256" s="3">
        <f t="shared" si="183"/>
        <v>36645.172595846161</v>
      </c>
      <c r="AF256" s="323">
        <f t="shared" si="184"/>
        <v>1146.9939022499848</v>
      </c>
      <c r="AH256" s="3">
        <f t="shared" si="185"/>
        <v>35888.719179067259</v>
      </c>
      <c r="AI256" s="323">
        <f t="shared" si="186"/>
        <v>1123.3169103048053</v>
      </c>
      <c r="AK256" s="3">
        <f t="shared" si="187"/>
        <v>36202.718710560381</v>
      </c>
      <c r="AL256" s="323">
        <f t="shared" si="188"/>
        <v>1133.1450956405399</v>
      </c>
    </row>
    <row r="257" spans="1:38" x14ac:dyDescent="0.2">
      <c r="A257" s="61">
        <v>14</v>
      </c>
      <c r="B257" s="28" t="s">
        <v>387</v>
      </c>
      <c r="C257" s="28" t="str">
        <f>VLOOKUP(B257,Valores!$A$2:$F$223,5,FALSE)</f>
        <v>m³</v>
      </c>
      <c r="D257" s="281">
        <v>48</v>
      </c>
      <c r="E257" s="209">
        <f>VLOOKUP($B257,Valores!$A$2:$G$300,6,FALSE)*VLOOKUP(VLOOKUP($B257,Indices_Poder!$B$5:$E$250,3,FALSE),Indices_Poder!$G$6:$N$28,4,FALSE)</f>
        <v>3532.8480140991414</v>
      </c>
      <c r="F257" s="60">
        <f>$E257*VLOOKUP(F$243,Regional!$A$2:$B$7,2,FALSE)</f>
        <v>3577.0086142753808</v>
      </c>
      <c r="G257" s="60">
        <f>$E257*VLOOKUP(G$243,Regional!$A$2:$B$7,2,FALSE)</f>
        <v>3437.8144025198744</v>
      </c>
      <c r="H257" s="60">
        <f>$E257*VLOOKUP(H$243,Regional!$A$2:$B$7,2,FALSE)</f>
        <v>3628.2349104798182</v>
      </c>
      <c r="I257" s="60">
        <f>$E257*VLOOKUP(I$243,Regional!$A$2:$B$7,2,FALSE)</f>
        <v>3553.3385325809168</v>
      </c>
      <c r="J257" s="60">
        <f>$E257*VLOOKUP(J$243,Regional!$A$2:$B$7,2,FALSE)</f>
        <v>3584.4275951049885</v>
      </c>
      <c r="K257" s="97">
        <f>D257*E257</f>
        <v>169576.70467675879</v>
      </c>
      <c r="L257" s="63">
        <f t="shared" si="190"/>
        <v>171696.41348521828</v>
      </c>
      <c r="M257" s="63">
        <f t="shared" si="191"/>
        <v>165015.09132095397</v>
      </c>
      <c r="N257" s="63">
        <f t="shared" si="192"/>
        <v>174155.27570303128</v>
      </c>
      <c r="O257" s="63">
        <f t="shared" si="193"/>
        <v>170560.24956388399</v>
      </c>
      <c r="P257" s="64">
        <f t="shared" si="194"/>
        <v>172052.52456503944</v>
      </c>
      <c r="Q257" s="69">
        <f>VLOOKUP(B257,Valores!$A$2:$O$300,14,FALSE)</f>
        <v>3.1300000000000001E-2</v>
      </c>
      <c r="R257" s="69" t="str">
        <f>VLOOKUP(B257,Valores!$A$2:$O$300,15,FALSE)</f>
        <v>COM</v>
      </c>
      <c r="S257" s="322">
        <f t="shared" si="195"/>
        <v>0</v>
      </c>
      <c r="T257" s="322">
        <f t="shared" si="175"/>
        <v>0</v>
      </c>
      <c r="U257" s="322">
        <f t="shared" si="176"/>
        <v>0</v>
      </c>
      <c r="V257" s="322">
        <f t="shared" si="177"/>
        <v>0</v>
      </c>
      <c r="W257" s="322">
        <f t="shared" si="178"/>
        <v>0</v>
      </c>
      <c r="Y257" s="3">
        <f t="shared" si="179"/>
        <v>171696.41348521828</v>
      </c>
      <c r="Z257" s="323">
        <f t="shared" si="180"/>
        <v>5374.0977420873323</v>
      </c>
      <c r="AB257" s="3">
        <f t="shared" si="181"/>
        <v>165015.09132095397</v>
      </c>
      <c r="AC257" s="323">
        <f t="shared" si="182"/>
        <v>5164.9723583458599</v>
      </c>
      <c r="AE257" s="3">
        <f t="shared" si="183"/>
        <v>174155.27570303128</v>
      </c>
      <c r="AF257" s="323">
        <f t="shared" si="184"/>
        <v>5451.0601295048791</v>
      </c>
      <c r="AH257" s="3">
        <f t="shared" si="185"/>
        <v>170560.24956388399</v>
      </c>
      <c r="AI257" s="323">
        <f t="shared" si="186"/>
        <v>5338.5358113495695</v>
      </c>
      <c r="AK257" s="3">
        <f t="shared" si="187"/>
        <v>172052.52456503944</v>
      </c>
      <c r="AL257" s="323">
        <f t="shared" si="188"/>
        <v>5385.2440188857345</v>
      </c>
    </row>
    <row r="258" spans="1:38" x14ac:dyDescent="0.2">
      <c r="A258" s="61">
        <v>15</v>
      </c>
      <c r="B258" s="28" t="s">
        <v>397</v>
      </c>
      <c r="C258" s="28" t="str">
        <f>VLOOKUP(B258,Valores!$A$2:$F$223,5,FALSE)</f>
        <v>m³</v>
      </c>
      <c r="D258" s="281">
        <v>0.2</v>
      </c>
      <c r="E258" s="209">
        <f>VLOOKUP($B258,Valores!$A$2:$G$300,6,FALSE)*VLOOKUP(VLOOKUP($B258,Indices_Poder!$B$5:$E$250,3,FALSE),Indices_Poder!$G$6:$N$28,4,FALSE)</f>
        <v>3532.8480140991414</v>
      </c>
      <c r="F258" s="60">
        <f>$E258*VLOOKUP(F$243,Regional!$A$2:$B$7,2,FALSE)</f>
        <v>3577.0086142753808</v>
      </c>
      <c r="G258" s="60">
        <f>$E258*VLOOKUP(G$243,Regional!$A$2:$B$7,2,FALSE)</f>
        <v>3437.8144025198744</v>
      </c>
      <c r="H258" s="60">
        <f>$E258*VLOOKUP(H$243,Regional!$A$2:$B$7,2,FALSE)</f>
        <v>3628.2349104798182</v>
      </c>
      <c r="I258" s="60">
        <f>$E258*VLOOKUP(I$243,Regional!$A$2:$B$7,2,FALSE)</f>
        <v>3553.3385325809168</v>
      </c>
      <c r="J258" s="60">
        <f>$E258*VLOOKUP(J$243,Regional!$A$2:$B$7,2,FALSE)</f>
        <v>3584.4275951049885</v>
      </c>
      <c r="K258" s="97">
        <f t="shared" si="189"/>
        <v>706.56960281982833</v>
      </c>
      <c r="L258" s="63">
        <f t="shared" si="190"/>
        <v>715.40172285507617</v>
      </c>
      <c r="M258" s="63">
        <f t="shared" si="191"/>
        <v>687.56288050397495</v>
      </c>
      <c r="N258" s="63">
        <f t="shared" si="192"/>
        <v>725.64698209596372</v>
      </c>
      <c r="O258" s="63">
        <f t="shared" si="193"/>
        <v>710.66770651618344</v>
      </c>
      <c r="P258" s="64">
        <f t="shared" si="194"/>
        <v>716.88551902099778</v>
      </c>
      <c r="Q258" s="69">
        <f>VLOOKUP(B258,Valores!$A$2:$O$300,14,FALSE)</f>
        <v>3.1300000000000001E-2</v>
      </c>
      <c r="R258" s="69" t="str">
        <f>VLOOKUP(B258,Valores!$A$2:$O$300,15,FALSE)</f>
        <v>COM</v>
      </c>
      <c r="S258" s="322">
        <f t="shared" si="195"/>
        <v>0</v>
      </c>
      <c r="T258" s="322">
        <f t="shared" si="175"/>
        <v>0</v>
      </c>
      <c r="U258" s="322">
        <f t="shared" si="176"/>
        <v>0</v>
      </c>
      <c r="V258" s="322">
        <f t="shared" si="177"/>
        <v>0</v>
      </c>
      <c r="W258" s="322">
        <f t="shared" si="178"/>
        <v>0</v>
      </c>
      <c r="Y258" s="3">
        <f t="shared" si="179"/>
        <v>715.40172285507617</v>
      </c>
      <c r="Z258" s="323">
        <f t="shared" si="180"/>
        <v>22.392073925363885</v>
      </c>
      <c r="AB258" s="3">
        <f t="shared" si="181"/>
        <v>687.56288050397495</v>
      </c>
      <c r="AC258" s="323">
        <f t="shared" si="182"/>
        <v>21.520718159774418</v>
      </c>
      <c r="AE258" s="3">
        <f t="shared" si="183"/>
        <v>725.64698209596372</v>
      </c>
      <c r="AF258" s="323">
        <f t="shared" si="184"/>
        <v>22.712750539603665</v>
      </c>
      <c r="AH258" s="3">
        <f t="shared" si="185"/>
        <v>710.66770651618344</v>
      </c>
      <c r="AI258" s="323">
        <f t="shared" si="186"/>
        <v>22.243899213956542</v>
      </c>
      <c r="AK258" s="3">
        <f t="shared" si="187"/>
        <v>716.88551902099778</v>
      </c>
      <c r="AL258" s="323">
        <f t="shared" si="188"/>
        <v>22.43851674535723</v>
      </c>
    </row>
    <row r="259" spans="1:38" x14ac:dyDescent="0.2">
      <c r="A259" s="61">
        <v>16</v>
      </c>
      <c r="B259" s="28" t="s">
        <v>542</v>
      </c>
      <c r="C259" s="28" t="str">
        <f>VLOOKUP(B259,Valores!$A$2:$F$223,5,FALSE)</f>
        <v>m³</v>
      </c>
      <c r="D259" s="281">
        <v>0</v>
      </c>
      <c r="E259" s="209">
        <f>VLOOKUP($B259,Valores!$A$2:$G$300,6,FALSE)*VLOOKUP(VLOOKUP($B259,Indices_Poder!$B$5:$E$250,3,FALSE),Indices_Poder!$G$6:$N$28,4,FALSE)</f>
        <v>3532.8480140991414</v>
      </c>
      <c r="F259" s="60">
        <f>$E259*VLOOKUP(F$243,Regional!$A$2:$B$7,2,FALSE)</f>
        <v>3577.0086142753808</v>
      </c>
      <c r="G259" s="60">
        <f>$E259*VLOOKUP(G$243,Regional!$A$2:$B$7,2,FALSE)</f>
        <v>3437.8144025198744</v>
      </c>
      <c r="H259" s="60">
        <f>$E259*VLOOKUP(H$243,Regional!$A$2:$B$7,2,FALSE)</f>
        <v>3628.2349104798182</v>
      </c>
      <c r="I259" s="60">
        <f>$E259*VLOOKUP(I$243,Regional!$A$2:$B$7,2,FALSE)</f>
        <v>3553.3385325809168</v>
      </c>
      <c r="J259" s="60">
        <f>$E259*VLOOKUP(J$243,Regional!$A$2:$B$7,2,FALSE)</f>
        <v>3584.4275951049885</v>
      </c>
      <c r="K259" s="97">
        <f t="shared" si="189"/>
        <v>0</v>
      </c>
      <c r="L259" s="63">
        <f t="shared" si="190"/>
        <v>0</v>
      </c>
      <c r="M259" s="63">
        <f t="shared" si="191"/>
        <v>0</v>
      </c>
      <c r="N259" s="63">
        <f t="shared" si="192"/>
        <v>0</v>
      </c>
      <c r="O259" s="63">
        <f t="shared" si="193"/>
        <v>0</v>
      </c>
      <c r="P259" s="64">
        <f t="shared" si="194"/>
        <v>0</v>
      </c>
      <c r="Q259" s="69">
        <f>VLOOKUP(B259,Valores!$A$2:$O$300,14,FALSE)</f>
        <v>3.1300000000000001E-2</v>
      </c>
      <c r="R259" s="69" t="str">
        <f>VLOOKUP(B259,Valores!$A$2:$O$300,15,FALSE)</f>
        <v>COM</v>
      </c>
      <c r="S259" s="322">
        <f t="shared" si="195"/>
        <v>0</v>
      </c>
      <c r="T259" s="322">
        <f t="shared" si="175"/>
        <v>0</v>
      </c>
      <c r="U259" s="322">
        <f t="shared" si="176"/>
        <v>0</v>
      </c>
      <c r="V259" s="322">
        <f t="shared" si="177"/>
        <v>0</v>
      </c>
      <c r="W259" s="322">
        <f t="shared" si="178"/>
        <v>0</v>
      </c>
      <c r="Y259" s="3">
        <f t="shared" si="179"/>
        <v>0</v>
      </c>
      <c r="Z259" s="323">
        <f t="shared" si="180"/>
        <v>0</v>
      </c>
      <c r="AB259" s="3">
        <f t="shared" si="181"/>
        <v>0</v>
      </c>
      <c r="AC259" s="323">
        <f t="shared" si="182"/>
        <v>0</v>
      </c>
      <c r="AE259" s="3">
        <f t="shared" si="183"/>
        <v>0</v>
      </c>
      <c r="AF259" s="323">
        <f t="shared" si="184"/>
        <v>0</v>
      </c>
      <c r="AH259" s="3">
        <f t="shared" si="185"/>
        <v>0</v>
      </c>
      <c r="AI259" s="323">
        <f t="shared" si="186"/>
        <v>0</v>
      </c>
      <c r="AK259" s="3">
        <f t="shared" si="187"/>
        <v>0</v>
      </c>
      <c r="AL259" s="323">
        <f t="shared" si="188"/>
        <v>0</v>
      </c>
    </row>
    <row r="260" spans="1:38" x14ac:dyDescent="0.2">
      <c r="A260" s="61">
        <v>17</v>
      </c>
      <c r="B260" s="28" t="s">
        <v>409</v>
      </c>
      <c r="C260" s="28" t="str">
        <f>VLOOKUP(B260,Valores!$A$2:$F$223,5,FALSE)</f>
        <v>m³</v>
      </c>
      <c r="D260" s="281">
        <v>1.75</v>
      </c>
      <c r="E260" s="209">
        <f>VLOOKUP($B260,Valores!$A$2:$G$300,6,FALSE)*VLOOKUP(VLOOKUP($B260,Indices_Poder!$B$5:$E$250,3,FALSE),Indices_Poder!$G$6:$N$28,4,FALSE)</f>
        <v>3532.8480140991414</v>
      </c>
      <c r="F260" s="60">
        <f>$E260*VLOOKUP(F$243,Regional!$A$2:$B$7,2,FALSE)</f>
        <v>3577.0086142753808</v>
      </c>
      <c r="G260" s="60">
        <f>$E260*VLOOKUP(G$243,Regional!$A$2:$B$7,2,FALSE)</f>
        <v>3437.8144025198744</v>
      </c>
      <c r="H260" s="60">
        <f>$E260*VLOOKUP(H$243,Regional!$A$2:$B$7,2,FALSE)</f>
        <v>3628.2349104798182</v>
      </c>
      <c r="I260" s="60">
        <f>$E260*VLOOKUP(I$243,Regional!$A$2:$B$7,2,FALSE)</f>
        <v>3553.3385325809168</v>
      </c>
      <c r="J260" s="60">
        <f>$E260*VLOOKUP(J$243,Regional!$A$2:$B$7,2,FALSE)</f>
        <v>3584.4275951049885</v>
      </c>
      <c r="K260" s="97">
        <f t="shared" si="189"/>
        <v>6182.4840246734975</v>
      </c>
      <c r="L260" s="63">
        <f t="shared" si="190"/>
        <v>6259.7650749819168</v>
      </c>
      <c r="M260" s="63">
        <f t="shared" si="191"/>
        <v>6016.1752044097802</v>
      </c>
      <c r="N260" s="63">
        <f t="shared" si="192"/>
        <v>6349.4110933396814</v>
      </c>
      <c r="O260" s="63">
        <f t="shared" si="193"/>
        <v>6218.3424320166041</v>
      </c>
      <c r="P260" s="64">
        <f t="shared" si="194"/>
        <v>6272.7482914337297</v>
      </c>
      <c r="Q260" s="69">
        <f>VLOOKUP(B260,Valores!$A$2:$O$300,14,FALSE)</f>
        <v>3.1300000000000001E-2</v>
      </c>
      <c r="R260" s="69" t="str">
        <f>VLOOKUP(B260,Valores!$A$2:$O$300,15,FALSE)</f>
        <v>COM</v>
      </c>
      <c r="S260" s="322">
        <f t="shared" si="195"/>
        <v>0</v>
      </c>
      <c r="T260" s="322">
        <f t="shared" si="175"/>
        <v>0</v>
      </c>
      <c r="U260" s="322">
        <f t="shared" si="176"/>
        <v>0</v>
      </c>
      <c r="V260" s="322">
        <f t="shared" si="177"/>
        <v>0</v>
      </c>
      <c r="W260" s="322">
        <f t="shared" si="178"/>
        <v>0</v>
      </c>
      <c r="Y260" s="3">
        <f t="shared" si="179"/>
        <v>6259.7650749819168</v>
      </c>
      <c r="Z260" s="323">
        <f t="shared" si="180"/>
        <v>195.930646846934</v>
      </c>
      <c r="AB260" s="3">
        <f t="shared" si="181"/>
        <v>6016.1752044097802</v>
      </c>
      <c r="AC260" s="323">
        <f t="shared" si="182"/>
        <v>188.30628389802612</v>
      </c>
      <c r="AE260" s="3">
        <f t="shared" si="183"/>
        <v>6349.4110933396814</v>
      </c>
      <c r="AF260" s="323">
        <f t="shared" si="184"/>
        <v>198.73656722153203</v>
      </c>
      <c r="AH260" s="3">
        <f t="shared" si="185"/>
        <v>6218.3424320166041</v>
      </c>
      <c r="AI260" s="323">
        <f t="shared" si="186"/>
        <v>194.63411812211973</v>
      </c>
      <c r="AK260" s="3">
        <f t="shared" si="187"/>
        <v>6272.7482914337297</v>
      </c>
      <c r="AL260" s="323">
        <f t="shared" si="188"/>
        <v>196.33702152187576</v>
      </c>
    </row>
    <row r="261" spans="1:38" x14ac:dyDescent="0.2">
      <c r="A261" s="61">
        <v>18</v>
      </c>
      <c r="B261" s="28" t="s">
        <v>411</v>
      </c>
      <c r="C261" s="28" t="str">
        <f>VLOOKUP(B261,Valores!$A$2:$F$223,5,FALSE)</f>
        <v>m³</v>
      </c>
      <c r="D261" s="281">
        <v>1.75</v>
      </c>
      <c r="E261" s="209">
        <f>VLOOKUP($B261,Valores!$A$2:$G$300,6,FALSE)*VLOOKUP(VLOOKUP($B261,Indices_Poder!$B$5:$E$250,3,FALSE),Indices_Poder!$G$6:$N$28,4,FALSE)</f>
        <v>3532.8480140991414</v>
      </c>
      <c r="F261" s="60">
        <f>$E261*VLOOKUP(F$243,Regional!$A$2:$B$7,2,FALSE)</f>
        <v>3577.0086142753808</v>
      </c>
      <c r="G261" s="60">
        <f>$E261*VLOOKUP(G$243,Regional!$A$2:$B$7,2,FALSE)</f>
        <v>3437.8144025198744</v>
      </c>
      <c r="H261" s="60">
        <f>$E261*VLOOKUP(H$243,Regional!$A$2:$B$7,2,FALSE)</f>
        <v>3628.2349104798182</v>
      </c>
      <c r="I261" s="60">
        <f>$E261*VLOOKUP(I$243,Regional!$A$2:$B$7,2,FALSE)</f>
        <v>3553.3385325809168</v>
      </c>
      <c r="J261" s="60">
        <f>$E261*VLOOKUP(J$243,Regional!$A$2:$B$7,2,FALSE)</f>
        <v>3584.4275951049885</v>
      </c>
      <c r="K261" s="97">
        <f t="shared" si="189"/>
        <v>6182.4840246734975</v>
      </c>
      <c r="L261" s="63">
        <f t="shared" si="190"/>
        <v>6259.7650749819168</v>
      </c>
      <c r="M261" s="63">
        <f t="shared" si="191"/>
        <v>6016.1752044097802</v>
      </c>
      <c r="N261" s="63">
        <f t="shared" si="192"/>
        <v>6349.4110933396814</v>
      </c>
      <c r="O261" s="63">
        <f t="shared" si="193"/>
        <v>6218.3424320166041</v>
      </c>
      <c r="P261" s="64">
        <f t="shared" si="194"/>
        <v>6272.7482914337297</v>
      </c>
      <c r="Q261" s="69">
        <f>VLOOKUP(B261,Valores!$A$2:$O$300,14,FALSE)</f>
        <v>3.1300000000000001E-2</v>
      </c>
      <c r="R261" s="69" t="str">
        <f>VLOOKUP(B261,Valores!$A$2:$O$300,15,FALSE)</f>
        <v>COM</v>
      </c>
      <c r="S261" s="322">
        <f t="shared" si="195"/>
        <v>0</v>
      </c>
      <c r="T261" s="322">
        <f t="shared" si="175"/>
        <v>0</v>
      </c>
      <c r="U261" s="322">
        <f t="shared" si="176"/>
        <v>0</v>
      </c>
      <c r="V261" s="322">
        <f t="shared" si="177"/>
        <v>0</v>
      </c>
      <c r="W261" s="322">
        <f t="shared" si="178"/>
        <v>0</v>
      </c>
      <c r="Y261" s="3">
        <f t="shared" si="179"/>
        <v>6259.7650749819168</v>
      </c>
      <c r="Z261" s="323">
        <f t="shared" si="180"/>
        <v>195.930646846934</v>
      </c>
      <c r="AB261" s="3">
        <f t="shared" si="181"/>
        <v>6016.1752044097802</v>
      </c>
      <c r="AC261" s="323">
        <f t="shared" si="182"/>
        <v>188.30628389802612</v>
      </c>
      <c r="AE261" s="3">
        <f t="shared" si="183"/>
        <v>6349.4110933396814</v>
      </c>
      <c r="AF261" s="323">
        <f t="shared" si="184"/>
        <v>198.73656722153203</v>
      </c>
      <c r="AH261" s="3">
        <f t="shared" si="185"/>
        <v>6218.3424320166041</v>
      </c>
      <c r="AI261" s="323">
        <f t="shared" si="186"/>
        <v>194.63411812211973</v>
      </c>
      <c r="AK261" s="3">
        <f t="shared" si="187"/>
        <v>6272.7482914337297</v>
      </c>
      <c r="AL261" s="323">
        <f t="shared" si="188"/>
        <v>196.33702152187576</v>
      </c>
    </row>
    <row r="262" spans="1:38" x14ac:dyDescent="0.2">
      <c r="A262" s="61">
        <v>19</v>
      </c>
      <c r="B262" s="28" t="s">
        <v>391</v>
      </c>
      <c r="C262" s="28" t="str">
        <f>VLOOKUP(B262,Valores!$A$2:$F$223,5,FALSE)</f>
        <v>m³</v>
      </c>
      <c r="D262" s="283">
        <v>20</v>
      </c>
      <c r="E262" s="209">
        <f>VLOOKUP($B262,Valores!$A$2:$G$300,6,FALSE)*VLOOKUP(VLOOKUP($B262,Indices_Poder!$B$5:$E$250,3,FALSE),Indices_Poder!$G$6:$N$28,4,FALSE)</f>
        <v>3532.8480140991414</v>
      </c>
      <c r="F262" s="60">
        <f>$E262*VLOOKUP(F$243,Regional!$A$2:$B$7,2,FALSE)</f>
        <v>3577.0086142753808</v>
      </c>
      <c r="G262" s="60">
        <f>$E262*VLOOKUP(G$243,Regional!$A$2:$B$7,2,FALSE)</f>
        <v>3437.8144025198744</v>
      </c>
      <c r="H262" s="60">
        <f>$E262*VLOOKUP(H$243,Regional!$A$2:$B$7,2,FALSE)</f>
        <v>3628.2349104798182</v>
      </c>
      <c r="I262" s="60">
        <f>$E262*VLOOKUP(I$243,Regional!$A$2:$B$7,2,FALSE)</f>
        <v>3553.3385325809168</v>
      </c>
      <c r="J262" s="60">
        <f>$E262*VLOOKUP(J$243,Regional!$A$2:$B$7,2,FALSE)</f>
        <v>3584.4275951049885</v>
      </c>
      <c r="K262" s="98">
        <f t="shared" si="189"/>
        <v>70656.960281982829</v>
      </c>
      <c r="L262" s="63">
        <f t="shared" si="190"/>
        <v>71540.172285507608</v>
      </c>
      <c r="M262" s="63">
        <f t="shared" si="191"/>
        <v>68756.288050397488</v>
      </c>
      <c r="N262" s="63">
        <f t="shared" si="192"/>
        <v>72564.698209596361</v>
      </c>
      <c r="O262" s="63">
        <f t="shared" si="193"/>
        <v>71066.770651618339</v>
      </c>
      <c r="P262" s="64">
        <f t="shared" si="194"/>
        <v>71688.551902099774</v>
      </c>
      <c r="Q262" s="69">
        <f>VLOOKUP(B262,Valores!$A$2:$O$300,14,FALSE)</f>
        <v>3.1300000000000001E-2</v>
      </c>
      <c r="R262" s="69" t="str">
        <f>VLOOKUP(B262,Valores!$A$2:$O$300,15,FALSE)</f>
        <v>COM</v>
      </c>
      <c r="S262" s="322">
        <f t="shared" si="195"/>
        <v>0</v>
      </c>
      <c r="T262" s="322">
        <f t="shared" si="175"/>
        <v>0</v>
      </c>
      <c r="U262" s="322">
        <f t="shared" si="176"/>
        <v>0</v>
      </c>
      <c r="V262" s="322">
        <f t="shared" si="177"/>
        <v>0</v>
      </c>
      <c r="W262" s="322">
        <f t="shared" si="178"/>
        <v>0</v>
      </c>
      <c r="Y262" s="3">
        <f t="shared" si="179"/>
        <v>71540.172285507608</v>
      </c>
      <c r="Z262" s="323">
        <f t="shared" si="180"/>
        <v>2239.2073925363884</v>
      </c>
      <c r="AB262" s="3">
        <f t="shared" si="181"/>
        <v>68756.288050397488</v>
      </c>
      <c r="AC262" s="323">
        <f t="shared" si="182"/>
        <v>2152.0718159774415</v>
      </c>
      <c r="AE262" s="3">
        <f t="shared" si="183"/>
        <v>72564.698209596361</v>
      </c>
      <c r="AF262" s="323">
        <f t="shared" si="184"/>
        <v>2271.2750539603662</v>
      </c>
      <c r="AH262" s="3">
        <f t="shared" si="185"/>
        <v>71066.770651618339</v>
      </c>
      <c r="AI262" s="323">
        <f t="shared" si="186"/>
        <v>2224.3899213956543</v>
      </c>
      <c r="AK262" s="3">
        <f t="shared" si="187"/>
        <v>71688.551902099774</v>
      </c>
      <c r="AL262" s="323">
        <f t="shared" si="188"/>
        <v>2243.8516745357229</v>
      </c>
    </row>
    <row r="263" spans="1:38" s="41" customFormat="1" x14ac:dyDescent="0.2">
      <c r="A263" s="36"/>
      <c r="B263" s="37" t="s">
        <v>20</v>
      </c>
      <c r="C263" s="37"/>
      <c r="D263" s="94"/>
      <c r="E263" s="95"/>
      <c r="F263" s="46"/>
      <c r="G263" s="46"/>
      <c r="H263" s="46"/>
      <c r="I263" s="46"/>
      <c r="J263" s="46"/>
      <c r="K263" s="95">
        <f t="shared" ref="K263:P263" si="196">SUM(K244:K262)</f>
        <v>4698868.7223382173</v>
      </c>
      <c r="L263" s="38">
        <f t="shared" si="196"/>
        <v>4757604.5813674452</v>
      </c>
      <c r="M263" s="38">
        <f t="shared" si="196"/>
        <v>4572469.1537073189</v>
      </c>
      <c r="N263" s="38">
        <f t="shared" si="196"/>
        <v>4825738.1778413495</v>
      </c>
      <c r="O263" s="38">
        <f t="shared" si="196"/>
        <v>4726122.1609277762</v>
      </c>
      <c r="P263" s="38">
        <f t="shared" si="196"/>
        <v>4767472.2056843527</v>
      </c>
      <c r="S263" s="313">
        <f>SUMIF($Q244:$Q262,"&lt;&gt;Rateio",Z244:Z262)</f>
        <v>224630.80558060715</v>
      </c>
      <c r="T263" s="313">
        <f>SUMIF($Q244:$Q262,"&lt;&gt;Rateio",AC244:AC262)</f>
        <v>215889.61670171734</v>
      </c>
      <c r="U263" s="313">
        <f>SUMIF($Q244:$Q262,"&lt;&gt;Rateio",AF244:AF262)</f>
        <v>227847.74057410713</v>
      </c>
      <c r="V263" s="313">
        <f>SUMIF($Q244:$Q262,"&lt;&gt;Rateio",AI244:AI262)</f>
        <v>223144.35975602432</v>
      </c>
      <c r="W263" s="313">
        <f>SUMIF($Q244:$Q262,"&lt;&gt;Rateio",AL244:AL262)</f>
        <v>225096.7065107002</v>
      </c>
      <c r="Z263" s="325"/>
      <c r="AC263" s="325"/>
      <c r="AF263" s="325"/>
      <c r="AI263" s="325"/>
      <c r="AL263" s="325"/>
    </row>
    <row r="264" spans="1:38" s="41" customFormat="1" ht="12.75" hidden="1" customHeight="1" x14ac:dyDescent="0.2">
      <c r="A264" s="36"/>
      <c r="B264" s="37"/>
      <c r="C264" s="37"/>
      <c r="D264" s="94"/>
      <c r="E264" s="93" t="s">
        <v>58</v>
      </c>
      <c r="F264" s="84" t="s">
        <v>11</v>
      </c>
      <c r="G264" s="84" t="s">
        <v>12</v>
      </c>
      <c r="H264" s="84" t="s">
        <v>13</v>
      </c>
      <c r="I264" s="84" t="s">
        <v>14</v>
      </c>
      <c r="J264" s="84" t="s">
        <v>15</v>
      </c>
      <c r="K264" s="121"/>
      <c r="L264" s="38"/>
      <c r="M264" s="38"/>
      <c r="N264" s="38"/>
      <c r="O264" s="38"/>
      <c r="P264" s="38"/>
      <c r="S264" s="326"/>
      <c r="T264" s="326"/>
      <c r="U264" s="326"/>
      <c r="V264" s="326"/>
      <c r="W264" s="326"/>
      <c r="Z264" s="325"/>
      <c r="AC264" s="325"/>
      <c r="AF264" s="325"/>
      <c r="AI264" s="325"/>
      <c r="AL264" s="325"/>
    </row>
    <row r="265" spans="1:38" s="2" customFormat="1" ht="12.75" hidden="1" customHeight="1" x14ac:dyDescent="0.2">
      <c r="A265" s="11"/>
      <c r="B265" s="12" t="s">
        <v>163</v>
      </c>
      <c r="C265" s="12"/>
      <c r="D265" s="99"/>
      <c r="E265" s="99" t="e">
        <f>(SUMIF(#REF!,"Obras civis",K244:K262)+#REF!)*3.98%</f>
        <v>#REF!</v>
      </c>
      <c r="F265" s="14" t="e">
        <f>(SUMIF(#REF!,"Obras civis",L244:L262)+#REF!)*3.98%</f>
        <v>#REF!</v>
      </c>
      <c r="G265" s="14" t="e">
        <f>(SUMIF(#REF!,"Obras civis",M244:M262)+#REF!)*3.98%</f>
        <v>#REF!</v>
      </c>
      <c r="H265" s="14" t="e">
        <f>(SUMIF(#REF!,"Obras civis",N244:N262)+#REF!)*3.98%</f>
        <v>#REF!</v>
      </c>
      <c r="I265" s="14" t="e">
        <f>(SUMIF(#REF!,"Obras civis",O244:O262)+#REF!)*3.98%</f>
        <v>#REF!</v>
      </c>
      <c r="J265" s="14" t="e">
        <f>(SUMIF(#REF!,"Obras civis",P244:P262)+#REF!)*3.98%</f>
        <v>#REF!</v>
      </c>
      <c r="K265" s="99"/>
      <c r="L265" s="14"/>
      <c r="M265" s="14"/>
      <c r="N265" s="14"/>
      <c r="O265" s="14"/>
      <c r="P265" s="14"/>
      <c r="Q265" s="41"/>
      <c r="R265" s="41"/>
      <c r="S265" s="322"/>
      <c r="T265" s="322"/>
      <c r="U265" s="322"/>
      <c r="V265" s="322"/>
      <c r="W265" s="322"/>
      <c r="Z265" s="323"/>
      <c r="AC265" s="323"/>
      <c r="AF265" s="323"/>
      <c r="AI265" s="323"/>
      <c r="AL265" s="323"/>
    </row>
    <row r="266" spans="1:38" s="2" customFormat="1" ht="12.75" hidden="1" customHeight="1" x14ac:dyDescent="0.2">
      <c r="A266" s="11"/>
      <c r="B266" s="12" t="s">
        <v>22</v>
      </c>
      <c r="C266" s="31"/>
      <c r="D266" s="100"/>
      <c r="E266" s="100" t="e">
        <f>K263+#REF!+E265</f>
        <v>#REF!</v>
      </c>
      <c r="F266" s="32" t="e">
        <f>L263+#REF!+F265</f>
        <v>#REF!</v>
      </c>
      <c r="G266" s="32" t="e">
        <f>M263+#REF!+G265</f>
        <v>#REF!</v>
      </c>
      <c r="H266" s="32" t="e">
        <f>N263+#REF!+H265</f>
        <v>#REF!</v>
      </c>
      <c r="I266" s="32" t="e">
        <f>O263+#REF!+I265</f>
        <v>#REF!</v>
      </c>
      <c r="J266" s="32" t="e">
        <f>P263+#REF!+J265</f>
        <v>#REF!</v>
      </c>
      <c r="K266" s="100"/>
      <c r="L266" s="32"/>
      <c r="M266" s="32"/>
      <c r="N266" s="32"/>
      <c r="O266" s="32"/>
      <c r="P266" s="32"/>
      <c r="Q266" s="41"/>
      <c r="R266" s="41"/>
      <c r="S266" s="322"/>
      <c r="T266" s="322"/>
      <c r="U266" s="322"/>
      <c r="V266" s="322"/>
      <c r="W266" s="322"/>
      <c r="Z266" s="323"/>
      <c r="AC266" s="323"/>
      <c r="AF266" s="323"/>
      <c r="AI266" s="323"/>
      <c r="AL266" s="323"/>
    </row>
    <row r="267" spans="1:38" s="2" customFormat="1" ht="12.75" hidden="1" customHeight="1" x14ac:dyDescent="0.2">
      <c r="A267" s="11"/>
      <c r="B267" s="12" t="s">
        <v>155</v>
      </c>
      <c r="C267" s="12"/>
      <c r="D267" s="130"/>
      <c r="E267" s="99" t="e">
        <f>E266*2.7%</f>
        <v>#REF!</v>
      </c>
      <c r="F267" s="14" t="e">
        <f>F266*2.7%</f>
        <v>#REF!</v>
      </c>
      <c r="G267" s="14" t="e">
        <f t="shared" ref="G267:J267" si="197">G266*2.7%</f>
        <v>#REF!</v>
      </c>
      <c r="H267" s="14" t="e">
        <f t="shared" si="197"/>
        <v>#REF!</v>
      </c>
      <c r="I267" s="14" t="e">
        <f t="shared" si="197"/>
        <v>#REF!</v>
      </c>
      <c r="J267" s="14" t="e">
        <f t="shared" si="197"/>
        <v>#REF!</v>
      </c>
      <c r="K267" s="99"/>
      <c r="L267" s="14"/>
      <c r="M267" s="14"/>
      <c r="N267" s="14"/>
      <c r="O267" s="14"/>
      <c r="P267" s="14"/>
      <c r="Q267" s="41"/>
      <c r="R267" s="41"/>
      <c r="S267" s="322"/>
      <c r="T267" s="322"/>
      <c r="U267" s="322"/>
      <c r="V267" s="322"/>
      <c r="W267" s="322"/>
      <c r="Z267" s="323"/>
      <c r="AC267" s="323"/>
      <c r="AF267" s="323"/>
      <c r="AI267" s="323"/>
      <c r="AL267" s="323"/>
    </row>
    <row r="268" spans="1:38" s="2" customFormat="1" ht="12.75" hidden="1" customHeight="1" x14ac:dyDescent="0.2">
      <c r="A268" s="11"/>
      <c r="B268" s="12" t="s">
        <v>156</v>
      </c>
      <c r="C268" s="31"/>
      <c r="D268" s="131"/>
      <c r="E268" s="100" t="e">
        <f>E266*1.4%</f>
        <v>#REF!</v>
      </c>
      <c r="F268" s="32" t="e">
        <f>F266*1.4%</f>
        <v>#REF!</v>
      </c>
      <c r="G268" s="32" t="e">
        <f t="shared" ref="G268:J268" si="198">G266*1.4%</f>
        <v>#REF!</v>
      </c>
      <c r="H268" s="32" t="e">
        <f t="shared" si="198"/>
        <v>#REF!</v>
      </c>
      <c r="I268" s="32" t="e">
        <f t="shared" si="198"/>
        <v>#REF!</v>
      </c>
      <c r="J268" s="32" t="e">
        <f t="shared" si="198"/>
        <v>#REF!</v>
      </c>
      <c r="K268" s="100"/>
      <c r="L268" s="32"/>
      <c r="M268" s="32"/>
      <c r="N268" s="32"/>
      <c r="O268" s="32"/>
      <c r="P268" s="32"/>
      <c r="Q268" s="41"/>
      <c r="R268" s="41"/>
      <c r="S268" s="322"/>
      <c r="T268" s="322"/>
      <c r="U268" s="322"/>
      <c r="V268" s="322"/>
      <c r="W268" s="322"/>
      <c r="Z268" s="323"/>
      <c r="AC268" s="323"/>
      <c r="AF268" s="323"/>
      <c r="AI268" s="323"/>
      <c r="AL268" s="323"/>
    </row>
    <row r="269" spans="1:38" s="2" customFormat="1" ht="12.75" hidden="1" customHeight="1" x14ac:dyDescent="0.2">
      <c r="A269" s="11"/>
      <c r="B269" s="12" t="s">
        <v>160</v>
      </c>
      <c r="C269" s="12"/>
      <c r="D269" s="12"/>
      <c r="E269" s="99" t="e">
        <f>E266*3.99%</f>
        <v>#REF!</v>
      </c>
      <c r="F269" s="14" t="e">
        <f>F266*3.99%</f>
        <v>#REF!</v>
      </c>
      <c r="G269" s="14" t="e">
        <f t="shared" ref="G269:J269" si="199">G266*3.99%</f>
        <v>#REF!</v>
      </c>
      <c r="H269" s="14" t="e">
        <f t="shared" si="199"/>
        <v>#REF!</v>
      </c>
      <c r="I269" s="14" t="e">
        <f t="shared" si="199"/>
        <v>#REF!</v>
      </c>
      <c r="J269" s="14" t="e">
        <f t="shared" si="199"/>
        <v>#REF!</v>
      </c>
      <c r="K269" s="99"/>
      <c r="L269" s="14"/>
      <c r="M269" s="14"/>
      <c r="N269" s="14"/>
      <c r="O269" s="14"/>
      <c r="P269" s="14"/>
      <c r="Q269" s="41"/>
      <c r="R269" s="41"/>
      <c r="S269" s="322"/>
      <c r="T269" s="322"/>
      <c r="U269" s="322"/>
      <c r="V269" s="322"/>
      <c r="W269" s="322"/>
      <c r="Z269" s="323"/>
      <c r="AC269" s="323"/>
      <c r="AF269" s="323"/>
      <c r="AI269" s="323"/>
      <c r="AL269" s="323"/>
    </row>
    <row r="270" spans="1:38" s="2" customFormat="1" ht="12.75" hidden="1" customHeight="1" x14ac:dyDescent="0.2">
      <c r="A270" s="11"/>
      <c r="B270" s="33" t="s">
        <v>157</v>
      </c>
      <c r="C270" s="33"/>
      <c r="D270" s="132"/>
      <c r="E270" s="101" t="e">
        <f>E266*2.7%</f>
        <v>#REF!</v>
      </c>
      <c r="F270" s="34" t="e">
        <f>F266*2.7%</f>
        <v>#REF!</v>
      </c>
      <c r="G270" s="34" t="e">
        <f t="shared" ref="G270:J270" si="200">G266*2.7%</f>
        <v>#REF!</v>
      </c>
      <c r="H270" s="34" t="e">
        <f t="shared" si="200"/>
        <v>#REF!</v>
      </c>
      <c r="I270" s="34" t="e">
        <f t="shared" si="200"/>
        <v>#REF!</v>
      </c>
      <c r="J270" s="34" t="e">
        <f t="shared" si="200"/>
        <v>#REF!</v>
      </c>
      <c r="K270" s="101"/>
      <c r="L270" s="34"/>
      <c r="M270" s="34"/>
      <c r="N270" s="34"/>
      <c r="O270" s="34"/>
      <c r="P270" s="34"/>
      <c r="Q270" s="41"/>
      <c r="R270" s="41"/>
      <c r="S270" s="322"/>
      <c r="T270" s="322"/>
      <c r="U270" s="322"/>
      <c r="V270" s="322"/>
      <c r="W270" s="322"/>
      <c r="Z270" s="323"/>
      <c r="AC270" s="323"/>
      <c r="AF270" s="323"/>
      <c r="AI270" s="323"/>
      <c r="AL270" s="323"/>
    </row>
    <row r="271" spans="1:38" s="2" customFormat="1" ht="12.75" hidden="1" customHeight="1" x14ac:dyDescent="0.2">
      <c r="A271" s="11"/>
      <c r="B271" s="12" t="s">
        <v>23</v>
      </c>
      <c r="C271" s="12"/>
      <c r="D271" s="130"/>
      <c r="E271" s="101" t="e">
        <f>E266+E267+E268+E269+E270</f>
        <v>#REF!</v>
      </c>
      <c r="F271" s="14" t="e">
        <f>F266+F267+F268+F269+F270</f>
        <v>#REF!</v>
      </c>
      <c r="G271" s="14" t="e">
        <f t="shared" ref="G271:J271" si="201">G266+G267+G268+G269+G270</f>
        <v>#REF!</v>
      </c>
      <c r="H271" s="14" t="e">
        <f t="shared" si="201"/>
        <v>#REF!</v>
      </c>
      <c r="I271" s="14" t="e">
        <f t="shared" si="201"/>
        <v>#REF!</v>
      </c>
      <c r="J271" s="14" t="e">
        <f t="shared" si="201"/>
        <v>#REF!</v>
      </c>
      <c r="K271" s="99"/>
      <c r="L271" s="14"/>
      <c r="M271" s="14"/>
      <c r="N271" s="14"/>
      <c r="O271" s="14"/>
      <c r="P271" s="14"/>
      <c r="Q271" s="41"/>
      <c r="R271" s="41"/>
      <c r="S271" s="322"/>
      <c r="T271" s="322"/>
      <c r="U271" s="322"/>
      <c r="V271" s="322"/>
      <c r="W271" s="322"/>
      <c r="Z271" s="323"/>
      <c r="AC271" s="323"/>
      <c r="AF271" s="323"/>
      <c r="AI271" s="323"/>
      <c r="AL271" s="323"/>
    </row>
    <row r="272" spans="1:38" s="2" customFormat="1" ht="12.75" hidden="1" customHeight="1" x14ac:dyDescent="0.2">
      <c r="A272" s="12"/>
      <c r="B272" s="12" t="s">
        <v>24</v>
      </c>
      <c r="C272" s="12"/>
      <c r="D272" s="130"/>
      <c r="E272" s="99" t="e">
        <f t="shared" ref="E272:J272" si="202">E271*3%</f>
        <v>#REF!</v>
      </c>
      <c r="F272" s="14" t="e">
        <f t="shared" si="202"/>
        <v>#REF!</v>
      </c>
      <c r="G272" s="14" t="e">
        <f t="shared" si="202"/>
        <v>#REF!</v>
      </c>
      <c r="H272" s="14" t="e">
        <f t="shared" si="202"/>
        <v>#REF!</v>
      </c>
      <c r="I272" s="14" t="e">
        <f t="shared" si="202"/>
        <v>#REF!</v>
      </c>
      <c r="J272" s="14" t="e">
        <f t="shared" si="202"/>
        <v>#REF!</v>
      </c>
      <c r="K272" s="99"/>
      <c r="L272" s="14"/>
      <c r="M272" s="14"/>
      <c r="N272" s="14"/>
      <c r="O272" s="14"/>
      <c r="P272" s="14"/>
      <c r="Q272" s="41"/>
      <c r="R272" s="41"/>
      <c r="S272" s="322"/>
      <c r="T272" s="322"/>
      <c r="U272" s="322"/>
      <c r="V272" s="322"/>
      <c r="W272" s="322"/>
      <c r="Z272" s="323"/>
      <c r="AC272" s="323"/>
      <c r="AF272" s="323"/>
      <c r="AI272" s="323"/>
      <c r="AL272" s="323"/>
    </row>
    <row r="273" spans="1:38" s="2" customFormat="1" ht="12.75" hidden="1" customHeight="1" x14ac:dyDescent="0.2">
      <c r="A273" s="35"/>
      <c r="B273" s="35" t="s">
        <v>158</v>
      </c>
      <c r="C273" s="35"/>
      <c r="D273" s="133"/>
      <c r="E273" s="102" t="e">
        <f>E271*2.7%</f>
        <v>#REF!</v>
      </c>
      <c r="F273" s="13" t="e">
        <f>F271*2.7%</f>
        <v>#REF!</v>
      </c>
      <c r="G273" s="13" t="e">
        <f t="shared" ref="G273:J273" si="203">G271*2.7%</f>
        <v>#REF!</v>
      </c>
      <c r="H273" s="13" t="e">
        <f t="shared" si="203"/>
        <v>#REF!</v>
      </c>
      <c r="I273" s="13" t="e">
        <f t="shared" si="203"/>
        <v>#REF!</v>
      </c>
      <c r="J273" s="13" t="e">
        <f t="shared" si="203"/>
        <v>#REF!</v>
      </c>
      <c r="K273" s="102"/>
      <c r="L273" s="13"/>
      <c r="M273" s="13"/>
      <c r="N273" s="13"/>
      <c r="O273" s="13"/>
      <c r="P273" s="13"/>
      <c r="Q273" s="41"/>
      <c r="R273" s="41"/>
      <c r="S273" s="322"/>
      <c r="T273" s="322"/>
      <c r="U273" s="322"/>
      <c r="V273" s="322"/>
      <c r="W273" s="322"/>
      <c r="Z273" s="323"/>
      <c r="AC273" s="323"/>
      <c r="AF273" s="323"/>
      <c r="AI273" s="323"/>
      <c r="AL273" s="323"/>
    </row>
    <row r="274" spans="1:38" s="41" customFormat="1" x14ac:dyDescent="0.2">
      <c r="A274" s="36"/>
      <c r="B274" s="37" t="s">
        <v>25</v>
      </c>
      <c r="C274" s="37"/>
      <c r="D274" s="94"/>
      <c r="E274" s="94">
        <f>K263*(1+Entrada!$J$13)</f>
        <v>6482559.2893378045</v>
      </c>
      <c r="F274" s="38">
        <f>L263*(1+Entrada!$J$13)</f>
        <v>6563591.2804545267</v>
      </c>
      <c r="G274" s="38">
        <f>M263*(1+Entrada!$J$13)</f>
        <v>6308178.4444546169</v>
      </c>
      <c r="H274" s="38">
        <f>N263*(1+Entrada!$J$13)</f>
        <v>6657588.3901499258</v>
      </c>
      <c r="I274" s="38">
        <f>O263*(1+Entrada!$J$13)</f>
        <v>6520158.1332159601</v>
      </c>
      <c r="J274" s="38">
        <f>P263*(1+Entrada!$J$13)</f>
        <v>6577204.6549621327</v>
      </c>
      <c r="K274" s="94"/>
      <c r="L274" s="38"/>
      <c r="M274" s="38"/>
      <c r="N274" s="38"/>
      <c r="O274" s="38"/>
      <c r="P274" s="38"/>
      <c r="S274" s="313">
        <f>SUMIF($Q244:$Q262,"&lt;&gt;Rateio",Y244:Y262)</f>
        <v>7769486.8828878803</v>
      </c>
      <c r="T274" s="313">
        <f>SUMIF($Q244:$Q262,"&lt;&gt;Rateio",AB244:AB262)</f>
        <v>7467148.3315932797</v>
      </c>
      <c r="U274" s="313">
        <f>SUMIF($Q244:$Q262,"&lt;&gt;Rateio",AE244:AE262)</f>
        <v>7880753.6086181281</v>
      </c>
      <c r="V274" s="313">
        <f>SUMIF($Q244:$Q262,"&lt;&gt;Rateio",AH244:AH262)</f>
        <v>7718073.9820332145</v>
      </c>
      <c r="W274" s="313">
        <f>SUMIF($Q244:$Q262,"&lt;&gt;Rateio",AK244:AK262)</f>
        <v>7785601.3742005359</v>
      </c>
      <c r="Z274" s="325"/>
      <c r="AC274" s="325"/>
      <c r="AF274" s="325"/>
      <c r="AI274" s="325"/>
      <c r="AL274" s="325"/>
    </row>
    <row r="275" spans="1:38" s="2" customFormat="1" x14ac:dyDescent="0.2">
      <c r="C275" s="52"/>
      <c r="E275" s="88">
        <f>AVERAGE(F275:J275)</f>
        <v>2.8911922880692598E-2</v>
      </c>
      <c r="F275" s="327">
        <f>S275</f>
        <v>2.8911922880692602E-2</v>
      </c>
      <c r="G275" s="328">
        <f>T275</f>
        <v>2.8911922880692602E-2</v>
      </c>
      <c r="H275" s="328">
        <f>U275</f>
        <v>2.8911922880692588E-2</v>
      </c>
      <c r="I275" s="328">
        <f>V275</f>
        <v>2.8911922880692598E-2</v>
      </c>
      <c r="J275" s="329">
        <f>W275</f>
        <v>2.8911922880692598E-2</v>
      </c>
      <c r="K275" s="87"/>
      <c r="L275" s="87"/>
      <c r="M275" s="87"/>
      <c r="N275" s="87"/>
      <c r="O275" s="3"/>
      <c r="P275" s="3"/>
      <c r="Q275" s="364"/>
      <c r="R275" s="41"/>
      <c r="S275" s="308">
        <f>S263/S274</f>
        <v>2.8911922880692602E-2</v>
      </c>
      <c r="T275" s="308">
        <f>T263/T274</f>
        <v>2.8911922880692602E-2</v>
      </c>
      <c r="U275" s="308">
        <f>U263/U274</f>
        <v>2.8911922880692588E-2</v>
      </c>
      <c r="V275" s="308">
        <f>V263/V274</f>
        <v>2.8911922880692598E-2</v>
      </c>
      <c r="W275" s="308">
        <f>W263/W274</f>
        <v>2.8911922880692598E-2</v>
      </c>
      <c r="Y275" s="324"/>
      <c r="Z275" s="309"/>
      <c r="AB275" s="324"/>
      <c r="AC275" s="309"/>
      <c r="AE275" s="324"/>
      <c r="AF275" s="309"/>
      <c r="AH275" s="324"/>
      <c r="AI275" s="309"/>
      <c r="AK275" s="324"/>
      <c r="AL275" s="309"/>
    </row>
    <row r="276" spans="1:38" s="41" customFormat="1" x14ac:dyDescent="0.2">
      <c r="C276" s="366"/>
      <c r="E276" s="362"/>
      <c r="F276" s="363"/>
      <c r="G276" s="363"/>
      <c r="H276" s="363"/>
      <c r="I276" s="363"/>
      <c r="J276" s="363"/>
      <c r="K276" s="367"/>
      <c r="L276" s="367"/>
      <c r="M276" s="367"/>
      <c r="N276" s="367"/>
      <c r="O276" s="364"/>
      <c r="P276" s="364"/>
      <c r="Q276" s="364"/>
    </row>
    <row r="277" spans="1:38" s="41" customFormat="1" x14ac:dyDescent="0.2">
      <c r="C277" s="366"/>
      <c r="E277" s="362"/>
      <c r="F277" s="363"/>
      <c r="G277" s="363"/>
      <c r="H277" s="363"/>
      <c r="I277" s="363"/>
      <c r="J277" s="363"/>
      <c r="K277" s="367"/>
      <c r="L277" s="367"/>
      <c r="M277" s="367"/>
      <c r="N277" s="367"/>
      <c r="O277" s="364"/>
      <c r="P277" s="364"/>
      <c r="Q277" s="364"/>
    </row>
    <row r="278" spans="1:38" s="2" customFormat="1" x14ac:dyDescent="0.2">
      <c r="C278" s="52"/>
      <c r="E278" s="86"/>
      <c r="F278" s="87"/>
      <c r="G278" s="87"/>
      <c r="H278" s="87"/>
      <c r="I278" s="87"/>
      <c r="J278" s="87"/>
      <c r="K278" s="87"/>
      <c r="L278" s="87"/>
      <c r="M278" s="87"/>
      <c r="N278" s="3"/>
      <c r="O278" s="3"/>
      <c r="P278" s="3"/>
      <c r="Q278" s="364"/>
      <c r="R278" s="41"/>
    </row>
    <row r="279" spans="1:38" s="5" customFormat="1" ht="12.75" customHeight="1" x14ac:dyDescent="0.2">
      <c r="B279" s="523" t="s">
        <v>449</v>
      </c>
      <c r="C279" s="70"/>
      <c r="D279" s="52"/>
      <c r="E279" s="87"/>
      <c r="F279" s="87"/>
      <c r="G279" s="87"/>
      <c r="H279" s="87"/>
      <c r="I279" s="87"/>
      <c r="J279" s="87"/>
      <c r="K279" s="87"/>
      <c r="L279" s="87"/>
      <c r="M279" s="87"/>
      <c r="N279" s="6"/>
      <c r="Q279" s="382"/>
      <c r="R279" s="382"/>
      <c r="S279" s="359" t="s">
        <v>11</v>
      </c>
      <c r="T279" s="359" t="s">
        <v>12</v>
      </c>
      <c r="U279" s="359" t="s">
        <v>13</v>
      </c>
      <c r="V279" s="359" t="s">
        <v>14</v>
      </c>
      <c r="W279" s="359" t="s">
        <v>15</v>
      </c>
      <c r="Y279" s="360"/>
      <c r="Z279" s="361"/>
      <c r="AB279" s="360"/>
      <c r="AC279" s="361"/>
      <c r="AE279" s="360"/>
      <c r="AF279" s="361"/>
      <c r="AH279" s="360"/>
      <c r="AI279" s="361"/>
      <c r="AK279" s="360"/>
      <c r="AL279" s="361"/>
    </row>
    <row r="280" spans="1:38" s="5" customFormat="1" ht="12.75" customHeight="1" x14ac:dyDescent="0.2">
      <c r="B280" s="523"/>
      <c r="C280" s="71"/>
      <c r="D280" s="55"/>
      <c r="E280" s="87"/>
      <c r="F280" s="87"/>
      <c r="G280" s="55"/>
      <c r="H280" s="56"/>
      <c r="I280" s="56"/>
      <c r="J280" s="6"/>
      <c r="K280" s="6"/>
      <c r="L280" s="112"/>
      <c r="M280" s="6"/>
      <c r="N280" s="6"/>
      <c r="Q280" s="41" t="s">
        <v>535</v>
      </c>
      <c r="R280" s="382"/>
      <c r="S280" s="313">
        <f>SUMIF($Q283:$Q301,"Rateio",L283:L301)+F313</f>
        <v>6404086.3965659216</v>
      </c>
      <c r="T280" s="313">
        <f>SUMIF($Q283:$Q301,"Rateio",M283:M301)+G313</f>
        <v>6154880.4666649858</v>
      </c>
      <c r="U280" s="313">
        <f>SUMIF($Q283:$Q301,"Rateio",N283:N301)+H313</f>
        <v>6495799.2387883468</v>
      </c>
      <c r="V280" s="313">
        <f>SUMIF($Q283:$Q301,"Rateio",O283:O301)+I313</f>
        <v>6361708.7384355571</v>
      </c>
      <c r="W280" s="313">
        <f>SUMIF($Q283:$Q301,"Rateio",P283:P301)+J313</f>
        <v>6417368.9461291656</v>
      </c>
      <c r="Z280" s="314"/>
      <c r="AC280" s="314"/>
      <c r="AF280" s="314"/>
      <c r="AI280" s="314"/>
      <c r="AL280" s="314"/>
    </row>
    <row r="281" spans="1:38" s="8" customFormat="1" x14ac:dyDescent="0.2">
      <c r="A281" s="512" t="s">
        <v>16</v>
      </c>
      <c r="B281" s="526" t="s">
        <v>17</v>
      </c>
      <c r="C281" s="512" t="s">
        <v>0</v>
      </c>
      <c r="D281" s="524" t="s">
        <v>18</v>
      </c>
      <c r="E281" s="92">
        <f>$E$47</f>
        <v>42917</v>
      </c>
      <c r="F281" s="518" t="str">
        <f>$F$47</f>
        <v>Preço Unitário</v>
      </c>
      <c r="G281" s="518"/>
      <c r="H281" s="518"/>
      <c r="I281" s="518"/>
      <c r="J281" s="518"/>
      <c r="K281" s="92">
        <f>$K$47</f>
        <v>42917</v>
      </c>
      <c r="L281" s="516" t="str">
        <f>$L$47</f>
        <v>Preço Total</v>
      </c>
      <c r="M281" s="516"/>
      <c r="N281" s="516"/>
      <c r="O281" s="516"/>
      <c r="P281" s="516"/>
      <c r="Q281" s="424" t="s">
        <v>536</v>
      </c>
      <c r="R281" s="383"/>
      <c r="S281" s="313">
        <f>SUMIF($R283:$R301,"UAR",L283:L301)</f>
        <v>4377327.0669282619</v>
      </c>
      <c r="T281" s="313">
        <f>SUMIF($R283:$R301,"UAR",M283:M301)</f>
        <v>4206989.598842361</v>
      </c>
      <c r="U281" s="313">
        <f>SUMIF($R283:$R301,"UAR",N283:N301)</f>
        <v>4440014.7138126651</v>
      </c>
      <c r="V281" s="313">
        <f>SUMIF($R283:$R301,"UAR",O283:O301)</f>
        <v>4348361.0507816728</v>
      </c>
      <c r="W281" s="313">
        <f>SUMIF($R283:$R301,"UAR",P283:P301)</f>
        <v>4386405.9675115179</v>
      </c>
      <c r="Z281" s="316"/>
      <c r="AC281" s="316"/>
      <c r="AF281" s="316"/>
      <c r="AI281" s="316"/>
      <c r="AL281" s="316"/>
    </row>
    <row r="282" spans="1:38" s="9" customFormat="1" x14ac:dyDescent="0.2">
      <c r="A282" s="512"/>
      <c r="B282" s="513"/>
      <c r="C282" s="512"/>
      <c r="D282" s="524"/>
      <c r="E282" s="293" t="s">
        <v>58</v>
      </c>
      <c r="F282" s="285" t="s">
        <v>11</v>
      </c>
      <c r="G282" s="285" t="s">
        <v>12</v>
      </c>
      <c r="H282" s="285" t="s">
        <v>13</v>
      </c>
      <c r="I282" s="285" t="s">
        <v>14</v>
      </c>
      <c r="J282" s="285" t="s">
        <v>15</v>
      </c>
      <c r="K282" s="284" t="s">
        <v>58</v>
      </c>
      <c r="L282" s="42" t="s">
        <v>11</v>
      </c>
      <c r="M282" s="42" t="s">
        <v>12</v>
      </c>
      <c r="N282" s="42" t="s">
        <v>13</v>
      </c>
      <c r="O282" s="42" t="s">
        <v>14</v>
      </c>
      <c r="P282" s="42" t="s">
        <v>15</v>
      </c>
      <c r="Q282" s="424" t="s">
        <v>537</v>
      </c>
      <c r="R282" s="425"/>
      <c r="S282" s="317">
        <f>S281/S280</f>
        <v>0.68352092646275453</v>
      </c>
      <c r="T282" s="317">
        <f>T281/T280</f>
        <v>0.68352092646275442</v>
      </c>
      <c r="U282" s="317">
        <f>U281/U280</f>
        <v>0.68352092646275431</v>
      </c>
      <c r="V282" s="317">
        <f>V281/V280</f>
        <v>0.68352092646275442</v>
      </c>
      <c r="W282" s="317">
        <f>W281/W280</f>
        <v>0.68352092646275453</v>
      </c>
      <c r="Y282" s="318"/>
      <c r="Z282" s="319"/>
      <c r="AB282" s="318"/>
      <c r="AC282" s="319"/>
      <c r="AE282" s="318"/>
      <c r="AF282" s="319"/>
      <c r="AH282" s="318"/>
      <c r="AI282" s="319"/>
      <c r="AL282" s="320"/>
    </row>
    <row r="283" spans="1:38" x14ac:dyDescent="0.2">
      <c r="A283" s="57">
        <v>1</v>
      </c>
      <c r="B283" s="40" t="s">
        <v>5</v>
      </c>
      <c r="C283" s="28" t="str">
        <f>VLOOKUP(B283,Valores!$A$2:$F$223,5,FALSE)</f>
        <v>unid.</v>
      </c>
      <c r="D283" s="295">
        <v>1</v>
      </c>
      <c r="E283" s="296">
        <f>EXP(12.68906)*POWER(Resumo!$C$58,0.01669)*POWER(Resumo!$D$58,0.0067)*POWER(Resumo!$E$58,0.42182)*(IF(Resumo!$F$58="ONAN/ONAF",0.8,IF(Resumo!$F$58="ONAN/ONAF/ONAF",1,1.1)))*1.053708*(1+Valores!$H$3)*(1+Valores!$I$3)*(1+Valores!$J$3)*VLOOKUP(VLOOKUP($B10,Indices_Poder!$B$5:$E$250,3,FALSE),Indices_Poder!$G$6:$N$28,8,FALSE)</f>
        <v>4158818.6813629926</v>
      </c>
      <c r="F283" s="60">
        <f>$E283*VLOOKUP(F$282,Regional!$A$2:$B$7,2,FALSE)</f>
        <v>4210803.9148800299</v>
      </c>
      <c r="G283" s="60">
        <f>$E283*VLOOKUP(G$282,Regional!$A$2:$B$7,2,FALSE)</f>
        <v>4046946.4588343278</v>
      </c>
      <c r="H283" s="60">
        <f>$E283*VLOOKUP(H$282,Regional!$A$2:$B$7,2,FALSE)</f>
        <v>4271106.7857597927</v>
      </c>
      <c r="I283" s="60">
        <f>$E283*VLOOKUP(I$282,Regional!$A$2:$B$7,2,FALSE)</f>
        <v>4182939.829714898</v>
      </c>
      <c r="J283" s="60">
        <f>$E283*VLOOKUP(J$282,Regional!$A$2:$B$7,2,FALSE)</f>
        <v>4219537.434110892</v>
      </c>
      <c r="K283" s="96">
        <f>D283*E283</f>
        <v>4158818.6813629926</v>
      </c>
      <c r="L283" s="58">
        <f>D283*F283</f>
        <v>4210803.9148800299</v>
      </c>
      <c r="M283" s="58">
        <f>D283*G283</f>
        <v>4046946.4588343278</v>
      </c>
      <c r="N283" s="58">
        <f>D283*H283</f>
        <v>4271106.7857597927</v>
      </c>
      <c r="O283" s="58">
        <f>D283*I283</f>
        <v>4182939.829714898</v>
      </c>
      <c r="P283" s="59">
        <f>D283*J283</f>
        <v>4219537.434110892</v>
      </c>
      <c r="Q283" s="69">
        <f>VLOOKUP(B283,Valores!$A$2:$O$300,14,FALSE)</f>
        <v>2.86E-2</v>
      </c>
      <c r="R283" s="69" t="str">
        <f>VLOOKUP(B283,Valores!$A$2:$O$300,15,FALSE)</f>
        <v>UAR</v>
      </c>
      <c r="S283" s="322">
        <f>IF($R283="UAR",L283*S$282,0)</f>
        <v>2878172.5930517917</v>
      </c>
      <c r="T283" s="322">
        <f t="shared" ref="T283:T301" si="204">IF($R283="UAR",M283*T$282,0)</f>
        <v>2766172.5928876027</v>
      </c>
      <c r="U283" s="322">
        <f t="shared" ref="U283:U301" si="205">IF($R283="UAR",N283*U$282,0)</f>
        <v>2919390.86722389</v>
      </c>
      <c r="V283" s="322">
        <f t="shared" ref="V283:V301" si="206">IF($R283="UAR",O283*V$282,0)</f>
        <v>2859126.9077446833</v>
      </c>
      <c r="W283" s="322">
        <f t="shared" ref="W283:W301" si="207">IF($R283="UAR",P283*W$282,0)</f>
        <v>2884142.136207751</v>
      </c>
      <c r="Y283" s="3">
        <f t="shared" ref="Y283:Y301" si="208">L283+S283</f>
        <v>7088976.507931821</v>
      </c>
      <c r="Z283" s="323">
        <f t="shared" ref="Z283:Z301" si="209">IF($Q283="rateio",0,Y283*$Q283)</f>
        <v>202744.7281268501</v>
      </c>
      <c r="AB283" s="3">
        <f t="shared" ref="AB283:AB301" si="210">M283+T283</f>
        <v>6813119.0517219305</v>
      </c>
      <c r="AC283" s="323">
        <f t="shared" ref="AC283:AC301" si="211">IF($Q283="rateio",0,AB283*$Q283)</f>
        <v>194855.20487924721</v>
      </c>
      <c r="AE283" s="3">
        <f t="shared" ref="AE283:AE301" si="212">N283+U283</f>
        <v>7190497.6529836822</v>
      </c>
      <c r="AF283" s="323">
        <f t="shared" ref="AF283:AF301" si="213">IF($Q283="rateio",0,AE283*$Q283)</f>
        <v>205648.23287533331</v>
      </c>
      <c r="AH283" s="3">
        <f t="shared" ref="AH283:AH301" si="214">V283+O283</f>
        <v>7042066.7374595813</v>
      </c>
      <c r="AI283" s="323">
        <f t="shared" ref="AI283:AI301" si="215">IF($Q283="rateio",0,AH283*$Q283)</f>
        <v>201403.10869134404</v>
      </c>
      <c r="AK283" s="3">
        <f t="shared" ref="AK283:AK301" si="216">P283+W283</f>
        <v>7103679.570318643</v>
      </c>
      <c r="AL283" s="323">
        <f t="shared" ref="AL283:AL301" si="217">IF($Q283="rateio",0,AK283*$Q283)</f>
        <v>203165.2357111132</v>
      </c>
    </row>
    <row r="284" spans="1:38" x14ac:dyDescent="0.2">
      <c r="A284" s="61">
        <v>2</v>
      </c>
      <c r="B284" s="28" t="s">
        <v>275</v>
      </c>
      <c r="C284" s="28" t="str">
        <f>VLOOKUP(B284,Valores!$A$2:$F$223,5,FALSE)</f>
        <v>unid.</v>
      </c>
      <c r="D284" s="404">
        <v>0.33300000000000002</v>
      </c>
      <c r="E284" s="209">
        <f>VLOOKUP($B284,Valores!$A$2:$G$300,6,FALSE)*VLOOKUP(VLOOKUP($B284,Indices_Poder!$B$5:$E$250,3,FALSE),Indices_Poder!$G$6:$N$28,4,FALSE)</f>
        <v>86511.582776174182</v>
      </c>
      <c r="F284" s="60">
        <f>$E284*VLOOKUP(F$282,Regional!$A$2:$B$7,2,FALSE)</f>
        <v>87592.977560876359</v>
      </c>
      <c r="G284" s="60">
        <f>$E284*VLOOKUP(G$282,Regional!$A$2:$B$7,2,FALSE)</f>
        <v>84184.421199495089</v>
      </c>
      <c r="H284" s="60">
        <f>$E284*VLOOKUP(H$282,Regional!$A$2:$B$7,2,FALSE)</f>
        <v>88847.395511130875</v>
      </c>
      <c r="I284" s="60">
        <f>$E284*VLOOKUP(I$282,Regional!$A$2:$B$7,2,FALSE)</f>
        <v>87013.349956275997</v>
      </c>
      <c r="J284" s="60">
        <f>$E284*VLOOKUP(J$282,Regional!$A$2:$B$7,2,FALSE)</f>
        <v>87774.651884706327</v>
      </c>
      <c r="K284" s="97">
        <f t="shared" ref="K284:K295" si="218">D284*E284</f>
        <v>28808.357064466003</v>
      </c>
      <c r="L284" s="63">
        <f t="shared" ref="L284:L301" si="219">$D284*F284</f>
        <v>29168.461527771829</v>
      </c>
      <c r="M284" s="63">
        <f t="shared" ref="M284:M301" si="220">$D284*G284</f>
        <v>28033.412259431865</v>
      </c>
      <c r="N284" s="63">
        <f t="shared" ref="N284:N301" si="221">$D284*H284</f>
        <v>29586.182705206582</v>
      </c>
      <c r="O284" s="63">
        <f t="shared" ref="O284:O301" si="222">$D284*I284</f>
        <v>28975.445535439907</v>
      </c>
      <c r="P284" s="64">
        <f t="shared" ref="P284:P301" si="223">$D284*J284</f>
        <v>29228.959077607207</v>
      </c>
      <c r="Q284" s="69">
        <f>VLOOKUP(B284,Valores!$A$2:$O$300,14,FALSE)</f>
        <v>3.5700000000000003E-2</v>
      </c>
      <c r="R284" s="69" t="str">
        <f>VLOOKUP(B284,Valores!$A$2:$O$300,15,FALSE)</f>
        <v>UAR</v>
      </c>
      <c r="S284" s="322">
        <f t="shared" ref="S284:S301" si="224">IF($R284="UAR",L284*S$282,0)</f>
        <v>19937.253846955813</v>
      </c>
      <c r="T284" s="322">
        <f t="shared" si="204"/>
        <v>19161.423919479206</v>
      </c>
      <c r="U284" s="322">
        <f t="shared" si="205"/>
        <v>20222.77501315912</v>
      </c>
      <c r="V284" s="322">
        <f t="shared" si="206"/>
        <v>19805.323377054967</v>
      </c>
      <c r="W284" s="322">
        <f t="shared" si="207"/>
        <v>19978.605188268019</v>
      </c>
      <c r="Y284" s="3">
        <f t="shared" si="208"/>
        <v>49105.715374727646</v>
      </c>
      <c r="Z284" s="323">
        <f t="shared" si="209"/>
        <v>1753.0740388777772</v>
      </c>
      <c r="AB284" s="3">
        <f t="shared" si="210"/>
        <v>47194.836178911071</v>
      </c>
      <c r="AC284" s="323">
        <f t="shared" si="211"/>
        <v>1684.8556515871253</v>
      </c>
      <c r="AE284" s="3">
        <f t="shared" si="212"/>
        <v>49808.957718365702</v>
      </c>
      <c r="AF284" s="323">
        <f t="shared" si="213"/>
        <v>1778.1797905456556</v>
      </c>
      <c r="AH284" s="3">
        <f t="shared" si="214"/>
        <v>48780.768912494874</v>
      </c>
      <c r="AI284" s="323">
        <f t="shared" si="215"/>
        <v>1741.4734501760672</v>
      </c>
      <c r="AK284" s="3">
        <f t="shared" si="216"/>
        <v>49207.564265875226</v>
      </c>
      <c r="AL284" s="323">
        <f t="shared" si="217"/>
        <v>1756.7100442917456</v>
      </c>
    </row>
    <row r="285" spans="1:38" x14ac:dyDescent="0.2">
      <c r="A285" s="61">
        <v>3</v>
      </c>
      <c r="B285" s="28" t="s">
        <v>410</v>
      </c>
      <c r="C285" s="28" t="str">
        <f>VLOOKUP(B285,Valores!$A$2:$F$223,5,FALSE)</f>
        <v>unid.</v>
      </c>
      <c r="D285" s="405">
        <v>1</v>
      </c>
      <c r="E285" s="209">
        <f>VLOOKUP($B285,Valores!$A$2:$G$300,6,FALSE)*VLOOKUP(VLOOKUP($B285,Indices_Poder!$B$5:$E$250,3,FALSE),Indices_Poder!$G$6:$N$28,4,FALSE)</f>
        <v>1568.6315587113145</v>
      </c>
      <c r="F285" s="60">
        <f>$E285*VLOOKUP(F$282,Regional!$A$2:$B$7,2,FALSE)</f>
        <v>1588.2394531952059</v>
      </c>
      <c r="G285" s="60">
        <f>$E285*VLOOKUP(G$282,Regional!$A$2:$B$7,2,FALSE)</f>
        <v>1526.4353697819802</v>
      </c>
      <c r="H285" s="60">
        <f>$E285*VLOOKUP(H$282,Regional!$A$2:$B$7,2,FALSE)</f>
        <v>1610.9846107965197</v>
      </c>
      <c r="I285" s="60">
        <f>$E285*VLOOKUP(I$282,Regional!$A$2:$B$7,2,FALSE)</f>
        <v>1577.7296217518401</v>
      </c>
      <c r="J285" s="60">
        <f>$E285*VLOOKUP(J$282,Regional!$A$2:$B$7,2,FALSE)</f>
        <v>1591.5335794684995</v>
      </c>
      <c r="K285" s="97">
        <f t="shared" si="218"/>
        <v>1568.6315587113145</v>
      </c>
      <c r="L285" s="63">
        <f t="shared" si="219"/>
        <v>1588.2394531952059</v>
      </c>
      <c r="M285" s="63">
        <f t="shared" si="220"/>
        <v>1526.4353697819802</v>
      </c>
      <c r="N285" s="63">
        <f t="shared" si="221"/>
        <v>1610.9846107965197</v>
      </c>
      <c r="O285" s="63">
        <f t="shared" si="222"/>
        <v>1577.7296217518401</v>
      </c>
      <c r="P285" s="64">
        <f t="shared" si="223"/>
        <v>1591.5335794684995</v>
      </c>
      <c r="Q285" s="69">
        <f>VLOOKUP(B285,Valores!$A$2:$O$300,14,FALSE)</f>
        <v>2.7E-2</v>
      </c>
      <c r="R285" s="69" t="str">
        <f>VLOOKUP(B285,Valores!$A$2:$O$300,15,FALSE)</f>
        <v>COM</v>
      </c>
      <c r="S285" s="322">
        <f t="shared" si="224"/>
        <v>0</v>
      </c>
      <c r="T285" s="322">
        <f t="shared" si="204"/>
        <v>0</v>
      </c>
      <c r="U285" s="322">
        <f t="shared" si="205"/>
        <v>0</v>
      </c>
      <c r="V285" s="322">
        <f t="shared" si="206"/>
        <v>0</v>
      </c>
      <c r="W285" s="322">
        <f t="shared" si="207"/>
        <v>0</v>
      </c>
      <c r="Y285" s="3">
        <f t="shared" si="208"/>
        <v>1588.2394531952059</v>
      </c>
      <c r="Z285" s="323">
        <f t="shared" si="209"/>
        <v>42.882465236270562</v>
      </c>
      <c r="AB285" s="3">
        <f t="shared" si="210"/>
        <v>1526.4353697819802</v>
      </c>
      <c r="AC285" s="323">
        <f t="shared" si="211"/>
        <v>41.213754984113464</v>
      </c>
      <c r="AE285" s="3">
        <f t="shared" si="212"/>
        <v>1610.9846107965197</v>
      </c>
      <c r="AF285" s="323">
        <f t="shared" si="213"/>
        <v>43.496584491506034</v>
      </c>
      <c r="AH285" s="3">
        <f t="shared" si="214"/>
        <v>1577.7296217518401</v>
      </c>
      <c r="AI285" s="323">
        <f t="shared" si="215"/>
        <v>42.59869978729968</v>
      </c>
      <c r="AK285" s="3">
        <f t="shared" si="216"/>
        <v>1591.5335794684995</v>
      </c>
      <c r="AL285" s="323">
        <f t="shared" si="217"/>
        <v>42.971406645649488</v>
      </c>
    </row>
    <row r="286" spans="1:38" x14ac:dyDescent="0.2">
      <c r="A286" s="61">
        <v>4</v>
      </c>
      <c r="B286" s="28" t="s">
        <v>408</v>
      </c>
      <c r="C286" s="28" t="str">
        <f>VLOOKUP(B286,Valores!$A$2:$F$223,5,FALSE)</f>
        <v>unid.</v>
      </c>
      <c r="D286" s="405">
        <v>0</v>
      </c>
      <c r="E286" s="209">
        <f>VLOOKUP($B286,Valores!$A$2:$G$300,6,FALSE)*VLOOKUP(VLOOKUP($B286,Indices_Poder!$B$5:$E$250,3,FALSE),Indices_Poder!$G$6:$N$28,4,FALSE)</f>
        <v>1568.6315587113145</v>
      </c>
      <c r="F286" s="60">
        <f>$E286*VLOOKUP(F$282,Regional!$A$2:$B$7,2,FALSE)</f>
        <v>1588.2394531952059</v>
      </c>
      <c r="G286" s="60">
        <f>$E286*VLOOKUP(G$282,Regional!$A$2:$B$7,2,FALSE)</f>
        <v>1526.4353697819802</v>
      </c>
      <c r="H286" s="60">
        <f>$E286*VLOOKUP(H$282,Regional!$A$2:$B$7,2,FALSE)</f>
        <v>1610.9846107965197</v>
      </c>
      <c r="I286" s="60">
        <f>$E286*VLOOKUP(I$282,Regional!$A$2:$B$7,2,FALSE)</f>
        <v>1577.7296217518401</v>
      </c>
      <c r="J286" s="60">
        <f>$E286*VLOOKUP(J$282,Regional!$A$2:$B$7,2,FALSE)</f>
        <v>1591.5335794684995</v>
      </c>
      <c r="K286" s="97">
        <f t="shared" si="218"/>
        <v>0</v>
      </c>
      <c r="L286" s="63">
        <f t="shared" si="219"/>
        <v>0</v>
      </c>
      <c r="M286" s="63">
        <f t="shared" si="220"/>
        <v>0</v>
      </c>
      <c r="N286" s="63">
        <f t="shared" si="221"/>
        <v>0</v>
      </c>
      <c r="O286" s="63">
        <f t="shared" si="222"/>
        <v>0</v>
      </c>
      <c r="P286" s="64">
        <f t="shared" si="223"/>
        <v>0</v>
      </c>
      <c r="Q286" s="69">
        <f>VLOOKUP(B286,Valores!$A$2:$O$300,14,FALSE)</f>
        <v>2.7E-2</v>
      </c>
      <c r="R286" s="69" t="str">
        <f>VLOOKUP(B286,Valores!$A$2:$O$300,15,FALSE)</f>
        <v>COM</v>
      </c>
      <c r="S286" s="322">
        <f t="shared" si="224"/>
        <v>0</v>
      </c>
      <c r="T286" s="322">
        <f t="shared" si="204"/>
        <v>0</v>
      </c>
      <c r="U286" s="322">
        <f t="shared" si="205"/>
        <v>0</v>
      </c>
      <c r="V286" s="322">
        <f t="shared" si="206"/>
        <v>0</v>
      </c>
      <c r="W286" s="322">
        <f t="shared" si="207"/>
        <v>0</v>
      </c>
      <c r="Y286" s="3">
        <f t="shared" si="208"/>
        <v>0</v>
      </c>
      <c r="Z286" s="323">
        <f t="shared" si="209"/>
        <v>0</v>
      </c>
      <c r="AB286" s="3">
        <f t="shared" si="210"/>
        <v>0</v>
      </c>
      <c r="AC286" s="323">
        <f t="shared" si="211"/>
        <v>0</v>
      </c>
      <c r="AE286" s="3">
        <f t="shared" si="212"/>
        <v>0</v>
      </c>
      <c r="AF286" s="323">
        <f t="shared" si="213"/>
        <v>0</v>
      </c>
      <c r="AH286" s="3">
        <f t="shared" si="214"/>
        <v>0</v>
      </c>
      <c r="AI286" s="323">
        <f t="shared" si="215"/>
        <v>0</v>
      </c>
      <c r="AK286" s="3">
        <f t="shared" si="216"/>
        <v>0</v>
      </c>
      <c r="AL286" s="323">
        <f t="shared" si="217"/>
        <v>0</v>
      </c>
    </row>
    <row r="287" spans="1:38" x14ac:dyDescent="0.2">
      <c r="A287" s="61">
        <v>5</v>
      </c>
      <c r="B287" s="28" t="s">
        <v>2</v>
      </c>
      <c r="C287" s="28" t="str">
        <f>VLOOKUP(B287,Valores!$A$2:$F$223,5,FALSE)</f>
        <v>unid.</v>
      </c>
      <c r="D287" s="405">
        <v>1</v>
      </c>
      <c r="E287" s="209">
        <f>VLOOKUP($B287,Valores!$A$2:$G$300,6,FALSE)*VLOOKUP(VLOOKUP($B287,Indices_Poder!$B$5:$E$250,3,FALSE),Indices_Poder!$G$6:$N$28,4,FALSE)</f>
        <v>25042.747785145042</v>
      </c>
      <c r="F287" s="60">
        <f>$E287*VLOOKUP(F$282,Regional!$A$2:$B$7,2,FALSE)</f>
        <v>25355.782132459353</v>
      </c>
      <c r="G287" s="60">
        <f>$E287*VLOOKUP(G$282,Regional!$A$2:$B$7,2,FALSE)</f>
        <v>24369.097869724639</v>
      </c>
      <c r="H287" s="60">
        <f>$E287*VLOOKUP(H$282,Regional!$A$2:$B$7,2,FALSE)</f>
        <v>25718.901975343957</v>
      </c>
      <c r="I287" s="60">
        <f>$E287*VLOOKUP(I$282,Regional!$A$2:$B$7,2,FALSE)</f>
        <v>25187.995722298885</v>
      </c>
      <c r="J287" s="60">
        <f>$E287*VLOOKUP(J$282,Regional!$A$2:$B$7,2,FALSE)</f>
        <v>25408.371902808158</v>
      </c>
      <c r="K287" s="97">
        <f t="shared" si="218"/>
        <v>25042.747785145042</v>
      </c>
      <c r="L287" s="63">
        <f t="shared" si="219"/>
        <v>25355.782132459353</v>
      </c>
      <c r="M287" s="63">
        <f t="shared" si="220"/>
        <v>24369.097869724639</v>
      </c>
      <c r="N287" s="63">
        <f t="shared" si="221"/>
        <v>25718.901975343957</v>
      </c>
      <c r="O287" s="63">
        <f t="shared" si="222"/>
        <v>25187.995722298885</v>
      </c>
      <c r="P287" s="64">
        <f t="shared" si="223"/>
        <v>25408.371902808158</v>
      </c>
      <c r="Q287" s="69">
        <f>VLOOKUP(B287,Valores!$A$2:$O$300,14,FALSE)</f>
        <v>0.04</v>
      </c>
      <c r="R287" s="69" t="str">
        <f>VLOOKUP(B287,Valores!$A$2:$O$300,15,FALSE)</f>
        <v>UAR</v>
      </c>
      <c r="S287" s="322">
        <f t="shared" si="224"/>
        <v>17331.207694366374</v>
      </c>
      <c r="T287" s="322">
        <f t="shared" si="204"/>
        <v>16656.78835297572</v>
      </c>
      <c r="U287" s="322">
        <f t="shared" si="205"/>
        <v>17579.407705791862</v>
      </c>
      <c r="V287" s="322">
        <f t="shared" si="206"/>
        <v>17216.522171845631</v>
      </c>
      <c r="W287" s="322">
        <f t="shared" si="207"/>
        <v>17367.153902917653</v>
      </c>
      <c r="Y287" s="3">
        <f t="shared" si="208"/>
        <v>42686.989826825724</v>
      </c>
      <c r="Z287" s="323">
        <f t="shared" si="209"/>
        <v>1707.479593073029</v>
      </c>
      <c r="AB287" s="3">
        <f t="shared" si="210"/>
        <v>41025.886222700356</v>
      </c>
      <c r="AC287" s="323">
        <f t="shared" si="211"/>
        <v>1641.0354489080144</v>
      </c>
      <c r="AE287" s="3">
        <f t="shared" si="212"/>
        <v>43298.309681135819</v>
      </c>
      <c r="AF287" s="323">
        <f t="shared" si="213"/>
        <v>1731.9323872454329</v>
      </c>
      <c r="AH287" s="3">
        <f t="shared" si="214"/>
        <v>42404.517894144519</v>
      </c>
      <c r="AI287" s="323">
        <f t="shared" si="215"/>
        <v>1696.1807157657809</v>
      </c>
      <c r="AK287" s="3">
        <f t="shared" si="216"/>
        <v>42775.525805725811</v>
      </c>
      <c r="AL287" s="323">
        <f t="shared" si="217"/>
        <v>1711.0210322290325</v>
      </c>
    </row>
    <row r="288" spans="1:38" x14ac:dyDescent="0.2">
      <c r="A288" s="61">
        <v>6</v>
      </c>
      <c r="B288" s="28" t="s">
        <v>505</v>
      </c>
      <c r="C288" s="28" t="str">
        <f>VLOOKUP(B288,Valores!$A$2:$F$223,5,FALSE)</f>
        <v>unid.</v>
      </c>
      <c r="D288" s="405">
        <v>0.33</v>
      </c>
      <c r="E288" s="209">
        <f>EXP(10.06941)*POWER(13.8,0.39621)*POWER($Q$4,0.54447)*0.9331847*(1+Valores!$H$135)*(1+Valores!$I$135)*(1+Valores!$J$135)*VLOOKUP(VLOOKUP($B288,Indices_Poder!$B$5:$E$250,3,FALSE),Indices_Poder!$G$6:$N$28,8,FALSE)</f>
        <v>231416.57989152739</v>
      </c>
      <c r="F288" s="60">
        <f>$E288*VLOOKUP(F$282,Regional!$A$2:$B$7,2,FALSE)</f>
        <v>234309.28714017148</v>
      </c>
      <c r="G288" s="60">
        <f>$E288*VLOOKUP(G$282,Regional!$A$2:$B$7,2,FALSE)</f>
        <v>225191.4738924453</v>
      </c>
      <c r="H288" s="60">
        <f>$E288*VLOOKUP(H$282,Regional!$A$2:$B$7,2,FALSE)</f>
        <v>237664.82754859861</v>
      </c>
      <c r="I288" s="60">
        <f>$E288*VLOOKUP(I$282,Regional!$A$2:$B$7,2,FALSE)</f>
        <v>232758.79605489827</v>
      </c>
      <c r="J288" s="60">
        <f>$E288*VLOOKUP(J$282,Regional!$A$2:$B$7,2,FALSE)</f>
        <v>234795.26195794367</v>
      </c>
      <c r="K288" s="97">
        <f t="shared" si="218"/>
        <v>76367.471364204044</v>
      </c>
      <c r="L288" s="63">
        <f t="shared" si="219"/>
        <v>77322.064756256586</v>
      </c>
      <c r="M288" s="63">
        <f t="shared" si="220"/>
        <v>74313.186384506946</v>
      </c>
      <c r="N288" s="63">
        <f t="shared" si="221"/>
        <v>78429.393091037549</v>
      </c>
      <c r="O288" s="63">
        <f t="shared" si="222"/>
        <v>76810.402698116435</v>
      </c>
      <c r="P288" s="64">
        <f t="shared" si="223"/>
        <v>77482.436446121414</v>
      </c>
      <c r="Q288" s="69">
        <f>VLOOKUP(B288,Valores!$A$2:$O$300,14,FALSE)</f>
        <v>3.3300000000000003E-2</v>
      </c>
      <c r="R288" s="69" t="str">
        <f>VLOOKUP(B288,Valores!$A$2:$O$300,15,FALSE)</f>
        <v>UAR</v>
      </c>
      <c r="S288" s="322">
        <f t="shared" si="224"/>
        <v>52851.2493382096</v>
      </c>
      <c r="T288" s="322">
        <f t="shared" si="204"/>
        <v>50794.618005937533</v>
      </c>
      <c r="U288" s="322">
        <f t="shared" si="205"/>
        <v>53608.13142749753</v>
      </c>
      <c r="V288" s="322">
        <f t="shared" si="206"/>
        <v>52501.517614193799</v>
      </c>
      <c r="W288" s="322">
        <f t="shared" si="207"/>
        <v>52960.866744244406</v>
      </c>
      <c r="Y288" s="3">
        <f t="shared" si="208"/>
        <v>130173.31409446619</v>
      </c>
      <c r="Z288" s="323">
        <f t="shared" si="209"/>
        <v>4334.7713593457247</v>
      </c>
      <c r="AB288" s="3">
        <f t="shared" si="210"/>
        <v>125107.80439044448</v>
      </c>
      <c r="AC288" s="323">
        <f t="shared" si="211"/>
        <v>4166.0898862018012</v>
      </c>
      <c r="AE288" s="3">
        <f t="shared" si="212"/>
        <v>132037.52451853506</v>
      </c>
      <c r="AF288" s="323">
        <f t="shared" si="213"/>
        <v>4396.8495664672182</v>
      </c>
      <c r="AH288" s="3">
        <f t="shared" si="214"/>
        <v>129311.92031231023</v>
      </c>
      <c r="AI288" s="323">
        <f t="shared" si="215"/>
        <v>4306.0869463999315</v>
      </c>
      <c r="AK288" s="3">
        <f t="shared" si="216"/>
        <v>130443.30319036581</v>
      </c>
      <c r="AL288" s="323">
        <f t="shared" si="217"/>
        <v>4343.7619962391818</v>
      </c>
    </row>
    <row r="289" spans="1:38" x14ac:dyDescent="0.2">
      <c r="A289" s="125">
        <v>7</v>
      </c>
      <c r="B289" s="28" t="s">
        <v>296</v>
      </c>
      <c r="C289" s="28" t="str">
        <f>VLOOKUP(B289,Valores!$A$2:$F$223,5,FALSE)</f>
        <v>unid.</v>
      </c>
      <c r="D289" s="405">
        <v>0.33</v>
      </c>
      <c r="E289" s="209">
        <f>VLOOKUP($B289,Valores!$A$2:$G$300,6,FALSE)*VLOOKUP(VLOOKUP($B289,Indices_Poder!$B$5:$E$250,3,FALSE),Indices_Poder!$G$6:$N$28,4,FALSE)</f>
        <v>33913.01283390211</v>
      </c>
      <c r="F289" s="60">
        <f>$E289*VLOOKUP(F$282,Regional!$A$2:$B$7,2,FALSE)</f>
        <v>34336.925494325886</v>
      </c>
      <c r="G289" s="60">
        <f>$E289*VLOOKUP(G$282,Regional!$A$2:$B$7,2,FALSE)</f>
        <v>33000.752788670143</v>
      </c>
      <c r="H289" s="60">
        <f>$E289*VLOOKUP(H$282,Regional!$A$2:$B$7,2,FALSE)</f>
        <v>34828.664180417465</v>
      </c>
      <c r="I289" s="60">
        <f>$E289*VLOOKUP(I$282,Regional!$A$2:$B$7,2,FALSE)</f>
        <v>34109.708308338741</v>
      </c>
      <c r="J289" s="60">
        <f>$E289*VLOOKUP(J$282,Regional!$A$2:$B$7,2,FALSE)</f>
        <v>34408.142821277077</v>
      </c>
      <c r="K289" s="128">
        <f t="shared" si="218"/>
        <v>11191.294235187697</v>
      </c>
      <c r="L289" s="60">
        <f t="shared" si="219"/>
        <v>11331.185413127543</v>
      </c>
      <c r="M289" s="60">
        <f t="shared" si="220"/>
        <v>10890.248420261147</v>
      </c>
      <c r="N289" s="60">
        <f t="shared" si="221"/>
        <v>11493.459179537764</v>
      </c>
      <c r="O289" s="60">
        <f t="shared" si="222"/>
        <v>11256.203741751784</v>
      </c>
      <c r="P289" s="82">
        <f t="shared" si="223"/>
        <v>11354.687131021436</v>
      </c>
      <c r="Q289" s="69">
        <f>VLOOKUP(B289,Valores!$A$2:$O$300,14,FALSE)</f>
        <v>2.7799999999999998E-2</v>
      </c>
      <c r="R289" s="69" t="str">
        <f>VLOOKUP(B289,Valores!$A$2:$O$300,15,FALSE)</f>
        <v>UAR</v>
      </c>
      <c r="S289" s="322">
        <f t="shared" si="224"/>
        <v>7745.102351502188</v>
      </c>
      <c r="T289" s="322">
        <f t="shared" si="204"/>
        <v>7443.7126896264472</v>
      </c>
      <c r="U289" s="322">
        <f t="shared" si="205"/>
        <v>7856.0198666595006</v>
      </c>
      <c r="V289" s="322">
        <f t="shared" si="206"/>
        <v>7693.8508100157023</v>
      </c>
      <c r="W289" s="322">
        <f t="shared" si="207"/>
        <v>7761.1662674904883</v>
      </c>
      <c r="Y289" s="3">
        <f t="shared" si="208"/>
        <v>19076.287764629731</v>
      </c>
      <c r="Z289" s="323">
        <f t="shared" si="209"/>
        <v>530.32079985670646</v>
      </c>
      <c r="AB289" s="3">
        <f t="shared" si="210"/>
        <v>18333.961109887594</v>
      </c>
      <c r="AC289" s="323">
        <f t="shared" si="211"/>
        <v>509.68411885487507</v>
      </c>
      <c r="AE289" s="3">
        <f t="shared" si="212"/>
        <v>19349.479046197266</v>
      </c>
      <c r="AF289" s="323">
        <f t="shared" si="213"/>
        <v>537.91551748428401</v>
      </c>
      <c r="AH289" s="3">
        <f t="shared" si="214"/>
        <v>18950.054551767487</v>
      </c>
      <c r="AI289" s="323">
        <f t="shared" si="215"/>
        <v>526.81151653913616</v>
      </c>
      <c r="AK289" s="3">
        <f t="shared" si="216"/>
        <v>19115.853398511925</v>
      </c>
      <c r="AL289" s="323">
        <f t="shared" si="217"/>
        <v>531.42072447863143</v>
      </c>
    </row>
    <row r="290" spans="1:38" x14ac:dyDescent="0.2">
      <c r="A290" s="125">
        <v>8</v>
      </c>
      <c r="B290" s="28" t="s">
        <v>249</v>
      </c>
      <c r="C290" s="28" t="str">
        <f>VLOOKUP(B290,Valores!$A$2:$F$223,5,FALSE)</f>
        <v>kg</v>
      </c>
      <c r="D290" s="405">
        <v>0</v>
      </c>
      <c r="E290" s="209">
        <f>VLOOKUP($B290,Valores!$A$2:$G$300,6,FALSE)*VLOOKUP(VLOOKUP($B290,Indices_Poder!$B$5:$E$250,3,FALSE),Indices_Poder!$G$6:$N$28,4,FALSE)</f>
        <v>63.149084067654321</v>
      </c>
      <c r="F290" s="60">
        <f>$E290*VLOOKUP(F$282,Regional!$A$2:$B$7,2,FALSE)</f>
        <v>63.9384476185</v>
      </c>
      <c r="G290" s="60">
        <f>$E290*VLOOKUP(G$282,Regional!$A$2:$B$7,2,FALSE)</f>
        <v>61.450373706234416</v>
      </c>
      <c r="H290" s="60">
        <f>$E290*VLOOKUP(H$282,Regional!$A$2:$B$7,2,FALSE)</f>
        <v>64.854109337480978</v>
      </c>
      <c r="I290" s="60">
        <f>$E290*VLOOKUP(I$282,Regional!$A$2:$B$7,2,FALSE)</f>
        <v>63.51534875524672</v>
      </c>
      <c r="J290" s="60">
        <f>$E290*VLOOKUP(J$282,Regional!$A$2:$B$7,2,FALSE)</f>
        <v>64.071060695042078</v>
      </c>
      <c r="K290" s="128">
        <f t="shared" si="218"/>
        <v>0</v>
      </c>
      <c r="L290" s="60">
        <f t="shared" si="219"/>
        <v>0</v>
      </c>
      <c r="M290" s="60">
        <f t="shared" si="220"/>
        <v>0</v>
      </c>
      <c r="N290" s="60">
        <f t="shared" si="221"/>
        <v>0</v>
      </c>
      <c r="O290" s="60">
        <f t="shared" si="222"/>
        <v>0</v>
      </c>
      <c r="P290" s="82">
        <f t="shared" si="223"/>
        <v>0</v>
      </c>
      <c r="Q290" s="69">
        <f>VLOOKUP(B290,Valores!$A$2:$O$300,14,FALSE)</f>
        <v>2.5000000000000001E-2</v>
      </c>
      <c r="R290" s="69" t="str">
        <f>VLOOKUP(B290,Valores!$A$2:$O$300,15,FALSE)</f>
        <v>UAR</v>
      </c>
      <c r="S290" s="322">
        <f t="shared" si="224"/>
        <v>0</v>
      </c>
      <c r="T290" s="322">
        <f t="shared" si="204"/>
        <v>0</v>
      </c>
      <c r="U290" s="322">
        <f t="shared" si="205"/>
        <v>0</v>
      </c>
      <c r="V290" s="322">
        <f t="shared" si="206"/>
        <v>0</v>
      </c>
      <c r="W290" s="322">
        <f t="shared" si="207"/>
        <v>0</v>
      </c>
      <c r="Y290" s="3">
        <f t="shared" si="208"/>
        <v>0</v>
      </c>
      <c r="Z290" s="323">
        <f t="shared" si="209"/>
        <v>0</v>
      </c>
      <c r="AB290" s="3">
        <f t="shared" si="210"/>
        <v>0</v>
      </c>
      <c r="AC290" s="323">
        <f t="shared" si="211"/>
        <v>0</v>
      </c>
      <c r="AE290" s="3">
        <f t="shared" si="212"/>
        <v>0</v>
      </c>
      <c r="AF290" s="323">
        <f t="shared" si="213"/>
        <v>0</v>
      </c>
      <c r="AH290" s="3">
        <f t="shared" si="214"/>
        <v>0</v>
      </c>
      <c r="AI290" s="323">
        <f t="shared" si="215"/>
        <v>0</v>
      </c>
      <c r="AK290" s="3">
        <f t="shared" si="216"/>
        <v>0</v>
      </c>
      <c r="AL290" s="323">
        <f t="shared" si="217"/>
        <v>0</v>
      </c>
    </row>
    <row r="291" spans="1:38" x14ac:dyDescent="0.2">
      <c r="A291" s="61">
        <v>9</v>
      </c>
      <c r="B291" s="28" t="s">
        <v>4</v>
      </c>
      <c r="C291" s="28" t="str">
        <f>VLOOKUP(B291,Valores!$A$2:$F$223,5,FALSE)</f>
        <v>kg</v>
      </c>
      <c r="D291" s="405">
        <v>146</v>
      </c>
      <c r="E291" s="209">
        <f>VLOOKUP($B291,Valores!$A$2:$G$300,6,FALSE)*VLOOKUP(VLOOKUP($B291,Indices_Poder!$B$5:$E$250,3,FALSE),Indices_Poder!$G$6:$N$28,4,FALSE)</f>
        <v>50.884983367545722</v>
      </c>
      <c r="F291" s="60">
        <f>$E291*VLOOKUP(F$282,Regional!$A$2:$B$7,2,FALSE)</f>
        <v>51.521045659640038</v>
      </c>
      <c r="G291" s="60">
        <f>$E291*VLOOKUP(G$282,Regional!$A$2:$B$7,2,FALSE)</f>
        <v>49.516177314958739</v>
      </c>
      <c r="H291" s="60">
        <f>$E291*VLOOKUP(H$282,Regional!$A$2:$B$7,2,FALSE)</f>
        <v>52.258877918469452</v>
      </c>
      <c r="I291" s="60">
        <f>$E291*VLOOKUP(I$282,Regional!$A$2:$B$7,2,FALSE)</f>
        <v>51.180116271077488</v>
      </c>
      <c r="J291" s="60">
        <f>$E291*VLOOKUP(J$282,Regional!$A$2:$B$7,2,FALSE)</f>
        <v>51.62790412471189</v>
      </c>
      <c r="K291" s="97">
        <f t="shared" si="218"/>
        <v>7429.2075716616755</v>
      </c>
      <c r="L291" s="63">
        <f t="shared" si="219"/>
        <v>7522.0726663074456</v>
      </c>
      <c r="M291" s="63">
        <f t="shared" si="220"/>
        <v>7229.361887983976</v>
      </c>
      <c r="N291" s="63">
        <f t="shared" si="221"/>
        <v>7629.79617609654</v>
      </c>
      <c r="O291" s="63">
        <f t="shared" si="222"/>
        <v>7472.2969755773129</v>
      </c>
      <c r="P291" s="64">
        <f t="shared" si="223"/>
        <v>7537.6740022079357</v>
      </c>
      <c r="Q291" s="69" t="str">
        <f>VLOOKUP(B291,Valores!$A$2:$O$300,14,FALSE)</f>
        <v>Rateio</v>
      </c>
      <c r="R291" s="69" t="str">
        <f>VLOOKUP(B291,Valores!$A$2:$O$300,15,FALSE)</f>
        <v>COM</v>
      </c>
      <c r="S291" s="322">
        <f t="shared" si="224"/>
        <v>0</v>
      </c>
      <c r="T291" s="322">
        <f t="shared" si="204"/>
        <v>0</v>
      </c>
      <c r="U291" s="322">
        <f t="shared" si="205"/>
        <v>0</v>
      </c>
      <c r="V291" s="322">
        <f t="shared" si="206"/>
        <v>0</v>
      </c>
      <c r="W291" s="322">
        <f t="shared" si="207"/>
        <v>0</v>
      </c>
      <c r="Y291" s="3">
        <f t="shared" si="208"/>
        <v>7522.0726663074456</v>
      </c>
      <c r="Z291" s="323">
        <f t="shared" si="209"/>
        <v>0</v>
      </c>
      <c r="AB291" s="3">
        <f t="shared" si="210"/>
        <v>7229.361887983976</v>
      </c>
      <c r="AC291" s="323">
        <f t="shared" si="211"/>
        <v>0</v>
      </c>
      <c r="AE291" s="3">
        <f t="shared" si="212"/>
        <v>7629.79617609654</v>
      </c>
      <c r="AF291" s="323">
        <f t="shared" si="213"/>
        <v>0</v>
      </c>
      <c r="AH291" s="3">
        <f t="shared" si="214"/>
        <v>7472.2969755773129</v>
      </c>
      <c r="AI291" s="323">
        <f t="shared" si="215"/>
        <v>0</v>
      </c>
      <c r="AK291" s="3">
        <f t="shared" si="216"/>
        <v>7537.6740022079357</v>
      </c>
      <c r="AL291" s="323">
        <f t="shared" si="217"/>
        <v>0</v>
      </c>
    </row>
    <row r="292" spans="1:38" x14ac:dyDescent="0.2">
      <c r="A292" s="61">
        <v>10</v>
      </c>
      <c r="B292" s="28" t="s">
        <v>452</v>
      </c>
      <c r="C292" s="28" t="str">
        <f>VLOOKUP(B292,Valores!$A$2:$F$223,5,FALSE)</f>
        <v>unid.</v>
      </c>
      <c r="D292" s="405">
        <v>0</v>
      </c>
      <c r="E292" s="209">
        <f>VLOOKUP($B292,Valores!$A$2:$G$300,6,FALSE)*VLOOKUP(VLOOKUP($B292,Indices_Poder!$B$5:$E$250,3,FALSE),Indices_Poder!$G$6:$N$28,4,FALSE)</f>
        <v>151.61455081445314</v>
      </c>
      <c r="F292" s="60">
        <f>$E292*VLOOKUP(F$282,Regional!$A$2:$B$7,2,FALSE)</f>
        <v>153.50973269963379</v>
      </c>
      <c r="G292" s="60">
        <f>$E292*VLOOKUP(G$282,Regional!$A$2:$B$7,2,FALSE)</f>
        <v>147.53611939754435</v>
      </c>
      <c r="H292" s="60">
        <f>$E292*VLOOKUP(H$282,Regional!$A$2:$B$7,2,FALSE)</f>
        <v>155.70814368644335</v>
      </c>
      <c r="I292" s="60">
        <f>$E292*VLOOKUP(I$282,Regional!$A$2:$B$7,2,FALSE)</f>
        <v>152.49391520917698</v>
      </c>
      <c r="J292" s="60">
        <f>$E292*VLOOKUP(J$282,Regional!$A$2:$B$7,2,FALSE)</f>
        <v>153.82812325634416</v>
      </c>
      <c r="K292" s="97">
        <f t="shared" si="218"/>
        <v>0</v>
      </c>
      <c r="L292" s="63">
        <f t="shared" si="219"/>
        <v>0</v>
      </c>
      <c r="M292" s="63">
        <f t="shared" si="220"/>
        <v>0</v>
      </c>
      <c r="N292" s="63">
        <f t="shared" si="221"/>
        <v>0</v>
      </c>
      <c r="O292" s="63">
        <f t="shared" si="222"/>
        <v>0</v>
      </c>
      <c r="P292" s="64">
        <f t="shared" si="223"/>
        <v>0</v>
      </c>
      <c r="Q292" s="69">
        <f>VLOOKUP(B292,Valores!$A$2:$O$300,14,FALSE)</f>
        <v>2.5000000000000001E-2</v>
      </c>
      <c r="R292" s="69" t="str">
        <f>VLOOKUP(B292,Valores!$A$2:$O$300,15,FALSE)</f>
        <v>COM</v>
      </c>
      <c r="S292" s="322">
        <f t="shared" si="224"/>
        <v>0</v>
      </c>
      <c r="T292" s="322">
        <f t="shared" si="204"/>
        <v>0</v>
      </c>
      <c r="U292" s="322">
        <f t="shared" si="205"/>
        <v>0</v>
      </c>
      <c r="V292" s="322">
        <f t="shared" si="206"/>
        <v>0</v>
      </c>
      <c r="W292" s="322">
        <f t="shared" si="207"/>
        <v>0</v>
      </c>
      <c r="Y292" s="3">
        <f t="shared" si="208"/>
        <v>0</v>
      </c>
      <c r="Z292" s="323">
        <f t="shared" si="209"/>
        <v>0</v>
      </c>
      <c r="AB292" s="3">
        <f t="shared" si="210"/>
        <v>0</v>
      </c>
      <c r="AC292" s="323">
        <f t="shared" si="211"/>
        <v>0</v>
      </c>
      <c r="AE292" s="3">
        <f t="shared" si="212"/>
        <v>0</v>
      </c>
      <c r="AF292" s="323">
        <f t="shared" si="213"/>
        <v>0</v>
      </c>
      <c r="AH292" s="3">
        <f t="shared" si="214"/>
        <v>0</v>
      </c>
      <c r="AI292" s="323">
        <f t="shared" si="215"/>
        <v>0</v>
      </c>
      <c r="AK292" s="3">
        <f t="shared" si="216"/>
        <v>0</v>
      </c>
      <c r="AL292" s="323">
        <f t="shared" si="217"/>
        <v>0</v>
      </c>
    </row>
    <row r="293" spans="1:38" x14ac:dyDescent="0.2">
      <c r="A293" s="61">
        <v>11</v>
      </c>
      <c r="B293" s="28" t="s">
        <v>394</v>
      </c>
      <c r="C293" s="28" t="str">
        <f>VLOOKUP(B293,Valores!$A$2:$F$223,5,FALSE)</f>
        <v>kg</v>
      </c>
      <c r="D293" s="405">
        <v>500</v>
      </c>
      <c r="E293" s="209">
        <f>VLOOKUP($B293,Valores!$A$2:$G$300,6,FALSE)*VLOOKUP(VLOOKUP($B293,Indices_Poder!$B$5:$E$250,3,FALSE),Indices_Poder!$G$6:$N$28,4,FALSE)</f>
        <v>46.114880431832724</v>
      </c>
      <c r="F293" s="60">
        <f>$E293*VLOOKUP(F$282,Regional!$A$2:$B$7,2,FALSE)</f>
        <v>46.691316437230633</v>
      </c>
      <c r="G293" s="60">
        <f>$E293*VLOOKUP(G$282,Regional!$A$2:$B$7,2,FALSE)</f>
        <v>44.87439014821642</v>
      </c>
      <c r="H293" s="60">
        <f>$E293*VLOOKUP(H$282,Regional!$A$2:$B$7,2,FALSE)</f>
        <v>47.359982203492201</v>
      </c>
      <c r="I293" s="60">
        <f>$E293*VLOOKUP(I$282,Regional!$A$2:$B$7,2,FALSE)</f>
        <v>46.382346738337354</v>
      </c>
      <c r="J293" s="60">
        <f>$E293*VLOOKUP(J$282,Regional!$A$2:$B$7,2,FALSE)</f>
        <v>46.788157686137481</v>
      </c>
      <c r="K293" s="97">
        <f t="shared" si="218"/>
        <v>23057.440215916362</v>
      </c>
      <c r="L293" s="63">
        <f t="shared" si="219"/>
        <v>23345.658218615317</v>
      </c>
      <c r="M293" s="63">
        <f t="shared" si="220"/>
        <v>22437.195074108211</v>
      </c>
      <c r="N293" s="63">
        <f t="shared" si="221"/>
        <v>23679.991101746102</v>
      </c>
      <c r="O293" s="63">
        <f t="shared" si="222"/>
        <v>23191.173369168679</v>
      </c>
      <c r="P293" s="64">
        <f t="shared" si="223"/>
        <v>23394.078843068739</v>
      </c>
      <c r="Q293" s="69">
        <f>VLOOKUP(B293,Valores!$A$2:$O$300,14,FALSE)</f>
        <v>3.1300000000000001E-2</v>
      </c>
      <c r="R293" s="69" t="str">
        <f>VLOOKUP(B293,Valores!$A$2:$O$300,15,FALSE)</f>
        <v>UAR</v>
      </c>
      <c r="S293" s="322">
        <f t="shared" si="224"/>
        <v>15957.24593447076</v>
      </c>
      <c r="T293" s="322">
        <f t="shared" si="204"/>
        <v>15336.292364279994</v>
      </c>
      <c r="U293" s="322">
        <f t="shared" si="205"/>
        <v>16185.769456495274</v>
      </c>
      <c r="V293" s="322">
        <f t="shared" si="206"/>
        <v>15851.652307052533</v>
      </c>
      <c r="W293" s="322">
        <f t="shared" si="207"/>
        <v>15990.342444557069</v>
      </c>
      <c r="Y293" s="3">
        <f t="shared" si="208"/>
        <v>39302.904153086078</v>
      </c>
      <c r="Z293" s="323">
        <f t="shared" si="209"/>
        <v>1230.1808999915943</v>
      </c>
      <c r="AB293" s="3">
        <f t="shared" si="210"/>
        <v>37773.487438388205</v>
      </c>
      <c r="AC293" s="323">
        <f t="shared" si="211"/>
        <v>1182.3101568215509</v>
      </c>
      <c r="AE293" s="3">
        <f t="shared" si="212"/>
        <v>39865.760558241374</v>
      </c>
      <c r="AF293" s="323">
        <f t="shared" si="213"/>
        <v>1247.798305472955</v>
      </c>
      <c r="AH293" s="3">
        <f t="shared" si="214"/>
        <v>39042.825676221211</v>
      </c>
      <c r="AI293" s="323">
        <f t="shared" si="215"/>
        <v>1222.0404436657241</v>
      </c>
      <c r="AK293" s="3">
        <f t="shared" si="216"/>
        <v>39384.42128762581</v>
      </c>
      <c r="AL293" s="323">
        <f t="shared" si="217"/>
        <v>1232.7323863026879</v>
      </c>
    </row>
    <row r="294" spans="1:38" x14ac:dyDescent="0.2">
      <c r="A294" s="61">
        <v>12</v>
      </c>
      <c r="B294" s="28" t="s">
        <v>395</v>
      </c>
      <c r="C294" s="28" t="str">
        <f>VLOOKUP(B294,Valores!$A$2:$F$223,5,FALSE)</f>
        <v>kg</v>
      </c>
      <c r="D294" s="405">
        <v>0</v>
      </c>
      <c r="E294" s="209">
        <f>VLOOKUP($B294,Valores!$A$2:$G$300,6,FALSE)*VLOOKUP(VLOOKUP($B294,Indices_Poder!$B$5:$E$250,3,FALSE),Indices_Poder!$G$6:$N$28,4,FALSE)</f>
        <v>46.114880431832724</v>
      </c>
      <c r="F294" s="60">
        <f>$E294*VLOOKUP(F$282,Regional!$A$2:$B$7,2,FALSE)</f>
        <v>46.691316437230633</v>
      </c>
      <c r="G294" s="60">
        <f>$E294*VLOOKUP(G$282,Regional!$A$2:$B$7,2,FALSE)</f>
        <v>44.87439014821642</v>
      </c>
      <c r="H294" s="60">
        <f>$E294*VLOOKUP(H$282,Regional!$A$2:$B$7,2,FALSE)</f>
        <v>47.359982203492201</v>
      </c>
      <c r="I294" s="60">
        <f>$E294*VLOOKUP(I$282,Regional!$A$2:$B$7,2,FALSE)</f>
        <v>46.382346738337354</v>
      </c>
      <c r="J294" s="60">
        <f>$E294*VLOOKUP(J$282,Regional!$A$2:$B$7,2,FALSE)</f>
        <v>46.788157686137481</v>
      </c>
      <c r="K294" s="97">
        <f t="shared" si="218"/>
        <v>0</v>
      </c>
      <c r="L294" s="63">
        <f t="shared" si="219"/>
        <v>0</v>
      </c>
      <c r="M294" s="63">
        <f t="shared" si="220"/>
        <v>0</v>
      </c>
      <c r="N294" s="63">
        <f t="shared" si="221"/>
        <v>0</v>
      </c>
      <c r="O294" s="63">
        <f t="shared" si="222"/>
        <v>0</v>
      </c>
      <c r="P294" s="64">
        <f t="shared" si="223"/>
        <v>0</v>
      </c>
      <c r="Q294" s="69">
        <f>VLOOKUP(B294,Valores!$A$2:$O$300,14,FALSE)</f>
        <v>3.1300000000000001E-2</v>
      </c>
      <c r="R294" s="69" t="str">
        <f>VLOOKUP(B294,Valores!$A$2:$O$300,15,FALSE)</f>
        <v>UAR</v>
      </c>
      <c r="S294" s="322">
        <f t="shared" si="224"/>
        <v>0</v>
      </c>
      <c r="T294" s="322">
        <f t="shared" si="204"/>
        <v>0</v>
      </c>
      <c r="U294" s="322">
        <f t="shared" si="205"/>
        <v>0</v>
      </c>
      <c r="V294" s="322">
        <f t="shared" si="206"/>
        <v>0</v>
      </c>
      <c r="W294" s="322">
        <f t="shared" si="207"/>
        <v>0</v>
      </c>
      <c r="Y294" s="3">
        <f t="shared" si="208"/>
        <v>0</v>
      </c>
      <c r="Z294" s="323">
        <f t="shared" si="209"/>
        <v>0</v>
      </c>
      <c r="AB294" s="3">
        <f t="shared" si="210"/>
        <v>0</v>
      </c>
      <c r="AC294" s="323">
        <f t="shared" si="211"/>
        <v>0</v>
      </c>
      <c r="AE294" s="3">
        <f t="shared" si="212"/>
        <v>0</v>
      </c>
      <c r="AF294" s="323">
        <f t="shared" si="213"/>
        <v>0</v>
      </c>
      <c r="AH294" s="3">
        <f t="shared" si="214"/>
        <v>0</v>
      </c>
      <c r="AI294" s="323">
        <f t="shared" si="215"/>
        <v>0</v>
      </c>
      <c r="AK294" s="3">
        <f t="shared" si="216"/>
        <v>0</v>
      </c>
      <c r="AL294" s="323">
        <f t="shared" si="217"/>
        <v>0</v>
      </c>
    </row>
    <row r="295" spans="1:38" x14ac:dyDescent="0.2">
      <c r="A295" s="61">
        <v>13</v>
      </c>
      <c r="B295" s="28" t="s">
        <v>396</v>
      </c>
      <c r="C295" s="28" t="str">
        <f>VLOOKUP(B295,Valores!$A$2:$F$223,5,FALSE)</f>
        <v>m³</v>
      </c>
      <c r="D295" s="406">
        <v>10.1</v>
      </c>
      <c r="E295" s="209">
        <f>VLOOKUP($B295,Valores!$A$2:$G$300,6,FALSE)*VLOOKUP(VLOOKUP($B295,Indices_Poder!$B$5:$E$250,3,FALSE),Indices_Poder!$G$6:$N$28,4,FALSE)</f>
        <v>3532.8480140991414</v>
      </c>
      <c r="F295" s="60">
        <f>$E295*VLOOKUP(F$282,Regional!$A$2:$B$7,2,FALSE)</f>
        <v>3577.0086142753808</v>
      </c>
      <c r="G295" s="60">
        <f>$E295*VLOOKUP(G$282,Regional!$A$2:$B$7,2,FALSE)</f>
        <v>3437.8144025198744</v>
      </c>
      <c r="H295" s="60">
        <f>$E295*VLOOKUP(H$282,Regional!$A$2:$B$7,2,FALSE)</f>
        <v>3628.2349104798182</v>
      </c>
      <c r="I295" s="60">
        <f>$E295*VLOOKUP(I$282,Regional!$A$2:$B$7,2,FALSE)</f>
        <v>3553.3385325809168</v>
      </c>
      <c r="J295" s="60">
        <f>$E295*VLOOKUP(J$282,Regional!$A$2:$B$7,2,FALSE)</f>
        <v>3584.4275951049885</v>
      </c>
      <c r="K295" s="97">
        <f t="shared" si="218"/>
        <v>35681.764942401329</v>
      </c>
      <c r="L295" s="63">
        <f t="shared" si="219"/>
        <v>36127.787004181344</v>
      </c>
      <c r="M295" s="63">
        <f t="shared" si="220"/>
        <v>34721.925465450731</v>
      </c>
      <c r="N295" s="63">
        <f t="shared" si="221"/>
        <v>36645.172595846161</v>
      </c>
      <c r="O295" s="63">
        <f t="shared" si="222"/>
        <v>35888.719179067259</v>
      </c>
      <c r="P295" s="64">
        <f t="shared" si="223"/>
        <v>36202.718710560381</v>
      </c>
      <c r="Q295" s="69">
        <f>VLOOKUP(B295,Valores!$A$2:$O$300,14,FALSE)</f>
        <v>3.1300000000000001E-2</v>
      </c>
      <c r="R295" s="69" t="str">
        <f>VLOOKUP(B295,Valores!$A$2:$O$300,15,FALSE)</f>
        <v>COM</v>
      </c>
      <c r="S295" s="322">
        <f t="shared" si="224"/>
        <v>0</v>
      </c>
      <c r="T295" s="322">
        <f t="shared" si="204"/>
        <v>0</v>
      </c>
      <c r="U295" s="322">
        <f t="shared" si="205"/>
        <v>0</v>
      </c>
      <c r="V295" s="322">
        <f t="shared" si="206"/>
        <v>0</v>
      </c>
      <c r="W295" s="322">
        <f t="shared" si="207"/>
        <v>0</v>
      </c>
      <c r="Y295" s="3">
        <f t="shared" si="208"/>
        <v>36127.787004181344</v>
      </c>
      <c r="Z295" s="323">
        <f t="shared" si="209"/>
        <v>1130.7997332308762</v>
      </c>
      <c r="AB295" s="3">
        <f t="shared" si="210"/>
        <v>34721.925465450731</v>
      </c>
      <c r="AC295" s="323">
        <f t="shared" si="211"/>
        <v>1086.7962670686079</v>
      </c>
      <c r="AE295" s="3">
        <f t="shared" si="212"/>
        <v>36645.172595846161</v>
      </c>
      <c r="AF295" s="323">
        <f t="shared" si="213"/>
        <v>1146.9939022499848</v>
      </c>
      <c r="AH295" s="3">
        <f t="shared" si="214"/>
        <v>35888.719179067259</v>
      </c>
      <c r="AI295" s="323">
        <f t="shared" si="215"/>
        <v>1123.3169103048053</v>
      </c>
      <c r="AK295" s="3">
        <f t="shared" si="216"/>
        <v>36202.718710560381</v>
      </c>
      <c r="AL295" s="323">
        <f t="shared" si="217"/>
        <v>1133.1450956405399</v>
      </c>
    </row>
    <row r="296" spans="1:38" x14ac:dyDescent="0.2">
      <c r="A296" s="61">
        <v>14</v>
      </c>
      <c r="B296" s="28" t="s">
        <v>387</v>
      </c>
      <c r="C296" s="28" t="str">
        <f>VLOOKUP(B296,Valores!$A$2:$F$223,5,FALSE)</f>
        <v>m³</v>
      </c>
      <c r="D296" s="405">
        <v>48</v>
      </c>
      <c r="E296" s="209">
        <f>VLOOKUP($B296,Valores!$A$2:$G$300,6,FALSE)*VLOOKUP(VLOOKUP($B296,Indices_Poder!$B$5:$E$250,3,FALSE),Indices_Poder!$G$6:$N$28,4,FALSE)</f>
        <v>3532.8480140991414</v>
      </c>
      <c r="F296" s="60">
        <f>$E296*VLOOKUP(F$282,Regional!$A$2:$B$7,2,FALSE)</f>
        <v>3577.0086142753808</v>
      </c>
      <c r="G296" s="60">
        <f>$E296*VLOOKUP(G$282,Regional!$A$2:$B$7,2,FALSE)</f>
        <v>3437.8144025198744</v>
      </c>
      <c r="H296" s="60">
        <f>$E296*VLOOKUP(H$282,Regional!$A$2:$B$7,2,FALSE)</f>
        <v>3628.2349104798182</v>
      </c>
      <c r="I296" s="60">
        <f>$E296*VLOOKUP(I$282,Regional!$A$2:$B$7,2,FALSE)</f>
        <v>3553.3385325809168</v>
      </c>
      <c r="J296" s="60">
        <f>$E296*VLOOKUP(J$282,Regional!$A$2:$B$7,2,FALSE)</f>
        <v>3584.4275951049885</v>
      </c>
      <c r="K296" s="97">
        <f>D296*E296</f>
        <v>169576.70467675879</v>
      </c>
      <c r="L296" s="63">
        <f t="shared" si="219"/>
        <v>171696.41348521828</v>
      </c>
      <c r="M296" s="63">
        <f t="shared" si="220"/>
        <v>165015.09132095397</v>
      </c>
      <c r="N296" s="63">
        <f t="shared" si="221"/>
        <v>174155.27570303128</v>
      </c>
      <c r="O296" s="63">
        <f t="shared" si="222"/>
        <v>170560.24956388399</v>
      </c>
      <c r="P296" s="64">
        <f t="shared" si="223"/>
        <v>172052.52456503944</v>
      </c>
      <c r="Q296" s="69">
        <f>VLOOKUP(B296,Valores!$A$2:$O$300,14,FALSE)</f>
        <v>3.1300000000000001E-2</v>
      </c>
      <c r="R296" s="69" t="str">
        <f>VLOOKUP(B296,Valores!$A$2:$O$300,15,FALSE)</f>
        <v>COM</v>
      </c>
      <c r="S296" s="322">
        <f t="shared" si="224"/>
        <v>0</v>
      </c>
      <c r="T296" s="322">
        <f t="shared" si="204"/>
        <v>0</v>
      </c>
      <c r="U296" s="322">
        <f t="shared" si="205"/>
        <v>0</v>
      </c>
      <c r="V296" s="322">
        <f t="shared" si="206"/>
        <v>0</v>
      </c>
      <c r="W296" s="322">
        <f t="shared" si="207"/>
        <v>0</v>
      </c>
      <c r="Y296" s="3">
        <f t="shared" si="208"/>
        <v>171696.41348521828</v>
      </c>
      <c r="Z296" s="323">
        <f t="shared" si="209"/>
        <v>5374.0977420873323</v>
      </c>
      <c r="AB296" s="3">
        <f t="shared" si="210"/>
        <v>165015.09132095397</v>
      </c>
      <c r="AC296" s="323">
        <f t="shared" si="211"/>
        <v>5164.9723583458599</v>
      </c>
      <c r="AE296" s="3">
        <f t="shared" si="212"/>
        <v>174155.27570303128</v>
      </c>
      <c r="AF296" s="323">
        <f t="shared" si="213"/>
        <v>5451.0601295048791</v>
      </c>
      <c r="AH296" s="3">
        <f t="shared" si="214"/>
        <v>170560.24956388399</v>
      </c>
      <c r="AI296" s="323">
        <f t="shared" si="215"/>
        <v>5338.5358113495695</v>
      </c>
      <c r="AK296" s="3">
        <f t="shared" si="216"/>
        <v>172052.52456503944</v>
      </c>
      <c r="AL296" s="323">
        <f t="shared" si="217"/>
        <v>5385.2440188857345</v>
      </c>
    </row>
    <row r="297" spans="1:38" x14ac:dyDescent="0.2">
      <c r="A297" s="61">
        <v>15</v>
      </c>
      <c r="B297" s="28" t="s">
        <v>397</v>
      </c>
      <c r="C297" s="28" t="str">
        <f>VLOOKUP(B297,Valores!$A$2:$F$223,5,FALSE)</f>
        <v>m³</v>
      </c>
      <c r="D297" s="405">
        <v>0.2</v>
      </c>
      <c r="E297" s="209">
        <f>VLOOKUP($B297,Valores!$A$2:$G$300,6,FALSE)*VLOOKUP(VLOOKUP($B297,Indices_Poder!$B$5:$E$250,3,FALSE),Indices_Poder!$G$6:$N$28,4,FALSE)</f>
        <v>3532.8480140991414</v>
      </c>
      <c r="F297" s="60">
        <f>$E297*VLOOKUP(F$282,Regional!$A$2:$B$7,2,FALSE)</f>
        <v>3577.0086142753808</v>
      </c>
      <c r="G297" s="60">
        <f>$E297*VLOOKUP(G$282,Regional!$A$2:$B$7,2,FALSE)</f>
        <v>3437.8144025198744</v>
      </c>
      <c r="H297" s="60">
        <f>$E297*VLOOKUP(H$282,Regional!$A$2:$B$7,2,FALSE)</f>
        <v>3628.2349104798182</v>
      </c>
      <c r="I297" s="60">
        <f>$E297*VLOOKUP(I$282,Regional!$A$2:$B$7,2,FALSE)</f>
        <v>3553.3385325809168</v>
      </c>
      <c r="J297" s="60">
        <f>$E297*VLOOKUP(J$282,Regional!$A$2:$B$7,2,FALSE)</f>
        <v>3584.4275951049885</v>
      </c>
      <c r="K297" s="97">
        <f t="shared" ref="K297:K301" si="225">D297*E297</f>
        <v>706.56960281982833</v>
      </c>
      <c r="L297" s="63">
        <f t="shared" si="219"/>
        <v>715.40172285507617</v>
      </c>
      <c r="M297" s="63">
        <f t="shared" si="220"/>
        <v>687.56288050397495</v>
      </c>
      <c r="N297" s="63">
        <f t="shared" si="221"/>
        <v>725.64698209596372</v>
      </c>
      <c r="O297" s="63">
        <f t="shared" si="222"/>
        <v>710.66770651618344</v>
      </c>
      <c r="P297" s="64">
        <f t="shared" si="223"/>
        <v>716.88551902099778</v>
      </c>
      <c r="Q297" s="69">
        <f>VLOOKUP(B297,Valores!$A$2:$O$300,14,FALSE)</f>
        <v>3.1300000000000001E-2</v>
      </c>
      <c r="R297" s="69" t="str">
        <f>VLOOKUP(B297,Valores!$A$2:$O$300,15,FALSE)</f>
        <v>COM</v>
      </c>
      <c r="S297" s="322">
        <f t="shared" si="224"/>
        <v>0</v>
      </c>
      <c r="T297" s="322">
        <f t="shared" si="204"/>
        <v>0</v>
      </c>
      <c r="U297" s="322">
        <f t="shared" si="205"/>
        <v>0</v>
      </c>
      <c r="V297" s="322">
        <f t="shared" si="206"/>
        <v>0</v>
      </c>
      <c r="W297" s="322">
        <f t="shared" si="207"/>
        <v>0</v>
      </c>
      <c r="Y297" s="3">
        <f t="shared" si="208"/>
        <v>715.40172285507617</v>
      </c>
      <c r="Z297" s="323">
        <f t="shared" si="209"/>
        <v>22.392073925363885</v>
      </c>
      <c r="AB297" s="3">
        <f t="shared" si="210"/>
        <v>687.56288050397495</v>
      </c>
      <c r="AC297" s="323">
        <f t="shared" si="211"/>
        <v>21.520718159774418</v>
      </c>
      <c r="AE297" s="3">
        <f t="shared" si="212"/>
        <v>725.64698209596372</v>
      </c>
      <c r="AF297" s="323">
        <f t="shared" si="213"/>
        <v>22.712750539603665</v>
      </c>
      <c r="AH297" s="3">
        <f t="shared" si="214"/>
        <v>710.66770651618344</v>
      </c>
      <c r="AI297" s="323">
        <f t="shared" si="215"/>
        <v>22.243899213956542</v>
      </c>
      <c r="AK297" s="3">
        <f t="shared" si="216"/>
        <v>716.88551902099778</v>
      </c>
      <c r="AL297" s="323">
        <f t="shared" si="217"/>
        <v>22.43851674535723</v>
      </c>
    </row>
    <row r="298" spans="1:38" x14ac:dyDescent="0.2">
      <c r="A298" s="61">
        <v>16</v>
      </c>
      <c r="B298" s="28" t="s">
        <v>542</v>
      </c>
      <c r="C298" s="28" t="str">
        <f>VLOOKUP(B298,Valores!$A$2:$F$223,5,FALSE)</f>
        <v>m³</v>
      </c>
      <c r="D298" s="405">
        <v>0</v>
      </c>
      <c r="E298" s="209">
        <f>VLOOKUP($B298,Valores!$A$2:$G$300,6,FALSE)*VLOOKUP(VLOOKUP($B298,Indices_Poder!$B$5:$E$250,3,FALSE),Indices_Poder!$G$6:$N$28,4,FALSE)</f>
        <v>3532.8480140991414</v>
      </c>
      <c r="F298" s="60">
        <f>$E298*VLOOKUP(F$282,Regional!$A$2:$B$7,2,FALSE)</f>
        <v>3577.0086142753808</v>
      </c>
      <c r="G298" s="60">
        <f>$E298*VLOOKUP(G$282,Regional!$A$2:$B$7,2,FALSE)</f>
        <v>3437.8144025198744</v>
      </c>
      <c r="H298" s="60">
        <f>$E298*VLOOKUP(H$282,Regional!$A$2:$B$7,2,FALSE)</f>
        <v>3628.2349104798182</v>
      </c>
      <c r="I298" s="60">
        <f>$E298*VLOOKUP(I$282,Regional!$A$2:$B$7,2,FALSE)</f>
        <v>3553.3385325809168</v>
      </c>
      <c r="J298" s="60">
        <f>$E298*VLOOKUP(J$282,Regional!$A$2:$B$7,2,FALSE)</f>
        <v>3584.4275951049885</v>
      </c>
      <c r="K298" s="97">
        <f t="shared" si="225"/>
        <v>0</v>
      </c>
      <c r="L298" s="63">
        <f t="shared" si="219"/>
        <v>0</v>
      </c>
      <c r="M298" s="63">
        <f t="shared" si="220"/>
        <v>0</v>
      </c>
      <c r="N298" s="63">
        <f t="shared" si="221"/>
        <v>0</v>
      </c>
      <c r="O298" s="63">
        <f t="shared" si="222"/>
        <v>0</v>
      </c>
      <c r="P298" s="64">
        <f t="shared" si="223"/>
        <v>0</v>
      </c>
      <c r="Q298" s="69">
        <f>VLOOKUP(B298,Valores!$A$2:$O$300,14,FALSE)</f>
        <v>3.1300000000000001E-2</v>
      </c>
      <c r="R298" s="69" t="str">
        <f>VLOOKUP(B298,Valores!$A$2:$O$300,15,FALSE)</f>
        <v>COM</v>
      </c>
      <c r="S298" s="322">
        <f t="shared" si="224"/>
        <v>0</v>
      </c>
      <c r="T298" s="322">
        <f t="shared" si="204"/>
        <v>0</v>
      </c>
      <c r="U298" s="322">
        <f t="shared" si="205"/>
        <v>0</v>
      </c>
      <c r="V298" s="322">
        <f t="shared" si="206"/>
        <v>0</v>
      </c>
      <c r="W298" s="322">
        <f t="shared" si="207"/>
        <v>0</v>
      </c>
      <c r="Y298" s="3">
        <f t="shared" si="208"/>
        <v>0</v>
      </c>
      <c r="Z298" s="323">
        <f t="shared" si="209"/>
        <v>0</v>
      </c>
      <c r="AB298" s="3">
        <f t="shared" si="210"/>
        <v>0</v>
      </c>
      <c r="AC298" s="323">
        <f t="shared" si="211"/>
        <v>0</v>
      </c>
      <c r="AE298" s="3">
        <f t="shared" si="212"/>
        <v>0</v>
      </c>
      <c r="AF298" s="323">
        <f t="shared" si="213"/>
        <v>0</v>
      </c>
      <c r="AH298" s="3">
        <f t="shared" si="214"/>
        <v>0</v>
      </c>
      <c r="AI298" s="323">
        <f t="shared" si="215"/>
        <v>0</v>
      </c>
      <c r="AK298" s="3">
        <f t="shared" si="216"/>
        <v>0</v>
      </c>
      <c r="AL298" s="323">
        <f t="shared" si="217"/>
        <v>0</v>
      </c>
    </row>
    <row r="299" spans="1:38" x14ac:dyDescent="0.2">
      <c r="A299" s="61">
        <v>17</v>
      </c>
      <c r="B299" s="28" t="s">
        <v>409</v>
      </c>
      <c r="C299" s="28" t="str">
        <f>VLOOKUP(B299,Valores!$A$2:$F$223,5,FALSE)</f>
        <v>m³</v>
      </c>
      <c r="D299" s="405">
        <v>1.75</v>
      </c>
      <c r="E299" s="209">
        <f>VLOOKUP($B299,Valores!$A$2:$G$300,6,FALSE)*VLOOKUP(VLOOKUP($B299,Indices_Poder!$B$5:$E$250,3,FALSE),Indices_Poder!$G$6:$N$28,4,FALSE)</f>
        <v>3532.8480140991414</v>
      </c>
      <c r="F299" s="60">
        <f>$E299*VLOOKUP(F$282,Regional!$A$2:$B$7,2,FALSE)</f>
        <v>3577.0086142753808</v>
      </c>
      <c r="G299" s="60">
        <f>$E299*VLOOKUP(G$282,Regional!$A$2:$B$7,2,FALSE)</f>
        <v>3437.8144025198744</v>
      </c>
      <c r="H299" s="60">
        <f>$E299*VLOOKUP(H$282,Regional!$A$2:$B$7,2,FALSE)</f>
        <v>3628.2349104798182</v>
      </c>
      <c r="I299" s="60">
        <f>$E299*VLOOKUP(I$282,Regional!$A$2:$B$7,2,FALSE)</f>
        <v>3553.3385325809168</v>
      </c>
      <c r="J299" s="60">
        <f>$E299*VLOOKUP(J$282,Regional!$A$2:$B$7,2,FALSE)</f>
        <v>3584.4275951049885</v>
      </c>
      <c r="K299" s="97">
        <f t="shared" si="225"/>
        <v>6182.4840246734975</v>
      </c>
      <c r="L299" s="63">
        <f t="shared" si="219"/>
        <v>6259.7650749819168</v>
      </c>
      <c r="M299" s="63">
        <f t="shared" si="220"/>
        <v>6016.1752044097802</v>
      </c>
      <c r="N299" s="63">
        <f t="shared" si="221"/>
        <v>6349.4110933396814</v>
      </c>
      <c r="O299" s="63">
        <f t="shared" si="222"/>
        <v>6218.3424320166041</v>
      </c>
      <c r="P299" s="64">
        <f t="shared" si="223"/>
        <v>6272.7482914337297</v>
      </c>
      <c r="Q299" s="69">
        <f>VLOOKUP(B299,Valores!$A$2:$O$300,14,FALSE)</f>
        <v>3.1300000000000001E-2</v>
      </c>
      <c r="R299" s="69" t="str">
        <f>VLOOKUP(B299,Valores!$A$2:$O$300,15,FALSE)</f>
        <v>COM</v>
      </c>
      <c r="S299" s="322">
        <f t="shared" si="224"/>
        <v>0</v>
      </c>
      <c r="T299" s="322">
        <f t="shared" si="204"/>
        <v>0</v>
      </c>
      <c r="U299" s="322">
        <f t="shared" si="205"/>
        <v>0</v>
      </c>
      <c r="V299" s="322">
        <f t="shared" si="206"/>
        <v>0</v>
      </c>
      <c r="W299" s="322">
        <f t="shared" si="207"/>
        <v>0</v>
      </c>
      <c r="Y299" s="3">
        <f t="shared" si="208"/>
        <v>6259.7650749819168</v>
      </c>
      <c r="Z299" s="323">
        <f t="shared" si="209"/>
        <v>195.930646846934</v>
      </c>
      <c r="AB299" s="3">
        <f t="shared" si="210"/>
        <v>6016.1752044097802</v>
      </c>
      <c r="AC299" s="323">
        <f t="shared" si="211"/>
        <v>188.30628389802612</v>
      </c>
      <c r="AE299" s="3">
        <f t="shared" si="212"/>
        <v>6349.4110933396814</v>
      </c>
      <c r="AF299" s="323">
        <f t="shared" si="213"/>
        <v>198.73656722153203</v>
      </c>
      <c r="AH299" s="3">
        <f t="shared" si="214"/>
        <v>6218.3424320166041</v>
      </c>
      <c r="AI299" s="323">
        <f t="shared" si="215"/>
        <v>194.63411812211973</v>
      </c>
      <c r="AK299" s="3">
        <f t="shared" si="216"/>
        <v>6272.7482914337297</v>
      </c>
      <c r="AL299" s="323">
        <f t="shared" si="217"/>
        <v>196.33702152187576</v>
      </c>
    </row>
    <row r="300" spans="1:38" x14ac:dyDescent="0.2">
      <c r="A300" s="61">
        <v>18</v>
      </c>
      <c r="B300" s="28" t="s">
        <v>411</v>
      </c>
      <c r="C300" s="28" t="str">
        <f>VLOOKUP(B300,Valores!$A$2:$F$223,5,FALSE)</f>
        <v>m³</v>
      </c>
      <c r="D300" s="405">
        <v>0</v>
      </c>
      <c r="E300" s="209">
        <f>VLOOKUP($B300,Valores!$A$2:$G$300,6,FALSE)*VLOOKUP(VLOOKUP($B300,Indices_Poder!$B$5:$E$250,3,FALSE),Indices_Poder!$G$6:$N$28,4,FALSE)</f>
        <v>3532.8480140991414</v>
      </c>
      <c r="F300" s="60">
        <f>$E300*VLOOKUP(F$282,Regional!$A$2:$B$7,2,FALSE)</f>
        <v>3577.0086142753808</v>
      </c>
      <c r="G300" s="60">
        <f>$E300*VLOOKUP(G$282,Regional!$A$2:$B$7,2,FALSE)</f>
        <v>3437.8144025198744</v>
      </c>
      <c r="H300" s="60">
        <f>$E300*VLOOKUP(H$282,Regional!$A$2:$B$7,2,FALSE)</f>
        <v>3628.2349104798182</v>
      </c>
      <c r="I300" s="60">
        <f>$E300*VLOOKUP(I$282,Regional!$A$2:$B$7,2,FALSE)</f>
        <v>3553.3385325809168</v>
      </c>
      <c r="J300" s="60">
        <f>$E300*VLOOKUP(J$282,Regional!$A$2:$B$7,2,FALSE)</f>
        <v>3584.4275951049885</v>
      </c>
      <c r="K300" s="97">
        <f t="shared" si="225"/>
        <v>0</v>
      </c>
      <c r="L300" s="63">
        <f t="shared" si="219"/>
        <v>0</v>
      </c>
      <c r="M300" s="63">
        <f t="shared" si="220"/>
        <v>0</v>
      </c>
      <c r="N300" s="63">
        <f t="shared" si="221"/>
        <v>0</v>
      </c>
      <c r="O300" s="63">
        <f t="shared" si="222"/>
        <v>0</v>
      </c>
      <c r="P300" s="64">
        <f t="shared" si="223"/>
        <v>0</v>
      </c>
      <c r="Q300" s="69">
        <f>VLOOKUP(B300,Valores!$A$2:$O$300,14,FALSE)</f>
        <v>3.1300000000000001E-2</v>
      </c>
      <c r="R300" s="69" t="str">
        <f>VLOOKUP(B300,Valores!$A$2:$O$300,15,FALSE)</f>
        <v>COM</v>
      </c>
      <c r="S300" s="322">
        <f t="shared" si="224"/>
        <v>0</v>
      </c>
      <c r="T300" s="322">
        <f t="shared" si="204"/>
        <v>0</v>
      </c>
      <c r="U300" s="322">
        <f t="shared" si="205"/>
        <v>0</v>
      </c>
      <c r="V300" s="322">
        <f t="shared" si="206"/>
        <v>0</v>
      </c>
      <c r="W300" s="322">
        <f t="shared" si="207"/>
        <v>0</v>
      </c>
      <c r="Y300" s="3">
        <f t="shared" si="208"/>
        <v>0</v>
      </c>
      <c r="Z300" s="323">
        <f t="shared" si="209"/>
        <v>0</v>
      </c>
      <c r="AB300" s="3">
        <f t="shared" si="210"/>
        <v>0</v>
      </c>
      <c r="AC300" s="323">
        <f t="shared" si="211"/>
        <v>0</v>
      </c>
      <c r="AE300" s="3">
        <f t="shared" si="212"/>
        <v>0</v>
      </c>
      <c r="AF300" s="323">
        <f t="shared" si="213"/>
        <v>0</v>
      </c>
      <c r="AH300" s="3">
        <f t="shared" si="214"/>
        <v>0</v>
      </c>
      <c r="AI300" s="323">
        <f t="shared" si="215"/>
        <v>0</v>
      </c>
      <c r="AK300" s="3">
        <f t="shared" si="216"/>
        <v>0</v>
      </c>
      <c r="AL300" s="323">
        <f t="shared" si="217"/>
        <v>0</v>
      </c>
    </row>
    <row r="301" spans="1:38" x14ac:dyDescent="0.2">
      <c r="A301" s="61">
        <v>19</v>
      </c>
      <c r="B301" s="28" t="s">
        <v>391</v>
      </c>
      <c r="C301" s="28" t="str">
        <f>VLOOKUP(B301,Valores!$A$2:$F$223,5,FALSE)</f>
        <v>m³</v>
      </c>
      <c r="D301" s="283">
        <v>20</v>
      </c>
      <c r="E301" s="209">
        <f>VLOOKUP($B301,Valores!$A$2:$G$300,6,FALSE)*VLOOKUP(VLOOKUP($B301,Indices_Poder!$B$5:$E$250,3,FALSE),Indices_Poder!$G$6:$N$28,4,FALSE)</f>
        <v>3532.8480140991414</v>
      </c>
      <c r="F301" s="60">
        <f>$E301*VLOOKUP(F$282,Regional!$A$2:$B$7,2,FALSE)</f>
        <v>3577.0086142753808</v>
      </c>
      <c r="G301" s="60">
        <f>$E301*VLOOKUP(G$282,Regional!$A$2:$B$7,2,FALSE)</f>
        <v>3437.8144025198744</v>
      </c>
      <c r="H301" s="60">
        <f>$E301*VLOOKUP(H$282,Regional!$A$2:$B$7,2,FALSE)</f>
        <v>3628.2349104798182</v>
      </c>
      <c r="I301" s="60">
        <f>$E301*VLOOKUP(I$282,Regional!$A$2:$B$7,2,FALSE)</f>
        <v>3553.3385325809168</v>
      </c>
      <c r="J301" s="60">
        <f>$E301*VLOOKUP(J$282,Regional!$A$2:$B$7,2,FALSE)</f>
        <v>3584.4275951049885</v>
      </c>
      <c r="K301" s="98">
        <f t="shared" si="225"/>
        <v>70656.960281982829</v>
      </c>
      <c r="L301" s="63">
        <f t="shared" si="219"/>
        <v>71540.172285507608</v>
      </c>
      <c r="M301" s="63">
        <f t="shared" si="220"/>
        <v>68756.288050397488</v>
      </c>
      <c r="N301" s="63">
        <f t="shared" si="221"/>
        <v>72564.698209596361</v>
      </c>
      <c r="O301" s="63">
        <f t="shared" si="222"/>
        <v>71066.770651618339</v>
      </c>
      <c r="P301" s="64">
        <f t="shared" si="223"/>
        <v>71688.551902099774</v>
      </c>
      <c r="Q301" s="69">
        <f>VLOOKUP(B301,Valores!$A$2:$O$300,14,FALSE)</f>
        <v>3.1300000000000001E-2</v>
      </c>
      <c r="R301" s="69" t="str">
        <f>VLOOKUP(B301,Valores!$A$2:$O$300,15,FALSE)</f>
        <v>COM</v>
      </c>
      <c r="S301" s="322">
        <f t="shared" si="224"/>
        <v>0</v>
      </c>
      <c r="T301" s="322">
        <f t="shared" si="204"/>
        <v>0</v>
      </c>
      <c r="U301" s="322">
        <f t="shared" si="205"/>
        <v>0</v>
      </c>
      <c r="V301" s="322">
        <f t="shared" si="206"/>
        <v>0</v>
      </c>
      <c r="W301" s="322">
        <f t="shared" si="207"/>
        <v>0</v>
      </c>
      <c r="Y301" s="3">
        <f t="shared" si="208"/>
        <v>71540.172285507608</v>
      </c>
      <c r="Z301" s="323">
        <f t="shared" si="209"/>
        <v>2239.2073925363884</v>
      </c>
      <c r="AB301" s="3">
        <f t="shared" si="210"/>
        <v>68756.288050397488</v>
      </c>
      <c r="AC301" s="323">
        <f t="shared" si="211"/>
        <v>2152.0718159774415</v>
      </c>
      <c r="AE301" s="3">
        <f t="shared" si="212"/>
        <v>72564.698209596361</v>
      </c>
      <c r="AF301" s="323">
        <f t="shared" si="213"/>
        <v>2271.2750539603662</v>
      </c>
      <c r="AH301" s="3">
        <f t="shared" si="214"/>
        <v>71066.770651618339</v>
      </c>
      <c r="AI301" s="323">
        <f t="shared" si="215"/>
        <v>2224.3899213956543</v>
      </c>
      <c r="AK301" s="3">
        <f t="shared" si="216"/>
        <v>71688.551902099774</v>
      </c>
      <c r="AL301" s="323">
        <f t="shared" si="217"/>
        <v>2243.8516745357229</v>
      </c>
    </row>
    <row r="302" spans="1:38" s="41" customFormat="1" x14ac:dyDescent="0.2">
      <c r="A302" s="36"/>
      <c r="B302" s="37" t="s">
        <v>20</v>
      </c>
      <c r="C302" s="37"/>
      <c r="D302" s="94"/>
      <c r="E302" s="95"/>
      <c r="F302" s="46"/>
      <c r="G302" s="46"/>
      <c r="H302" s="46"/>
      <c r="I302" s="46"/>
      <c r="J302" s="46"/>
      <c r="K302" s="95">
        <f t="shared" ref="K302:P302" si="226">SUM(K283:K301)</f>
        <v>4615088.3146869214</v>
      </c>
      <c r="L302" s="38">
        <f t="shared" si="226"/>
        <v>4672776.9186205091</v>
      </c>
      <c r="M302" s="38">
        <f t="shared" si="226"/>
        <v>4490942.4390218435</v>
      </c>
      <c r="N302" s="38">
        <f t="shared" si="226"/>
        <v>4739695.6991834687</v>
      </c>
      <c r="O302" s="38">
        <f t="shared" si="226"/>
        <v>4641855.8269121042</v>
      </c>
      <c r="P302" s="38">
        <f t="shared" si="226"/>
        <v>4682468.6040813485</v>
      </c>
      <c r="S302" s="313">
        <f>SUMIF($Q283:$Q301,"&lt;&gt;Rateio",Z283:Z301)</f>
        <v>221305.86487185807</v>
      </c>
      <c r="T302" s="313">
        <f>SUMIF($Q283:$Q301,"&lt;&gt;Rateio",AC283:AC301)</f>
        <v>212694.06134005444</v>
      </c>
      <c r="U302" s="313">
        <f>SUMIF($Q283:$Q301,"&lt;&gt;Rateio",AF283:AF301)</f>
        <v>224475.18343051671</v>
      </c>
      <c r="V302" s="313">
        <f>SUMIF($Q283:$Q301,"&lt;&gt;Rateio",AI283:AI301)</f>
        <v>219841.4211240641</v>
      </c>
      <c r="W302" s="313">
        <f>SUMIF($Q283:$Q301,"&lt;&gt;Rateio",AL283:AL301)</f>
        <v>221764.86962862936</v>
      </c>
      <c r="Z302" s="325"/>
      <c r="AC302" s="325"/>
      <c r="AF302" s="325"/>
      <c r="AI302" s="325"/>
      <c r="AL302" s="325"/>
    </row>
    <row r="303" spans="1:38" s="41" customFormat="1" ht="12.75" hidden="1" customHeight="1" x14ac:dyDescent="0.2">
      <c r="A303" s="36"/>
      <c r="B303" s="37"/>
      <c r="C303" s="37"/>
      <c r="D303" s="94"/>
      <c r="E303" s="93" t="s">
        <v>58</v>
      </c>
      <c r="F303" s="84" t="s">
        <v>11</v>
      </c>
      <c r="G303" s="84" t="s">
        <v>12</v>
      </c>
      <c r="H303" s="84" t="s">
        <v>13</v>
      </c>
      <c r="I303" s="84" t="s">
        <v>14</v>
      </c>
      <c r="J303" s="84" t="s">
        <v>15</v>
      </c>
      <c r="K303" s="121"/>
      <c r="L303" s="38"/>
      <c r="M303" s="38"/>
      <c r="N303" s="38"/>
      <c r="O303" s="38"/>
      <c r="P303" s="38"/>
      <c r="S303" s="326"/>
      <c r="T303" s="326"/>
      <c r="U303" s="326"/>
      <c r="V303" s="326"/>
      <c r="W303" s="326"/>
      <c r="Z303" s="325"/>
      <c r="AC303" s="325"/>
      <c r="AF303" s="325"/>
      <c r="AI303" s="325"/>
      <c r="AL303" s="325"/>
    </row>
    <row r="304" spans="1:38" s="2" customFormat="1" ht="12.75" hidden="1" customHeight="1" x14ac:dyDescent="0.2">
      <c r="A304" s="11"/>
      <c r="B304" s="12" t="s">
        <v>163</v>
      </c>
      <c r="C304" s="12"/>
      <c r="D304" s="99"/>
      <c r="E304" s="99" t="e">
        <f>(SUMIF(#REF!,"Obras civis",K283:K301)+#REF!)*3.98%</f>
        <v>#REF!</v>
      </c>
      <c r="F304" s="14" t="e">
        <f>(SUMIF(#REF!,"Obras civis",L283:L301)+#REF!)*3.98%</f>
        <v>#REF!</v>
      </c>
      <c r="G304" s="14" t="e">
        <f>(SUMIF(#REF!,"Obras civis",M283:M301)+#REF!)*3.98%</f>
        <v>#REF!</v>
      </c>
      <c r="H304" s="14" t="e">
        <f>(SUMIF(#REF!,"Obras civis",N283:N301)+#REF!)*3.98%</f>
        <v>#REF!</v>
      </c>
      <c r="I304" s="14" t="e">
        <f>(SUMIF(#REF!,"Obras civis",O283:O301)+#REF!)*3.98%</f>
        <v>#REF!</v>
      </c>
      <c r="J304" s="14" t="e">
        <f>(SUMIF(#REF!,"Obras civis",P283:P301)+#REF!)*3.98%</f>
        <v>#REF!</v>
      </c>
      <c r="K304" s="99"/>
      <c r="L304" s="14"/>
      <c r="M304" s="14"/>
      <c r="N304" s="14"/>
      <c r="O304" s="14"/>
      <c r="P304" s="14"/>
      <c r="Q304" s="41"/>
      <c r="R304" s="41"/>
      <c r="S304" s="322"/>
      <c r="T304" s="322"/>
      <c r="U304" s="322"/>
      <c r="V304" s="322"/>
      <c r="W304" s="322"/>
      <c r="Z304" s="323"/>
      <c r="AC304" s="323"/>
      <c r="AF304" s="323"/>
      <c r="AI304" s="323"/>
      <c r="AL304" s="323"/>
    </row>
    <row r="305" spans="1:38" s="2" customFormat="1" ht="12.75" hidden="1" customHeight="1" x14ac:dyDescent="0.2">
      <c r="A305" s="11"/>
      <c r="B305" s="12" t="s">
        <v>22</v>
      </c>
      <c r="C305" s="31"/>
      <c r="D305" s="100"/>
      <c r="E305" s="100" t="e">
        <f>K302+#REF!+E304</f>
        <v>#REF!</v>
      </c>
      <c r="F305" s="32" t="e">
        <f>L302+#REF!+F304</f>
        <v>#REF!</v>
      </c>
      <c r="G305" s="32" t="e">
        <f>M302+#REF!+G304</f>
        <v>#REF!</v>
      </c>
      <c r="H305" s="32" t="e">
        <f>N302+#REF!+H304</f>
        <v>#REF!</v>
      </c>
      <c r="I305" s="32" t="e">
        <f>O302+#REF!+I304</f>
        <v>#REF!</v>
      </c>
      <c r="J305" s="32" t="e">
        <f>P302+#REF!+J304</f>
        <v>#REF!</v>
      </c>
      <c r="K305" s="100"/>
      <c r="L305" s="32"/>
      <c r="M305" s="32"/>
      <c r="N305" s="32"/>
      <c r="O305" s="32"/>
      <c r="P305" s="32"/>
      <c r="Q305" s="41"/>
      <c r="R305" s="41"/>
      <c r="S305" s="322"/>
      <c r="T305" s="322"/>
      <c r="U305" s="322"/>
      <c r="V305" s="322"/>
      <c r="W305" s="322"/>
      <c r="Z305" s="323"/>
      <c r="AC305" s="323"/>
      <c r="AF305" s="323"/>
      <c r="AI305" s="323"/>
      <c r="AL305" s="323"/>
    </row>
    <row r="306" spans="1:38" s="2" customFormat="1" ht="12.75" hidden="1" customHeight="1" x14ac:dyDescent="0.2">
      <c r="A306" s="11"/>
      <c r="B306" s="12" t="s">
        <v>155</v>
      </c>
      <c r="C306" s="12"/>
      <c r="D306" s="130"/>
      <c r="E306" s="99" t="e">
        <f>E305*2.7%</f>
        <v>#REF!</v>
      </c>
      <c r="F306" s="14" t="e">
        <f>F305*2.7%</f>
        <v>#REF!</v>
      </c>
      <c r="G306" s="14" t="e">
        <f t="shared" ref="G306:J306" si="227">G305*2.7%</f>
        <v>#REF!</v>
      </c>
      <c r="H306" s="14" t="e">
        <f t="shared" si="227"/>
        <v>#REF!</v>
      </c>
      <c r="I306" s="14" t="e">
        <f t="shared" si="227"/>
        <v>#REF!</v>
      </c>
      <c r="J306" s="14" t="e">
        <f t="shared" si="227"/>
        <v>#REF!</v>
      </c>
      <c r="K306" s="99"/>
      <c r="L306" s="14"/>
      <c r="M306" s="14"/>
      <c r="N306" s="14"/>
      <c r="O306" s="14"/>
      <c r="P306" s="14"/>
      <c r="Q306" s="41"/>
      <c r="R306" s="41"/>
      <c r="S306" s="322"/>
      <c r="T306" s="322"/>
      <c r="U306" s="322"/>
      <c r="V306" s="322"/>
      <c r="W306" s="322"/>
      <c r="Z306" s="323"/>
      <c r="AC306" s="323"/>
      <c r="AF306" s="323"/>
      <c r="AI306" s="323"/>
      <c r="AL306" s="323"/>
    </row>
    <row r="307" spans="1:38" s="2" customFormat="1" ht="12.75" hidden="1" customHeight="1" x14ac:dyDescent="0.2">
      <c r="A307" s="11"/>
      <c r="B307" s="12" t="s">
        <v>156</v>
      </c>
      <c r="C307" s="31"/>
      <c r="D307" s="131"/>
      <c r="E307" s="100" t="e">
        <f>E305*1.4%</f>
        <v>#REF!</v>
      </c>
      <c r="F307" s="32" t="e">
        <f>F305*1.4%</f>
        <v>#REF!</v>
      </c>
      <c r="G307" s="32" t="e">
        <f t="shared" ref="G307:J307" si="228">G305*1.4%</f>
        <v>#REF!</v>
      </c>
      <c r="H307" s="32" t="e">
        <f t="shared" si="228"/>
        <v>#REF!</v>
      </c>
      <c r="I307" s="32" t="e">
        <f t="shared" si="228"/>
        <v>#REF!</v>
      </c>
      <c r="J307" s="32" t="e">
        <f t="shared" si="228"/>
        <v>#REF!</v>
      </c>
      <c r="K307" s="100"/>
      <c r="L307" s="32"/>
      <c r="M307" s="32"/>
      <c r="N307" s="32"/>
      <c r="O307" s="32"/>
      <c r="P307" s="32"/>
      <c r="Q307" s="41"/>
      <c r="R307" s="41"/>
      <c r="S307" s="322"/>
      <c r="T307" s="322"/>
      <c r="U307" s="322"/>
      <c r="V307" s="322"/>
      <c r="W307" s="322"/>
      <c r="Z307" s="323"/>
      <c r="AC307" s="323"/>
      <c r="AF307" s="323"/>
      <c r="AI307" s="323"/>
      <c r="AL307" s="323"/>
    </row>
    <row r="308" spans="1:38" s="2" customFormat="1" ht="12.75" hidden="1" customHeight="1" x14ac:dyDescent="0.2">
      <c r="A308" s="11"/>
      <c r="B308" s="12" t="s">
        <v>160</v>
      </c>
      <c r="C308" s="12"/>
      <c r="D308" s="12"/>
      <c r="E308" s="99" t="e">
        <f>E305*3.99%</f>
        <v>#REF!</v>
      </c>
      <c r="F308" s="14" t="e">
        <f>F305*3.99%</f>
        <v>#REF!</v>
      </c>
      <c r="G308" s="14" t="e">
        <f t="shared" ref="G308:J308" si="229">G305*3.99%</f>
        <v>#REF!</v>
      </c>
      <c r="H308" s="14" t="e">
        <f t="shared" si="229"/>
        <v>#REF!</v>
      </c>
      <c r="I308" s="14" t="e">
        <f t="shared" si="229"/>
        <v>#REF!</v>
      </c>
      <c r="J308" s="14" t="e">
        <f t="shared" si="229"/>
        <v>#REF!</v>
      </c>
      <c r="K308" s="99"/>
      <c r="L308" s="14"/>
      <c r="M308" s="14"/>
      <c r="N308" s="14"/>
      <c r="O308" s="14"/>
      <c r="P308" s="14"/>
      <c r="Q308" s="41"/>
      <c r="R308" s="41"/>
      <c r="S308" s="322"/>
      <c r="T308" s="322"/>
      <c r="U308" s="322"/>
      <c r="V308" s="322"/>
      <c r="W308" s="322"/>
      <c r="Z308" s="323"/>
      <c r="AC308" s="323"/>
      <c r="AF308" s="323"/>
      <c r="AI308" s="323"/>
      <c r="AL308" s="323"/>
    </row>
    <row r="309" spans="1:38" s="2" customFormat="1" ht="12.75" hidden="1" customHeight="1" x14ac:dyDescent="0.2">
      <c r="A309" s="11"/>
      <c r="B309" s="33" t="s">
        <v>157</v>
      </c>
      <c r="C309" s="33"/>
      <c r="D309" s="132"/>
      <c r="E309" s="101" t="e">
        <f>E305*2.7%</f>
        <v>#REF!</v>
      </c>
      <c r="F309" s="34" t="e">
        <f>F305*2.7%</f>
        <v>#REF!</v>
      </c>
      <c r="G309" s="34" t="e">
        <f t="shared" ref="G309:J309" si="230">G305*2.7%</f>
        <v>#REF!</v>
      </c>
      <c r="H309" s="34" t="e">
        <f t="shared" si="230"/>
        <v>#REF!</v>
      </c>
      <c r="I309" s="34" t="e">
        <f t="shared" si="230"/>
        <v>#REF!</v>
      </c>
      <c r="J309" s="34" t="e">
        <f t="shared" si="230"/>
        <v>#REF!</v>
      </c>
      <c r="K309" s="101"/>
      <c r="L309" s="34"/>
      <c r="M309" s="34"/>
      <c r="N309" s="34"/>
      <c r="O309" s="34"/>
      <c r="P309" s="34"/>
      <c r="Q309" s="41"/>
      <c r="R309" s="41"/>
      <c r="S309" s="322"/>
      <c r="T309" s="322"/>
      <c r="U309" s="322"/>
      <c r="V309" s="322"/>
      <c r="W309" s="322"/>
      <c r="Z309" s="323"/>
      <c r="AC309" s="323"/>
      <c r="AF309" s="323"/>
      <c r="AI309" s="323"/>
      <c r="AL309" s="323"/>
    </row>
    <row r="310" spans="1:38" s="2" customFormat="1" ht="12.75" hidden="1" customHeight="1" x14ac:dyDescent="0.2">
      <c r="A310" s="11"/>
      <c r="B310" s="12" t="s">
        <v>23</v>
      </c>
      <c r="C310" s="12"/>
      <c r="D310" s="130"/>
      <c r="E310" s="101" t="e">
        <f>E305+E306+E307+E308+E309</f>
        <v>#REF!</v>
      </c>
      <c r="F310" s="14" t="e">
        <f>F305+F306+F307+F308+F309</f>
        <v>#REF!</v>
      </c>
      <c r="G310" s="14" t="e">
        <f t="shared" ref="G310:J310" si="231">G305+G306+G307+G308+G309</f>
        <v>#REF!</v>
      </c>
      <c r="H310" s="14" t="e">
        <f t="shared" si="231"/>
        <v>#REF!</v>
      </c>
      <c r="I310" s="14" t="e">
        <f t="shared" si="231"/>
        <v>#REF!</v>
      </c>
      <c r="J310" s="14" t="e">
        <f t="shared" si="231"/>
        <v>#REF!</v>
      </c>
      <c r="K310" s="99"/>
      <c r="L310" s="14"/>
      <c r="M310" s="14"/>
      <c r="N310" s="14"/>
      <c r="O310" s="14"/>
      <c r="P310" s="14"/>
      <c r="Q310" s="41"/>
      <c r="R310" s="41"/>
      <c r="S310" s="322"/>
      <c r="T310" s="322"/>
      <c r="U310" s="322"/>
      <c r="V310" s="322"/>
      <c r="W310" s="322"/>
      <c r="Z310" s="323"/>
      <c r="AC310" s="323"/>
      <c r="AF310" s="323"/>
      <c r="AI310" s="323"/>
      <c r="AL310" s="323"/>
    </row>
    <row r="311" spans="1:38" s="2" customFormat="1" ht="12.75" hidden="1" customHeight="1" x14ac:dyDescent="0.2">
      <c r="A311" s="12"/>
      <c r="B311" s="12" t="s">
        <v>24</v>
      </c>
      <c r="C311" s="12"/>
      <c r="D311" s="130"/>
      <c r="E311" s="99" t="e">
        <f t="shared" ref="E311:J311" si="232">E310*3%</f>
        <v>#REF!</v>
      </c>
      <c r="F311" s="14" t="e">
        <f t="shared" si="232"/>
        <v>#REF!</v>
      </c>
      <c r="G311" s="14" t="e">
        <f t="shared" si="232"/>
        <v>#REF!</v>
      </c>
      <c r="H311" s="14" t="e">
        <f t="shared" si="232"/>
        <v>#REF!</v>
      </c>
      <c r="I311" s="14" t="e">
        <f t="shared" si="232"/>
        <v>#REF!</v>
      </c>
      <c r="J311" s="14" t="e">
        <f t="shared" si="232"/>
        <v>#REF!</v>
      </c>
      <c r="K311" s="99"/>
      <c r="L311" s="14"/>
      <c r="M311" s="14"/>
      <c r="N311" s="14"/>
      <c r="O311" s="14"/>
      <c r="P311" s="14"/>
      <c r="Q311" s="41"/>
      <c r="R311" s="41"/>
      <c r="S311" s="322"/>
      <c r="T311" s="322"/>
      <c r="U311" s="322"/>
      <c r="V311" s="322"/>
      <c r="W311" s="322"/>
      <c r="Z311" s="323"/>
      <c r="AC311" s="323"/>
      <c r="AF311" s="323"/>
      <c r="AI311" s="323"/>
      <c r="AL311" s="323"/>
    </row>
    <row r="312" spans="1:38" s="2" customFormat="1" ht="12.75" hidden="1" customHeight="1" x14ac:dyDescent="0.2">
      <c r="A312" s="35"/>
      <c r="B312" s="35" t="s">
        <v>158</v>
      </c>
      <c r="C312" s="35"/>
      <c r="D312" s="133"/>
      <c r="E312" s="102" t="e">
        <f>E310*2.7%</f>
        <v>#REF!</v>
      </c>
      <c r="F312" s="13" t="e">
        <f>F310*2.7%</f>
        <v>#REF!</v>
      </c>
      <c r="G312" s="13" t="e">
        <f t="shared" ref="G312:J312" si="233">G310*2.7%</f>
        <v>#REF!</v>
      </c>
      <c r="H312" s="13" t="e">
        <f t="shared" si="233"/>
        <v>#REF!</v>
      </c>
      <c r="I312" s="13" t="e">
        <f t="shared" si="233"/>
        <v>#REF!</v>
      </c>
      <c r="J312" s="13" t="e">
        <f t="shared" si="233"/>
        <v>#REF!</v>
      </c>
      <c r="K312" s="102"/>
      <c r="L312" s="13"/>
      <c r="M312" s="13"/>
      <c r="N312" s="13"/>
      <c r="O312" s="13"/>
      <c r="P312" s="13"/>
      <c r="Q312" s="41"/>
      <c r="R312" s="41"/>
      <c r="S312" s="322"/>
      <c r="T312" s="322"/>
      <c r="U312" s="322"/>
      <c r="V312" s="322"/>
      <c r="W312" s="322"/>
      <c r="Z312" s="323"/>
      <c r="AC312" s="323"/>
      <c r="AF312" s="323"/>
      <c r="AI312" s="323"/>
      <c r="AL312" s="323"/>
    </row>
    <row r="313" spans="1:38" s="41" customFormat="1" x14ac:dyDescent="0.2">
      <c r="A313" s="36"/>
      <c r="B313" s="37" t="s">
        <v>25</v>
      </c>
      <c r="C313" s="37"/>
      <c r="D313" s="94"/>
      <c r="E313" s="94">
        <f>K302*(1+Entrada!$K$13)</f>
        <v>6317594.3939749263</v>
      </c>
      <c r="F313" s="38">
        <f>L302*(1+Entrada!$K$13)</f>
        <v>6396564.3238996146</v>
      </c>
      <c r="G313" s="38">
        <f>M302*(1+Entrada!$K$13)</f>
        <v>6147651.1047770018</v>
      </c>
      <c r="H313" s="38">
        <f>N302*(1+Entrada!$K$13)</f>
        <v>6488169.4426122503</v>
      </c>
      <c r="I313" s="38">
        <f>O302*(1+Entrada!$K$13)</f>
        <v>6354236.4414599799</v>
      </c>
      <c r="J313" s="38">
        <f>P302*(1+Entrada!$K$13)</f>
        <v>6409831.2721269578</v>
      </c>
      <c r="K313" s="94"/>
      <c r="L313" s="38"/>
      <c r="M313" s="38"/>
      <c r="N313" s="38"/>
      <c r="O313" s="38"/>
      <c r="P313" s="38"/>
      <c r="S313" s="313">
        <f>SUMIF($Q283:$Q301,"&lt;&gt;Rateio",Y283:Y301)</f>
        <v>7657249.4981714953</v>
      </c>
      <c r="T313" s="313">
        <f>SUMIF($Q283:$Q301,"&lt;&gt;Rateio",AB283:AB301)</f>
        <v>7359278.5053537609</v>
      </c>
      <c r="U313" s="313">
        <f>SUMIF($Q283:$Q301,"&lt;&gt;Rateio",AE283:AE301)</f>
        <v>7766908.8737008655</v>
      </c>
      <c r="V313" s="313">
        <f>SUMIF($Q283:$Q301,"&lt;&gt;Rateio",AH283:AH301)</f>
        <v>7606579.3039613739</v>
      </c>
      <c r="W313" s="313">
        <f>SUMIF($Q283:$Q301,"&lt;&gt;Rateio",AK283:AK301)</f>
        <v>7673131.2008343702</v>
      </c>
      <c r="Z313" s="325"/>
      <c r="AC313" s="325"/>
      <c r="AF313" s="325"/>
      <c r="AI313" s="325"/>
      <c r="AL313" s="325"/>
    </row>
    <row r="314" spans="1:38" s="2" customFormat="1" x14ac:dyDescent="0.2">
      <c r="C314" s="52"/>
      <c r="E314" s="88">
        <f>AVERAGE(F314:J314)</f>
        <v>2.8901482826791079E-2</v>
      </c>
      <c r="F314" s="327">
        <f>S314</f>
        <v>2.8901482826791076E-2</v>
      </c>
      <c r="G314" s="328">
        <f>T314</f>
        <v>2.8901482826791079E-2</v>
      </c>
      <c r="H314" s="328">
        <f>U314</f>
        <v>2.8901482826791065E-2</v>
      </c>
      <c r="I314" s="328">
        <f>V314</f>
        <v>2.8901482826791083E-2</v>
      </c>
      <c r="J314" s="329">
        <f>W314</f>
        <v>2.8901482826791079E-2</v>
      </c>
      <c r="K314" s="87"/>
      <c r="L314" s="87"/>
      <c r="M314" s="87"/>
      <c r="N314" s="87"/>
      <c r="O314" s="3"/>
      <c r="P314" s="3"/>
      <c r="Q314" s="364"/>
      <c r="R314" s="41"/>
      <c r="S314" s="308">
        <f>S302/S313</f>
        <v>2.8901482826791076E-2</v>
      </c>
      <c r="T314" s="308">
        <f>T302/T313</f>
        <v>2.8901482826791079E-2</v>
      </c>
      <c r="U314" s="308">
        <f>U302/U313</f>
        <v>2.8901482826791065E-2</v>
      </c>
      <c r="V314" s="308">
        <f>V302/V313</f>
        <v>2.8901482826791083E-2</v>
      </c>
      <c r="W314" s="308">
        <f>W302/W313</f>
        <v>2.8901482826791079E-2</v>
      </c>
      <c r="Y314" s="324"/>
      <c r="Z314" s="309"/>
      <c r="AB314" s="324"/>
      <c r="AC314" s="309"/>
      <c r="AE314" s="324"/>
      <c r="AF314" s="309"/>
      <c r="AH314" s="324"/>
      <c r="AI314" s="309"/>
      <c r="AK314" s="324"/>
      <c r="AL314" s="309"/>
    </row>
    <row r="315" spans="1:38" s="41" customFormat="1" x14ac:dyDescent="0.2">
      <c r="C315" s="366"/>
      <c r="E315" s="362"/>
      <c r="F315" s="363"/>
      <c r="G315" s="363"/>
      <c r="H315" s="363"/>
      <c r="I315" s="363"/>
      <c r="J315" s="363"/>
      <c r="K315" s="367"/>
      <c r="L315" s="367"/>
      <c r="M315" s="367"/>
      <c r="N315" s="367"/>
      <c r="O315" s="364"/>
      <c r="P315" s="364"/>
      <c r="Q315" s="364"/>
    </row>
    <row r="316" spans="1:38" s="41" customFormat="1" x14ac:dyDescent="0.2">
      <c r="C316" s="366"/>
      <c r="E316" s="362"/>
      <c r="F316" s="363"/>
      <c r="G316" s="363"/>
      <c r="H316" s="363"/>
      <c r="I316" s="363"/>
      <c r="J316" s="363"/>
      <c r="K316" s="367"/>
      <c r="L316" s="367"/>
      <c r="M316" s="367"/>
      <c r="N316" s="367"/>
      <c r="O316" s="364"/>
      <c r="P316" s="364"/>
      <c r="Q316" s="364"/>
    </row>
    <row r="317" spans="1:38" s="2" customFormat="1" x14ac:dyDescent="0.2">
      <c r="C317" s="52"/>
      <c r="E317" s="86"/>
      <c r="F317" s="87"/>
      <c r="G317" s="87"/>
      <c r="H317" s="87"/>
      <c r="I317" s="87"/>
      <c r="J317" s="87"/>
      <c r="K317" s="87"/>
      <c r="L317" s="87"/>
      <c r="M317" s="87"/>
      <c r="N317" s="3"/>
      <c r="O317" s="3"/>
      <c r="P317" s="3"/>
      <c r="Q317" s="364"/>
      <c r="R317" s="41"/>
    </row>
    <row r="318" spans="1:38" s="5" customFormat="1" ht="12.75" customHeight="1" x14ac:dyDescent="0.2">
      <c r="B318" s="523" t="s">
        <v>450</v>
      </c>
      <c r="C318" s="70"/>
      <c r="D318" s="52"/>
      <c r="E318" s="87"/>
      <c r="F318" s="87"/>
      <c r="G318" s="87"/>
      <c r="H318" s="87"/>
      <c r="I318" s="87"/>
      <c r="J318" s="87"/>
      <c r="K318" s="87"/>
      <c r="L318" s="87"/>
      <c r="M318" s="87"/>
      <c r="N318" s="6"/>
      <c r="Q318" s="382"/>
      <c r="R318" s="382"/>
      <c r="S318" s="359" t="s">
        <v>11</v>
      </c>
      <c r="T318" s="359" t="s">
        <v>12</v>
      </c>
      <c r="U318" s="359" t="s">
        <v>13</v>
      </c>
      <c r="V318" s="359" t="s">
        <v>14</v>
      </c>
      <c r="W318" s="359" t="s">
        <v>15</v>
      </c>
      <c r="Y318" s="360"/>
      <c r="Z318" s="361"/>
      <c r="AB318" s="360"/>
      <c r="AC318" s="361"/>
      <c r="AE318" s="360"/>
      <c r="AF318" s="361"/>
      <c r="AH318" s="360"/>
      <c r="AI318" s="361"/>
      <c r="AK318" s="360"/>
      <c r="AL318" s="361"/>
    </row>
    <row r="319" spans="1:38" s="5" customFormat="1" ht="12.75" customHeight="1" x14ac:dyDescent="0.2">
      <c r="B319" s="523"/>
      <c r="C319" s="71"/>
      <c r="D319" s="55"/>
      <c r="E319" s="87"/>
      <c r="F319" s="87"/>
      <c r="G319" s="55"/>
      <c r="H319" s="56"/>
      <c r="I319" s="56"/>
      <c r="J319" s="6"/>
      <c r="K319" s="6"/>
      <c r="L319" s="112"/>
      <c r="M319" s="6"/>
      <c r="N319" s="6"/>
      <c r="Q319" s="41" t="s">
        <v>535</v>
      </c>
      <c r="R319" s="382"/>
      <c r="S319" s="313">
        <f>SUMIF($Q322:$Q340,"Rateio",L322:L340)+F352</f>
        <v>6466579.1162176989</v>
      </c>
      <c r="T319" s="313">
        <f>SUMIF($Q322:$Q340,"Rateio",M322:M340)+G352</f>
        <v>6214941.3708557449</v>
      </c>
      <c r="U319" s="313">
        <f>SUMIF($Q322:$Q340,"Rateio",N322:N340)+H352</f>
        <v>6559186.9159067422</v>
      </c>
      <c r="V319" s="313">
        <f>SUMIF($Q322:$Q340,"Rateio",O322:O340)+I352</f>
        <v>6423787.9260165514</v>
      </c>
      <c r="W319" s="313">
        <f>SUMIF($Q322:$Q340,"Rateio",P322:P340)+J352</f>
        <v>6479991.2803105917</v>
      </c>
      <c r="Z319" s="314"/>
      <c r="AC319" s="314"/>
      <c r="AF319" s="314"/>
      <c r="AI319" s="314"/>
      <c r="AL319" s="314"/>
    </row>
    <row r="320" spans="1:38" s="8" customFormat="1" x14ac:dyDescent="0.2">
      <c r="A320" s="512" t="s">
        <v>16</v>
      </c>
      <c r="B320" s="526" t="s">
        <v>17</v>
      </c>
      <c r="C320" s="512" t="s">
        <v>0</v>
      </c>
      <c r="D320" s="524" t="s">
        <v>18</v>
      </c>
      <c r="E320" s="92">
        <f>$E$47</f>
        <v>42917</v>
      </c>
      <c r="F320" s="518" t="str">
        <f>$F$47</f>
        <v>Preço Unitário</v>
      </c>
      <c r="G320" s="518"/>
      <c r="H320" s="518"/>
      <c r="I320" s="518"/>
      <c r="J320" s="518"/>
      <c r="K320" s="92">
        <f>$K$47</f>
        <v>42917</v>
      </c>
      <c r="L320" s="516" t="str">
        <f>$L$47</f>
        <v>Preço Total</v>
      </c>
      <c r="M320" s="516"/>
      <c r="N320" s="516"/>
      <c r="O320" s="516"/>
      <c r="P320" s="516"/>
      <c r="Q320" s="424" t="s">
        <v>536</v>
      </c>
      <c r="R320" s="383"/>
      <c r="S320" s="313">
        <f>SUMIF($R322:$R340,"UAR",L322:L340)</f>
        <v>4422978.8454743773</v>
      </c>
      <c r="T320" s="313">
        <f>SUMIF($R322:$R340,"UAR",M322:M340)</f>
        <v>4250864.9032406071</v>
      </c>
      <c r="U320" s="313">
        <f>SUMIF($R322:$R340,"UAR",N322:N340)</f>
        <v>4486320.2709157374</v>
      </c>
      <c r="V320" s="313">
        <f>SUMIF($R322:$R340,"UAR",O322:O340)</f>
        <v>4393710.7385462979</v>
      </c>
      <c r="W320" s="313">
        <f>SUMIF($R322:$R340,"UAR",P322:P340)</f>
        <v>4432152.4312279513</v>
      </c>
      <c r="Z320" s="316"/>
      <c r="AC320" s="316"/>
      <c r="AF320" s="316"/>
      <c r="AI320" s="316"/>
      <c r="AL320" s="316"/>
    </row>
    <row r="321" spans="1:38" s="9" customFormat="1" x14ac:dyDescent="0.2">
      <c r="A321" s="512"/>
      <c r="B321" s="513"/>
      <c r="C321" s="512"/>
      <c r="D321" s="525"/>
      <c r="E321" s="284" t="s">
        <v>58</v>
      </c>
      <c r="F321" s="285" t="s">
        <v>11</v>
      </c>
      <c r="G321" s="285" t="s">
        <v>12</v>
      </c>
      <c r="H321" s="285" t="s">
        <v>13</v>
      </c>
      <c r="I321" s="285" t="s">
        <v>14</v>
      </c>
      <c r="J321" s="285" t="s">
        <v>15</v>
      </c>
      <c r="K321" s="284" t="s">
        <v>58</v>
      </c>
      <c r="L321" s="42" t="s">
        <v>11</v>
      </c>
      <c r="M321" s="42" t="s">
        <v>12</v>
      </c>
      <c r="N321" s="42" t="s">
        <v>13</v>
      </c>
      <c r="O321" s="42" t="s">
        <v>14</v>
      </c>
      <c r="P321" s="42" t="s">
        <v>15</v>
      </c>
      <c r="Q321" s="424" t="s">
        <v>537</v>
      </c>
      <c r="R321" s="425"/>
      <c r="S321" s="317">
        <f>S320/S319</f>
        <v>0.68397506099969851</v>
      </c>
      <c r="T321" s="317">
        <f>T320/T319</f>
        <v>0.6839750609996984</v>
      </c>
      <c r="U321" s="317">
        <f>U320/U319</f>
        <v>0.6839750609996984</v>
      </c>
      <c r="V321" s="317">
        <f>V320/V319</f>
        <v>0.68397506099969851</v>
      </c>
      <c r="W321" s="317">
        <f>W320/W319</f>
        <v>0.68397506099969851</v>
      </c>
      <c r="Y321" s="318"/>
      <c r="Z321" s="319"/>
      <c r="AB321" s="318"/>
      <c r="AC321" s="319"/>
      <c r="AE321" s="318"/>
      <c r="AF321" s="319"/>
      <c r="AH321" s="318"/>
      <c r="AI321" s="319"/>
      <c r="AL321" s="320"/>
    </row>
    <row r="322" spans="1:38" x14ac:dyDescent="0.2">
      <c r="A322" s="57">
        <v>1</v>
      </c>
      <c r="B322" s="40" t="s">
        <v>5</v>
      </c>
      <c r="C322" s="28" t="str">
        <f>VLOOKUP(B322,Valores!$A$2:$F$223,5,FALSE)</f>
        <v>unid.</v>
      </c>
      <c r="D322" s="279">
        <v>1</v>
      </c>
      <c r="E322" s="178">
        <f>EXP(12.68906)*POWER(Resumo!$C$59,0.01669)*POWER(Resumo!$D$59,0.0067)*POWER(Resumo!$E$59,0.42182)*(IF(Resumo!$F$59="ONAN/ONAF",0.8,IF(Resumo!$F$59="ONAN/ONAF/ONAF",1,1.1)))*1.053708*(1+Valores!$H$3)*(1+Valores!$I$3)*(1+Valores!$J$3)*VLOOKUP(VLOOKUP($B10,Indices_Poder!$B$5:$E$250,3,FALSE),Indices_Poder!$G$6:$N$28,8,FALSE)</f>
        <v>4203906.857704835</v>
      </c>
      <c r="F322" s="60">
        <f>$E322*VLOOKUP(F$321,Regional!$A$2:$B$7,2,FALSE)</f>
        <v>4256455.6934261452</v>
      </c>
      <c r="G322" s="60">
        <f>$E322*VLOOKUP(G$321,Regional!$A$2:$B$7,2,FALSE)</f>
        <v>4090821.7632325748</v>
      </c>
      <c r="H322" s="60">
        <f>$E322*VLOOKUP(H$321,Regional!$A$2:$B$7,2,FALSE)</f>
        <v>4317412.342862865</v>
      </c>
      <c r="I322" s="60">
        <f>$E322*VLOOKUP(I$321,Regional!$A$2:$B$7,2,FALSE)</f>
        <v>4228289.5174795231</v>
      </c>
      <c r="J322" s="60">
        <f>$E322*VLOOKUP(J$321,Regional!$A$2:$B$7,2,FALSE)</f>
        <v>4265283.8978273254</v>
      </c>
      <c r="K322" s="96">
        <f>D322*E322</f>
        <v>4203906.857704835</v>
      </c>
      <c r="L322" s="58">
        <f>D322*F322</f>
        <v>4256455.6934261452</v>
      </c>
      <c r="M322" s="58">
        <f>D322*G322</f>
        <v>4090821.7632325748</v>
      </c>
      <c r="N322" s="58">
        <f>D322*H322</f>
        <v>4317412.342862865</v>
      </c>
      <c r="O322" s="58">
        <f>D322*I322</f>
        <v>4228289.5174795231</v>
      </c>
      <c r="P322" s="59">
        <f>D322*J322</f>
        <v>4265283.8978273254</v>
      </c>
      <c r="Q322" s="69">
        <f>VLOOKUP(B322,Valores!$A$2:$O$300,14,FALSE)</f>
        <v>2.86E-2</v>
      </c>
      <c r="R322" s="69" t="str">
        <f>VLOOKUP(B322,Valores!$A$2:$O$300,15,FALSE)</f>
        <v>UAR</v>
      </c>
      <c r="S322" s="322">
        <f>IF($R322="UAR",L322*S$321,0)</f>
        <v>2911309.5425536619</v>
      </c>
      <c r="T322" s="322">
        <f t="shared" ref="T322:T340" si="234">IF($R322="UAR",M322*T$321,0)</f>
        <v>2798020.0650458941</v>
      </c>
      <c r="U322" s="322">
        <f t="shared" ref="U322:U340" si="235">IF($R322="UAR",N322*U$321,0)</f>
        <v>2953002.370570479</v>
      </c>
      <c r="V322" s="322">
        <f t="shared" ref="V322:V340" si="236">IF($R322="UAR",O322*V$321,0)</f>
        <v>2892044.5806424427</v>
      </c>
      <c r="W322" s="322">
        <f t="shared" ref="W322:W340" si="237">IF($R322="UAR",P322*W$321,0)</f>
        <v>2917347.814197477</v>
      </c>
      <c r="Y322" s="3">
        <f t="shared" ref="Y322:Y340" si="238">L322+S322</f>
        <v>7167765.2359798066</v>
      </c>
      <c r="Z322" s="323">
        <f t="shared" ref="Z322:Z340" si="239">IF($Q322="rateio",0,Y322*$Q322)</f>
        <v>204998.08574902246</v>
      </c>
      <c r="AB322" s="3">
        <f t="shared" ref="AB322:AB340" si="240">M322+T322</f>
        <v>6888841.8282784689</v>
      </c>
      <c r="AC322" s="323">
        <f t="shared" ref="AC322:AC340" si="241">IF($Q322="rateio",0,AB322*$Q322)</f>
        <v>197020.87628876421</v>
      </c>
      <c r="AE322" s="3">
        <f t="shared" ref="AE322:AE340" si="242">N322+U322</f>
        <v>7270414.7134333439</v>
      </c>
      <c r="AF322" s="323">
        <f t="shared" ref="AF322:AF340" si="243">IF($Q322="rateio",0,AE322*$Q322)</f>
        <v>207933.86080419365</v>
      </c>
      <c r="AH322" s="3">
        <f t="shared" ref="AH322:AH340" si="244">V322+O322</f>
        <v>7120334.0981219653</v>
      </c>
      <c r="AI322" s="323">
        <f t="shared" ref="AI322:AI340" si="245">IF($Q322="rateio",0,AH322*$Q322)</f>
        <v>203641.55520628821</v>
      </c>
      <c r="AK322" s="3">
        <f t="shared" ref="AK322:AK340" si="246">P322+W322</f>
        <v>7182631.7120248023</v>
      </c>
      <c r="AL322" s="323">
        <f t="shared" ref="AL322:AL340" si="247">IF($Q322="rateio",0,AK322*$Q322)</f>
        <v>205423.26696390935</v>
      </c>
    </row>
    <row r="323" spans="1:38" x14ac:dyDescent="0.2">
      <c r="A323" s="61">
        <v>2</v>
      </c>
      <c r="B323" s="28" t="s">
        <v>275</v>
      </c>
      <c r="C323" s="28" t="str">
        <f>VLOOKUP(B323,Valores!$A$2:$F$223,5,FALSE)</f>
        <v>unid.</v>
      </c>
      <c r="D323" s="404">
        <v>0.33300000000000002</v>
      </c>
      <c r="E323" s="209">
        <f>VLOOKUP($B323,Valores!$A$2:$G$300,6,FALSE)*VLOOKUP(VLOOKUP($B323,Indices_Poder!$B$5:$E$250,3,FALSE),Indices_Poder!$G$6:$N$28,4,FALSE)</f>
        <v>86511.582776174182</v>
      </c>
      <c r="F323" s="60">
        <f>$E323*VLOOKUP(F$321,Regional!$A$2:$B$7,2,FALSE)</f>
        <v>87592.977560876359</v>
      </c>
      <c r="G323" s="60">
        <f>$E323*VLOOKUP(G$321,Regional!$A$2:$B$7,2,FALSE)</f>
        <v>84184.421199495089</v>
      </c>
      <c r="H323" s="60">
        <f>$E323*VLOOKUP(H$321,Regional!$A$2:$B$7,2,FALSE)</f>
        <v>88847.395511130875</v>
      </c>
      <c r="I323" s="60">
        <f>$E323*VLOOKUP(I$321,Regional!$A$2:$B$7,2,FALSE)</f>
        <v>87013.349956275997</v>
      </c>
      <c r="J323" s="60">
        <f>$E323*VLOOKUP(J$321,Regional!$A$2:$B$7,2,FALSE)</f>
        <v>87774.651884706327</v>
      </c>
      <c r="K323" s="97">
        <f t="shared" ref="K323:K334" si="248">D323*E323</f>
        <v>28808.357064466003</v>
      </c>
      <c r="L323" s="63">
        <f t="shared" ref="L323:L340" si="249">$D323*F323</f>
        <v>29168.461527771829</v>
      </c>
      <c r="M323" s="63">
        <f t="shared" ref="M323:M340" si="250">$D323*G323</f>
        <v>28033.412259431865</v>
      </c>
      <c r="N323" s="63">
        <f t="shared" ref="N323:N340" si="251">$D323*H323</f>
        <v>29586.182705206582</v>
      </c>
      <c r="O323" s="63">
        <f t="shared" ref="O323:O340" si="252">$D323*I323</f>
        <v>28975.445535439907</v>
      </c>
      <c r="P323" s="64">
        <f t="shared" ref="P323:P340" si="253">$D323*J323</f>
        <v>29228.959077607207</v>
      </c>
      <c r="Q323" s="69">
        <f>VLOOKUP(B323,Valores!$A$2:$O$300,14,FALSE)</f>
        <v>3.5700000000000003E-2</v>
      </c>
      <c r="R323" s="69" t="str">
        <f>VLOOKUP(B323,Valores!$A$2:$O$300,15,FALSE)</f>
        <v>UAR</v>
      </c>
      <c r="S323" s="322">
        <f t="shared" ref="S323:S340" si="254">IF($R323="UAR",L323*S$321,0)</f>
        <v>19950.500252725098</v>
      </c>
      <c r="T323" s="322">
        <f t="shared" si="234"/>
        <v>19174.154860174604</v>
      </c>
      <c r="U323" s="322">
        <f t="shared" si="235"/>
        <v>20236.211120541895</v>
      </c>
      <c r="V323" s="322">
        <f t="shared" si="236"/>
        <v>19818.482127595951</v>
      </c>
      <c r="W323" s="322">
        <f t="shared" si="237"/>
        <v>19991.879068064081</v>
      </c>
      <c r="Y323" s="3">
        <f t="shared" si="238"/>
        <v>49118.961780496931</v>
      </c>
      <c r="Z323" s="323">
        <f t="shared" si="239"/>
        <v>1753.5469355637406</v>
      </c>
      <c r="AB323" s="3">
        <f t="shared" si="240"/>
        <v>47207.567119606465</v>
      </c>
      <c r="AC323" s="323">
        <f t="shared" si="241"/>
        <v>1685.3101461699509</v>
      </c>
      <c r="AE323" s="3">
        <f t="shared" si="242"/>
        <v>49822.393825748477</v>
      </c>
      <c r="AF323" s="323">
        <f t="shared" si="243"/>
        <v>1778.6594595792208</v>
      </c>
      <c r="AH323" s="3">
        <f t="shared" si="244"/>
        <v>48793.927663035858</v>
      </c>
      <c r="AI323" s="323">
        <f t="shared" si="245"/>
        <v>1741.9432175703803</v>
      </c>
      <c r="AK323" s="3">
        <f t="shared" si="246"/>
        <v>49220.838145671289</v>
      </c>
      <c r="AL323" s="323">
        <f t="shared" si="247"/>
        <v>1757.1839218004652</v>
      </c>
    </row>
    <row r="324" spans="1:38" x14ac:dyDescent="0.2">
      <c r="A324" s="61">
        <v>3</v>
      </c>
      <c r="B324" s="28" t="s">
        <v>410</v>
      </c>
      <c r="C324" s="28" t="str">
        <f>VLOOKUP(B324,Valores!$A$2:$F$223,5,FALSE)</f>
        <v>unid.</v>
      </c>
      <c r="D324" s="405">
        <v>1</v>
      </c>
      <c r="E324" s="209">
        <f>VLOOKUP($B324,Valores!$A$2:$G$300,6,FALSE)*VLOOKUP(VLOOKUP($B324,Indices_Poder!$B$5:$E$250,3,FALSE),Indices_Poder!$G$6:$N$28,4,FALSE)</f>
        <v>1568.6315587113145</v>
      </c>
      <c r="F324" s="60">
        <f>$E324*VLOOKUP(F$321,Regional!$A$2:$B$7,2,FALSE)</f>
        <v>1588.2394531952059</v>
      </c>
      <c r="G324" s="60">
        <f>$E324*VLOOKUP(G$321,Regional!$A$2:$B$7,2,FALSE)</f>
        <v>1526.4353697819802</v>
      </c>
      <c r="H324" s="60">
        <f>$E324*VLOOKUP(H$321,Regional!$A$2:$B$7,2,FALSE)</f>
        <v>1610.9846107965197</v>
      </c>
      <c r="I324" s="60">
        <f>$E324*VLOOKUP(I$321,Regional!$A$2:$B$7,2,FALSE)</f>
        <v>1577.7296217518401</v>
      </c>
      <c r="J324" s="60">
        <f>$E324*VLOOKUP(J$321,Regional!$A$2:$B$7,2,FALSE)</f>
        <v>1591.5335794684995</v>
      </c>
      <c r="K324" s="97">
        <f t="shared" si="248"/>
        <v>1568.6315587113145</v>
      </c>
      <c r="L324" s="63">
        <f t="shared" si="249"/>
        <v>1588.2394531952059</v>
      </c>
      <c r="M324" s="63">
        <f t="shared" si="250"/>
        <v>1526.4353697819802</v>
      </c>
      <c r="N324" s="63">
        <f t="shared" si="251"/>
        <v>1610.9846107965197</v>
      </c>
      <c r="O324" s="63">
        <f t="shared" si="252"/>
        <v>1577.7296217518401</v>
      </c>
      <c r="P324" s="64">
        <f t="shared" si="253"/>
        <v>1591.5335794684995</v>
      </c>
      <c r="Q324" s="69">
        <f>VLOOKUP(B324,Valores!$A$2:$O$300,14,FALSE)</f>
        <v>2.7E-2</v>
      </c>
      <c r="R324" s="69" t="str">
        <f>VLOOKUP(B324,Valores!$A$2:$O$300,15,FALSE)</f>
        <v>COM</v>
      </c>
      <c r="S324" s="322">
        <f t="shared" si="254"/>
        <v>0</v>
      </c>
      <c r="T324" s="322">
        <f t="shared" si="234"/>
        <v>0</v>
      </c>
      <c r="U324" s="322">
        <f t="shared" si="235"/>
        <v>0</v>
      </c>
      <c r="V324" s="322">
        <f t="shared" si="236"/>
        <v>0</v>
      </c>
      <c r="W324" s="322">
        <f t="shared" si="237"/>
        <v>0</v>
      </c>
      <c r="Y324" s="3">
        <f t="shared" si="238"/>
        <v>1588.2394531952059</v>
      </c>
      <c r="Z324" s="323">
        <f t="shared" si="239"/>
        <v>42.882465236270562</v>
      </c>
      <c r="AB324" s="3">
        <f t="shared" si="240"/>
        <v>1526.4353697819802</v>
      </c>
      <c r="AC324" s="323">
        <f t="shared" si="241"/>
        <v>41.213754984113464</v>
      </c>
      <c r="AE324" s="3">
        <f t="shared" si="242"/>
        <v>1610.9846107965197</v>
      </c>
      <c r="AF324" s="323">
        <f t="shared" si="243"/>
        <v>43.496584491506034</v>
      </c>
      <c r="AH324" s="3">
        <f t="shared" si="244"/>
        <v>1577.7296217518401</v>
      </c>
      <c r="AI324" s="323">
        <f t="shared" si="245"/>
        <v>42.59869978729968</v>
      </c>
      <c r="AK324" s="3">
        <f t="shared" si="246"/>
        <v>1591.5335794684995</v>
      </c>
      <c r="AL324" s="323">
        <f t="shared" si="247"/>
        <v>42.971406645649488</v>
      </c>
    </row>
    <row r="325" spans="1:38" x14ac:dyDescent="0.2">
      <c r="A325" s="61">
        <v>4</v>
      </c>
      <c r="B325" s="28" t="s">
        <v>408</v>
      </c>
      <c r="C325" s="28" t="str">
        <f>VLOOKUP(B325,Valores!$A$2:$F$223,5,FALSE)</f>
        <v>unid.</v>
      </c>
      <c r="D325" s="405">
        <v>0</v>
      </c>
      <c r="E325" s="209">
        <f>VLOOKUP($B325,Valores!$A$2:$G$300,6,FALSE)*VLOOKUP(VLOOKUP($B325,Indices_Poder!$B$5:$E$250,3,FALSE),Indices_Poder!$G$6:$N$28,4,FALSE)</f>
        <v>1568.6315587113145</v>
      </c>
      <c r="F325" s="60">
        <f>$E325*VLOOKUP(F$321,Regional!$A$2:$B$7,2,FALSE)</f>
        <v>1588.2394531952059</v>
      </c>
      <c r="G325" s="60">
        <f>$E325*VLOOKUP(G$321,Regional!$A$2:$B$7,2,FALSE)</f>
        <v>1526.4353697819802</v>
      </c>
      <c r="H325" s="60">
        <f>$E325*VLOOKUP(H$321,Regional!$A$2:$B$7,2,FALSE)</f>
        <v>1610.9846107965197</v>
      </c>
      <c r="I325" s="60">
        <f>$E325*VLOOKUP(I$321,Regional!$A$2:$B$7,2,FALSE)</f>
        <v>1577.7296217518401</v>
      </c>
      <c r="J325" s="60">
        <f>$E325*VLOOKUP(J$321,Regional!$A$2:$B$7,2,FALSE)</f>
        <v>1591.5335794684995</v>
      </c>
      <c r="K325" s="97">
        <f t="shared" si="248"/>
        <v>0</v>
      </c>
      <c r="L325" s="63">
        <f t="shared" si="249"/>
        <v>0</v>
      </c>
      <c r="M325" s="63">
        <f t="shared" si="250"/>
        <v>0</v>
      </c>
      <c r="N325" s="63">
        <f t="shared" si="251"/>
        <v>0</v>
      </c>
      <c r="O325" s="63">
        <f t="shared" si="252"/>
        <v>0</v>
      </c>
      <c r="P325" s="64">
        <f t="shared" si="253"/>
        <v>0</v>
      </c>
      <c r="Q325" s="69">
        <f>VLOOKUP(B325,Valores!$A$2:$O$300,14,FALSE)</f>
        <v>2.7E-2</v>
      </c>
      <c r="R325" s="69" t="str">
        <f>VLOOKUP(B325,Valores!$A$2:$O$300,15,FALSE)</f>
        <v>COM</v>
      </c>
      <c r="S325" s="322">
        <f t="shared" si="254"/>
        <v>0</v>
      </c>
      <c r="T325" s="322">
        <f t="shared" si="234"/>
        <v>0</v>
      </c>
      <c r="U325" s="322">
        <f t="shared" si="235"/>
        <v>0</v>
      </c>
      <c r="V325" s="322">
        <f t="shared" si="236"/>
        <v>0</v>
      </c>
      <c r="W325" s="322">
        <f t="shared" si="237"/>
        <v>0</v>
      </c>
      <c r="Y325" s="3">
        <f t="shared" si="238"/>
        <v>0</v>
      </c>
      <c r="Z325" s="323">
        <f t="shared" si="239"/>
        <v>0</v>
      </c>
      <c r="AB325" s="3">
        <f t="shared" si="240"/>
        <v>0</v>
      </c>
      <c r="AC325" s="323">
        <f t="shared" si="241"/>
        <v>0</v>
      </c>
      <c r="AE325" s="3">
        <f t="shared" si="242"/>
        <v>0</v>
      </c>
      <c r="AF325" s="323">
        <f t="shared" si="243"/>
        <v>0</v>
      </c>
      <c r="AH325" s="3">
        <f t="shared" si="244"/>
        <v>0</v>
      </c>
      <c r="AI325" s="323">
        <f t="shared" si="245"/>
        <v>0</v>
      </c>
      <c r="AK325" s="3">
        <f t="shared" si="246"/>
        <v>0</v>
      </c>
      <c r="AL325" s="323">
        <f t="shared" si="247"/>
        <v>0</v>
      </c>
    </row>
    <row r="326" spans="1:38" x14ac:dyDescent="0.2">
      <c r="A326" s="61">
        <v>5</v>
      </c>
      <c r="B326" s="28" t="s">
        <v>2</v>
      </c>
      <c r="C326" s="28" t="str">
        <f>VLOOKUP(B326,Valores!$A$2:$F$223,5,FALSE)</f>
        <v>unid.</v>
      </c>
      <c r="D326" s="405">
        <v>1</v>
      </c>
      <c r="E326" s="209">
        <f>VLOOKUP($B326,Valores!$A$2:$G$300,6,FALSE)*VLOOKUP(VLOOKUP($B326,Indices_Poder!$B$5:$E$250,3,FALSE),Indices_Poder!$G$6:$N$28,4,FALSE)</f>
        <v>25042.747785145042</v>
      </c>
      <c r="F326" s="60">
        <f>$E326*VLOOKUP(F$321,Regional!$A$2:$B$7,2,FALSE)</f>
        <v>25355.782132459353</v>
      </c>
      <c r="G326" s="60">
        <f>$E326*VLOOKUP(G$321,Regional!$A$2:$B$7,2,FALSE)</f>
        <v>24369.097869724639</v>
      </c>
      <c r="H326" s="60">
        <f>$E326*VLOOKUP(H$321,Regional!$A$2:$B$7,2,FALSE)</f>
        <v>25718.901975343957</v>
      </c>
      <c r="I326" s="60">
        <f>$E326*VLOOKUP(I$321,Regional!$A$2:$B$7,2,FALSE)</f>
        <v>25187.995722298885</v>
      </c>
      <c r="J326" s="60">
        <f>$E326*VLOOKUP(J$321,Regional!$A$2:$B$7,2,FALSE)</f>
        <v>25408.371902808158</v>
      </c>
      <c r="K326" s="97">
        <f t="shared" si="248"/>
        <v>25042.747785145042</v>
      </c>
      <c r="L326" s="63">
        <f t="shared" si="249"/>
        <v>25355.782132459353</v>
      </c>
      <c r="M326" s="63">
        <f t="shared" si="250"/>
        <v>24369.097869724639</v>
      </c>
      <c r="N326" s="63">
        <f t="shared" si="251"/>
        <v>25718.901975343957</v>
      </c>
      <c r="O326" s="63">
        <f t="shared" si="252"/>
        <v>25187.995722298885</v>
      </c>
      <c r="P326" s="64">
        <f t="shared" si="253"/>
        <v>25408.371902808158</v>
      </c>
      <c r="Q326" s="69">
        <f>VLOOKUP(B326,Valores!$A$2:$O$300,14,FALSE)</f>
        <v>0.04</v>
      </c>
      <c r="R326" s="69" t="str">
        <f>VLOOKUP(B326,Valores!$A$2:$O$300,15,FALSE)</f>
        <v>UAR</v>
      </c>
      <c r="S326" s="322">
        <f t="shared" si="254"/>
        <v>17342.722630743952</v>
      </c>
      <c r="T326" s="322">
        <f t="shared" si="234"/>
        <v>16667.85520195253</v>
      </c>
      <c r="U326" s="322">
        <f t="shared" si="235"/>
        <v>17591.087547431147</v>
      </c>
      <c r="V326" s="322">
        <f t="shared" si="236"/>
        <v>17227.960910619524</v>
      </c>
      <c r="W326" s="322">
        <f t="shared" si="237"/>
        <v>17378.692722126234</v>
      </c>
      <c r="Y326" s="3">
        <f t="shared" si="238"/>
        <v>42698.504763203309</v>
      </c>
      <c r="Z326" s="323">
        <f t="shared" si="239"/>
        <v>1707.9401905281325</v>
      </c>
      <c r="AB326" s="3">
        <f t="shared" si="240"/>
        <v>41036.95307167717</v>
      </c>
      <c r="AC326" s="323">
        <f t="shared" si="241"/>
        <v>1641.4781228670868</v>
      </c>
      <c r="AE326" s="3">
        <f t="shared" si="242"/>
        <v>43309.989522775104</v>
      </c>
      <c r="AF326" s="323">
        <f t="shared" si="243"/>
        <v>1732.3995809110043</v>
      </c>
      <c r="AH326" s="3">
        <f t="shared" si="244"/>
        <v>42415.956632918409</v>
      </c>
      <c r="AI326" s="323">
        <f t="shared" si="245"/>
        <v>1696.6382653167364</v>
      </c>
      <c r="AK326" s="3">
        <f t="shared" si="246"/>
        <v>42787.064624934392</v>
      </c>
      <c r="AL326" s="323">
        <f t="shared" si="247"/>
        <v>1711.4825849973756</v>
      </c>
    </row>
    <row r="327" spans="1:38" x14ac:dyDescent="0.2">
      <c r="A327" s="61">
        <v>6</v>
      </c>
      <c r="B327" s="28" t="s">
        <v>505</v>
      </c>
      <c r="C327" s="28" t="str">
        <f>VLOOKUP(B327,Valores!$A$2:$F$223,5,FALSE)</f>
        <v>unid.</v>
      </c>
      <c r="D327" s="405">
        <v>0.33</v>
      </c>
      <c r="E327" s="209">
        <f>EXP(10.06941)*POWER(13.8,0.39621)*POWER($Q$4,0.54447)*0.9331847*(1+Valores!$H$135)*(1+Valores!$I$135)*(1+Valores!$J$135)*VLOOKUP(VLOOKUP($B327,Indices_Poder!$B$5:$E$250,3,FALSE),Indices_Poder!$G$6:$N$28,8,FALSE)</f>
        <v>231416.57989152739</v>
      </c>
      <c r="F327" s="60">
        <f>$E327*VLOOKUP(F$321,Regional!$A$2:$B$7,2,FALSE)</f>
        <v>234309.28714017148</v>
      </c>
      <c r="G327" s="60">
        <f>$E327*VLOOKUP(G$321,Regional!$A$2:$B$7,2,FALSE)</f>
        <v>225191.4738924453</v>
      </c>
      <c r="H327" s="60">
        <f>$E327*VLOOKUP(H$321,Regional!$A$2:$B$7,2,FALSE)</f>
        <v>237664.82754859861</v>
      </c>
      <c r="I327" s="60">
        <f>$E327*VLOOKUP(I$321,Regional!$A$2:$B$7,2,FALSE)</f>
        <v>232758.79605489827</v>
      </c>
      <c r="J327" s="60">
        <f>$E327*VLOOKUP(J$321,Regional!$A$2:$B$7,2,FALSE)</f>
        <v>234795.26195794367</v>
      </c>
      <c r="K327" s="97">
        <f t="shared" si="248"/>
        <v>76367.471364204044</v>
      </c>
      <c r="L327" s="63">
        <f t="shared" si="249"/>
        <v>77322.064756256586</v>
      </c>
      <c r="M327" s="63">
        <f t="shared" si="250"/>
        <v>74313.186384506946</v>
      </c>
      <c r="N327" s="63">
        <f t="shared" si="251"/>
        <v>78429.393091037549</v>
      </c>
      <c r="O327" s="63">
        <f t="shared" si="252"/>
        <v>76810.402698116435</v>
      </c>
      <c r="P327" s="64">
        <f t="shared" si="253"/>
        <v>77482.436446121414</v>
      </c>
      <c r="Q327" s="69">
        <f>VLOOKUP(B327,Valores!$A$2:$O$300,14,FALSE)</f>
        <v>3.3300000000000003E-2</v>
      </c>
      <c r="R327" s="69" t="str">
        <f>VLOOKUP(B327,Valores!$A$2:$O$300,15,FALSE)</f>
        <v>UAR</v>
      </c>
      <c r="S327" s="322">
        <f t="shared" si="254"/>
        <v>52886.36395828324</v>
      </c>
      <c r="T327" s="322">
        <f t="shared" si="234"/>
        <v>50828.366190425098</v>
      </c>
      <c r="U327" s="322">
        <f t="shared" si="235"/>
        <v>53643.748923611733</v>
      </c>
      <c r="V327" s="322">
        <f t="shared" si="236"/>
        <v>52536.399870855596</v>
      </c>
      <c r="W327" s="322">
        <f t="shared" si="237"/>
        <v>52996.054194641154</v>
      </c>
      <c r="Y327" s="3">
        <f t="shared" si="238"/>
        <v>130208.42871453983</v>
      </c>
      <c r="Z327" s="323">
        <f t="shared" si="239"/>
        <v>4335.9406761941764</v>
      </c>
      <c r="AB327" s="3">
        <f t="shared" si="240"/>
        <v>125141.55257493205</v>
      </c>
      <c r="AC327" s="323">
        <f t="shared" si="241"/>
        <v>4167.2137007452375</v>
      </c>
      <c r="AE327" s="3">
        <f t="shared" si="242"/>
        <v>132073.14201464929</v>
      </c>
      <c r="AF327" s="323">
        <f t="shared" si="243"/>
        <v>4398.0356290878217</v>
      </c>
      <c r="AH327" s="3">
        <f t="shared" si="244"/>
        <v>129346.80256897202</v>
      </c>
      <c r="AI327" s="323">
        <f t="shared" si="245"/>
        <v>4307.2485255467691</v>
      </c>
      <c r="AK327" s="3">
        <f t="shared" si="246"/>
        <v>130478.49064076257</v>
      </c>
      <c r="AL327" s="323">
        <f t="shared" si="247"/>
        <v>4344.9337383373941</v>
      </c>
    </row>
    <row r="328" spans="1:38" x14ac:dyDescent="0.2">
      <c r="A328" s="125">
        <v>7</v>
      </c>
      <c r="B328" s="28" t="s">
        <v>296</v>
      </c>
      <c r="C328" s="28" t="str">
        <f>VLOOKUP(B328,Valores!$A$2:$F$223,5,FALSE)</f>
        <v>unid.</v>
      </c>
      <c r="D328" s="405">
        <v>0.33</v>
      </c>
      <c r="E328" s="209">
        <f>VLOOKUP($B328,Valores!$A$2:$G$300,6,FALSE)*VLOOKUP(VLOOKUP($B328,Indices_Poder!$B$5:$E$250,3,FALSE),Indices_Poder!$G$6:$N$28,4,FALSE)</f>
        <v>33913.01283390211</v>
      </c>
      <c r="F328" s="60">
        <f>$E328*VLOOKUP(F$321,Regional!$A$2:$B$7,2,FALSE)</f>
        <v>34336.925494325886</v>
      </c>
      <c r="G328" s="60">
        <f>$E328*VLOOKUP(G$321,Regional!$A$2:$B$7,2,FALSE)</f>
        <v>33000.752788670143</v>
      </c>
      <c r="H328" s="60">
        <f>$E328*VLOOKUP(H$321,Regional!$A$2:$B$7,2,FALSE)</f>
        <v>34828.664180417465</v>
      </c>
      <c r="I328" s="60">
        <f>$E328*VLOOKUP(I$321,Regional!$A$2:$B$7,2,FALSE)</f>
        <v>34109.708308338741</v>
      </c>
      <c r="J328" s="60">
        <f>$E328*VLOOKUP(J$321,Regional!$A$2:$B$7,2,FALSE)</f>
        <v>34408.142821277077</v>
      </c>
      <c r="K328" s="128">
        <f t="shared" si="248"/>
        <v>11191.294235187697</v>
      </c>
      <c r="L328" s="60">
        <f t="shared" si="249"/>
        <v>11331.185413127543</v>
      </c>
      <c r="M328" s="60">
        <f t="shared" si="250"/>
        <v>10890.248420261147</v>
      </c>
      <c r="N328" s="60">
        <f t="shared" si="251"/>
        <v>11493.459179537764</v>
      </c>
      <c r="O328" s="60">
        <f t="shared" si="252"/>
        <v>11256.203741751784</v>
      </c>
      <c r="P328" s="82">
        <f t="shared" si="253"/>
        <v>11354.687131021436</v>
      </c>
      <c r="Q328" s="69">
        <f>VLOOKUP(B328,Valores!$A$2:$O$300,14,FALSE)</f>
        <v>2.7799999999999998E-2</v>
      </c>
      <c r="R328" s="69" t="str">
        <f>VLOOKUP(B328,Valores!$A$2:$O$300,15,FALSE)</f>
        <v>UAR</v>
      </c>
      <c r="S328" s="322">
        <f t="shared" si="254"/>
        <v>7750.2482341428049</v>
      </c>
      <c r="T328" s="322">
        <f t="shared" si="234"/>
        <v>7448.658327549987</v>
      </c>
      <c r="U328" s="322">
        <f t="shared" si="235"/>
        <v>7861.2394434218859</v>
      </c>
      <c r="V328" s="322">
        <f t="shared" si="236"/>
        <v>7698.9626408897111</v>
      </c>
      <c r="W328" s="322">
        <f t="shared" si="237"/>
        <v>7766.3228230728782</v>
      </c>
      <c r="Y328" s="3">
        <f t="shared" si="238"/>
        <v>19081.433647270347</v>
      </c>
      <c r="Z328" s="323">
        <f t="shared" si="239"/>
        <v>530.46385539411563</v>
      </c>
      <c r="AB328" s="3">
        <f t="shared" si="240"/>
        <v>18338.906747811132</v>
      </c>
      <c r="AC328" s="323">
        <f t="shared" si="241"/>
        <v>509.82160758914944</v>
      </c>
      <c r="AE328" s="3">
        <f t="shared" si="242"/>
        <v>19354.698622959651</v>
      </c>
      <c r="AF328" s="323">
        <f t="shared" si="243"/>
        <v>538.0606217182783</v>
      </c>
      <c r="AH328" s="3">
        <f t="shared" si="244"/>
        <v>18955.166382641495</v>
      </c>
      <c r="AI328" s="323">
        <f t="shared" si="245"/>
        <v>526.95362543743352</v>
      </c>
      <c r="AK328" s="3">
        <f t="shared" si="246"/>
        <v>19121.009954094312</v>
      </c>
      <c r="AL328" s="323">
        <f t="shared" si="247"/>
        <v>531.56407672382181</v>
      </c>
    </row>
    <row r="329" spans="1:38" x14ac:dyDescent="0.2">
      <c r="A329" s="125">
        <v>8</v>
      </c>
      <c r="B329" s="28" t="s">
        <v>249</v>
      </c>
      <c r="C329" s="28" t="str">
        <f>VLOOKUP(B329,Valores!$A$2:$F$223,5,FALSE)</f>
        <v>kg</v>
      </c>
      <c r="D329" s="405">
        <v>0</v>
      </c>
      <c r="E329" s="209">
        <f>VLOOKUP($B329,Valores!$A$2:$G$300,6,FALSE)*VLOOKUP(VLOOKUP($B329,Indices_Poder!$B$5:$E$250,3,FALSE),Indices_Poder!$G$6:$N$28,4,FALSE)</f>
        <v>63.149084067654321</v>
      </c>
      <c r="F329" s="60">
        <f>$E329*VLOOKUP(F$321,Regional!$A$2:$B$7,2,FALSE)</f>
        <v>63.9384476185</v>
      </c>
      <c r="G329" s="60">
        <f>$E329*VLOOKUP(G$321,Regional!$A$2:$B$7,2,FALSE)</f>
        <v>61.450373706234416</v>
      </c>
      <c r="H329" s="60">
        <f>$E329*VLOOKUP(H$321,Regional!$A$2:$B$7,2,FALSE)</f>
        <v>64.854109337480978</v>
      </c>
      <c r="I329" s="60">
        <f>$E329*VLOOKUP(I$321,Regional!$A$2:$B$7,2,FALSE)</f>
        <v>63.51534875524672</v>
      </c>
      <c r="J329" s="60">
        <f>$E329*VLOOKUP(J$321,Regional!$A$2:$B$7,2,FALSE)</f>
        <v>64.071060695042078</v>
      </c>
      <c r="K329" s="128">
        <f t="shared" si="248"/>
        <v>0</v>
      </c>
      <c r="L329" s="60">
        <f t="shared" si="249"/>
        <v>0</v>
      </c>
      <c r="M329" s="60">
        <f t="shared" si="250"/>
        <v>0</v>
      </c>
      <c r="N329" s="60">
        <f t="shared" si="251"/>
        <v>0</v>
      </c>
      <c r="O329" s="60">
        <f t="shared" si="252"/>
        <v>0</v>
      </c>
      <c r="P329" s="82">
        <f t="shared" si="253"/>
        <v>0</v>
      </c>
      <c r="Q329" s="69">
        <f>VLOOKUP(B329,Valores!$A$2:$O$300,14,FALSE)</f>
        <v>2.5000000000000001E-2</v>
      </c>
      <c r="R329" s="69" t="str">
        <f>VLOOKUP(B329,Valores!$A$2:$O$300,15,FALSE)</f>
        <v>UAR</v>
      </c>
      <c r="S329" s="322">
        <f t="shared" si="254"/>
        <v>0</v>
      </c>
      <c r="T329" s="322">
        <f t="shared" si="234"/>
        <v>0</v>
      </c>
      <c r="U329" s="322">
        <f t="shared" si="235"/>
        <v>0</v>
      </c>
      <c r="V329" s="322">
        <f t="shared" si="236"/>
        <v>0</v>
      </c>
      <c r="W329" s="322">
        <f t="shared" si="237"/>
        <v>0</v>
      </c>
      <c r="Y329" s="3">
        <f t="shared" si="238"/>
        <v>0</v>
      </c>
      <c r="Z329" s="323">
        <f t="shared" si="239"/>
        <v>0</v>
      </c>
      <c r="AB329" s="3">
        <f t="shared" si="240"/>
        <v>0</v>
      </c>
      <c r="AC329" s="323">
        <f t="shared" si="241"/>
        <v>0</v>
      </c>
      <c r="AE329" s="3">
        <f t="shared" si="242"/>
        <v>0</v>
      </c>
      <c r="AF329" s="323">
        <f t="shared" si="243"/>
        <v>0</v>
      </c>
      <c r="AH329" s="3">
        <f t="shared" si="244"/>
        <v>0</v>
      </c>
      <c r="AI329" s="323">
        <f t="shared" si="245"/>
        <v>0</v>
      </c>
      <c r="AK329" s="3">
        <f t="shared" si="246"/>
        <v>0</v>
      </c>
      <c r="AL329" s="323">
        <f t="shared" si="247"/>
        <v>0</v>
      </c>
    </row>
    <row r="330" spans="1:38" x14ac:dyDescent="0.2">
      <c r="A330" s="61">
        <v>9</v>
      </c>
      <c r="B330" s="28" t="s">
        <v>4</v>
      </c>
      <c r="C330" s="28" t="str">
        <f>VLOOKUP(B330,Valores!$A$2:$F$223,5,FALSE)</f>
        <v>kg</v>
      </c>
      <c r="D330" s="405">
        <v>146</v>
      </c>
      <c r="E330" s="209">
        <f>VLOOKUP($B330,Valores!$A$2:$G$300,6,FALSE)*VLOOKUP(VLOOKUP($B330,Indices_Poder!$B$5:$E$250,3,FALSE),Indices_Poder!$G$6:$N$28,4,FALSE)</f>
        <v>50.884983367545722</v>
      </c>
      <c r="F330" s="60">
        <f>$E330*VLOOKUP(F$321,Regional!$A$2:$B$7,2,FALSE)</f>
        <v>51.521045659640038</v>
      </c>
      <c r="G330" s="60">
        <f>$E330*VLOOKUP(G$321,Regional!$A$2:$B$7,2,FALSE)</f>
        <v>49.516177314958739</v>
      </c>
      <c r="H330" s="60">
        <f>$E330*VLOOKUP(H$321,Regional!$A$2:$B$7,2,FALSE)</f>
        <v>52.258877918469452</v>
      </c>
      <c r="I330" s="60">
        <f>$E330*VLOOKUP(I$321,Regional!$A$2:$B$7,2,FALSE)</f>
        <v>51.180116271077488</v>
      </c>
      <c r="J330" s="60">
        <f>$E330*VLOOKUP(J$321,Regional!$A$2:$B$7,2,FALSE)</f>
        <v>51.62790412471189</v>
      </c>
      <c r="K330" s="97">
        <f t="shared" si="248"/>
        <v>7429.2075716616755</v>
      </c>
      <c r="L330" s="63">
        <f t="shared" si="249"/>
        <v>7522.0726663074456</v>
      </c>
      <c r="M330" s="63">
        <f t="shared" si="250"/>
        <v>7229.361887983976</v>
      </c>
      <c r="N330" s="63">
        <f t="shared" si="251"/>
        <v>7629.79617609654</v>
      </c>
      <c r="O330" s="63">
        <f t="shared" si="252"/>
        <v>7472.2969755773129</v>
      </c>
      <c r="P330" s="64">
        <f t="shared" si="253"/>
        <v>7537.6740022079357</v>
      </c>
      <c r="Q330" s="69" t="str">
        <f>VLOOKUP(B330,Valores!$A$2:$O$300,14,FALSE)</f>
        <v>Rateio</v>
      </c>
      <c r="R330" s="69" t="str">
        <f>VLOOKUP(B330,Valores!$A$2:$O$300,15,FALSE)</f>
        <v>COM</v>
      </c>
      <c r="S330" s="322">
        <f t="shared" si="254"/>
        <v>0</v>
      </c>
      <c r="T330" s="322">
        <f t="shared" si="234"/>
        <v>0</v>
      </c>
      <c r="U330" s="322">
        <f t="shared" si="235"/>
        <v>0</v>
      </c>
      <c r="V330" s="322">
        <f t="shared" si="236"/>
        <v>0</v>
      </c>
      <c r="W330" s="322">
        <f t="shared" si="237"/>
        <v>0</v>
      </c>
      <c r="Y330" s="3">
        <f t="shared" si="238"/>
        <v>7522.0726663074456</v>
      </c>
      <c r="Z330" s="323">
        <f t="shared" si="239"/>
        <v>0</v>
      </c>
      <c r="AB330" s="3">
        <f t="shared" si="240"/>
        <v>7229.361887983976</v>
      </c>
      <c r="AC330" s="323">
        <f t="shared" si="241"/>
        <v>0</v>
      </c>
      <c r="AE330" s="3">
        <f t="shared" si="242"/>
        <v>7629.79617609654</v>
      </c>
      <c r="AF330" s="323">
        <f t="shared" si="243"/>
        <v>0</v>
      </c>
      <c r="AH330" s="3">
        <f t="shared" si="244"/>
        <v>7472.2969755773129</v>
      </c>
      <c r="AI330" s="323">
        <f t="shared" si="245"/>
        <v>0</v>
      </c>
      <c r="AK330" s="3">
        <f t="shared" si="246"/>
        <v>7537.6740022079357</v>
      </c>
      <c r="AL330" s="323">
        <f t="shared" si="247"/>
        <v>0</v>
      </c>
    </row>
    <row r="331" spans="1:38" x14ac:dyDescent="0.2">
      <c r="A331" s="61">
        <v>10</v>
      </c>
      <c r="B331" s="28" t="s">
        <v>452</v>
      </c>
      <c r="C331" s="28" t="str">
        <f>VLOOKUP(B331,Valores!$A$2:$F$223,5,FALSE)</f>
        <v>unid.</v>
      </c>
      <c r="D331" s="405">
        <v>0</v>
      </c>
      <c r="E331" s="209">
        <f>VLOOKUP($B331,Valores!$A$2:$G$300,6,FALSE)*VLOOKUP(VLOOKUP($B331,Indices_Poder!$B$5:$E$250,3,FALSE),Indices_Poder!$G$6:$N$28,4,FALSE)</f>
        <v>151.61455081445314</v>
      </c>
      <c r="F331" s="60">
        <f>$E331*VLOOKUP(F$321,Regional!$A$2:$B$7,2,FALSE)</f>
        <v>153.50973269963379</v>
      </c>
      <c r="G331" s="60">
        <f>$E331*VLOOKUP(G$321,Regional!$A$2:$B$7,2,FALSE)</f>
        <v>147.53611939754435</v>
      </c>
      <c r="H331" s="60">
        <f>$E331*VLOOKUP(H$321,Regional!$A$2:$B$7,2,FALSE)</f>
        <v>155.70814368644335</v>
      </c>
      <c r="I331" s="60">
        <f>$E331*VLOOKUP(I$321,Regional!$A$2:$B$7,2,FALSE)</f>
        <v>152.49391520917698</v>
      </c>
      <c r="J331" s="60">
        <f>$E331*VLOOKUP(J$321,Regional!$A$2:$B$7,2,FALSE)</f>
        <v>153.82812325634416</v>
      </c>
      <c r="K331" s="97">
        <f t="shared" si="248"/>
        <v>0</v>
      </c>
      <c r="L331" s="63">
        <f t="shared" si="249"/>
        <v>0</v>
      </c>
      <c r="M331" s="63">
        <f t="shared" si="250"/>
        <v>0</v>
      </c>
      <c r="N331" s="63">
        <f t="shared" si="251"/>
        <v>0</v>
      </c>
      <c r="O331" s="63">
        <f t="shared" si="252"/>
        <v>0</v>
      </c>
      <c r="P331" s="64">
        <f t="shared" si="253"/>
        <v>0</v>
      </c>
      <c r="Q331" s="69">
        <f>VLOOKUP(B331,Valores!$A$2:$O$300,14,FALSE)</f>
        <v>2.5000000000000001E-2</v>
      </c>
      <c r="R331" s="69" t="str">
        <f>VLOOKUP(B331,Valores!$A$2:$O$300,15,FALSE)</f>
        <v>COM</v>
      </c>
      <c r="S331" s="322">
        <f t="shared" si="254"/>
        <v>0</v>
      </c>
      <c r="T331" s="322">
        <f t="shared" si="234"/>
        <v>0</v>
      </c>
      <c r="U331" s="322">
        <f t="shared" si="235"/>
        <v>0</v>
      </c>
      <c r="V331" s="322">
        <f t="shared" si="236"/>
        <v>0</v>
      </c>
      <c r="W331" s="322">
        <f t="shared" si="237"/>
        <v>0</v>
      </c>
      <c r="Y331" s="3">
        <f t="shared" si="238"/>
        <v>0</v>
      </c>
      <c r="Z331" s="323">
        <f t="shared" si="239"/>
        <v>0</v>
      </c>
      <c r="AB331" s="3">
        <f t="shared" si="240"/>
        <v>0</v>
      </c>
      <c r="AC331" s="323">
        <f t="shared" si="241"/>
        <v>0</v>
      </c>
      <c r="AE331" s="3">
        <f t="shared" si="242"/>
        <v>0</v>
      </c>
      <c r="AF331" s="323">
        <f t="shared" si="243"/>
        <v>0</v>
      </c>
      <c r="AH331" s="3">
        <f t="shared" si="244"/>
        <v>0</v>
      </c>
      <c r="AI331" s="323">
        <f t="shared" si="245"/>
        <v>0</v>
      </c>
      <c r="AK331" s="3">
        <f t="shared" si="246"/>
        <v>0</v>
      </c>
      <c r="AL331" s="323">
        <f t="shared" si="247"/>
        <v>0</v>
      </c>
    </row>
    <row r="332" spans="1:38" x14ac:dyDescent="0.2">
      <c r="A332" s="61">
        <v>11</v>
      </c>
      <c r="B332" s="28" t="s">
        <v>394</v>
      </c>
      <c r="C332" s="28" t="str">
        <f>VLOOKUP(B332,Valores!$A$2:$F$223,5,FALSE)</f>
        <v>kg</v>
      </c>
      <c r="D332" s="405">
        <v>500</v>
      </c>
      <c r="E332" s="209">
        <f>VLOOKUP($B332,Valores!$A$2:$G$300,6,FALSE)*VLOOKUP(VLOOKUP($B332,Indices_Poder!$B$5:$E$250,3,FALSE),Indices_Poder!$G$6:$N$28,4,FALSE)</f>
        <v>46.114880431832724</v>
      </c>
      <c r="F332" s="60">
        <f>$E332*VLOOKUP(F$321,Regional!$A$2:$B$7,2,FALSE)</f>
        <v>46.691316437230633</v>
      </c>
      <c r="G332" s="60">
        <f>$E332*VLOOKUP(G$321,Regional!$A$2:$B$7,2,FALSE)</f>
        <v>44.87439014821642</v>
      </c>
      <c r="H332" s="60">
        <f>$E332*VLOOKUP(H$321,Regional!$A$2:$B$7,2,FALSE)</f>
        <v>47.359982203492201</v>
      </c>
      <c r="I332" s="60">
        <f>$E332*VLOOKUP(I$321,Regional!$A$2:$B$7,2,FALSE)</f>
        <v>46.382346738337354</v>
      </c>
      <c r="J332" s="60">
        <f>$E332*VLOOKUP(J$321,Regional!$A$2:$B$7,2,FALSE)</f>
        <v>46.788157686137481</v>
      </c>
      <c r="K332" s="97">
        <f t="shared" si="248"/>
        <v>23057.440215916362</v>
      </c>
      <c r="L332" s="63">
        <f t="shared" si="249"/>
        <v>23345.658218615317</v>
      </c>
      <c r="M332" s="63">
        <f t="shared" si="250"/>
        <v>22437.195074108211</v>
      </c>
      <c r="N332" s="63">
        <f t="shared" si="251"/>
        <v>23679.991101746102</v>
      </c>
      <c r="O332" s="63">
        <f t="shared" si="252"/>
        <v>23191.173369168679</v>
      </c>
      <c r="P332" s="64">
        <f t="shared" si="253"/>
        <v>23394.078843068739</v>
      </c>
      <c r="Q332" s="69">
        <f>VLOOKUP(B332,Valores!$A$2:$O$300,14,FALSE)</f>
        <v>3.1300000000000001E-2</v>
      </c>
      <c r="R332" s="69" t="str">
        <f>VLOOKUP(B332,Valores!$A$2:$O$300,15,FALSE)</f>
        <v>UAR</v>
      </c>
      <c r="S332" s="322">
        <f t="shared" si="254"/>
        <v>15967.848004155525</v>
      </c>
      <c r="T332" s="322">
        <f t="shared" si="234"/>
        <v>15346.481869475296</v>
      </c>
      <c r="U332" s="322">
        <f t="shared" si="235"/>
        <v>16196.523358289105</v>
      </c>
      <c r="V332" s="322">
        <f t="shared" si="236"/>
        <v>15862.18421983173</v>
      </c>
      <c r="W332" s="322">
        <f t="shared" si="237"/>
        <v>16000.966503719697</v>
      </c>
      <c r="Y332" s="3">
        <f t="shared" si="238"/>
        <v>39313.50622277084</v>
      </c>
      <c r="Z332" s="323">
        <f t="shared" si="239"/>
        <v>1230.5127447727273</v>
      </c>
      <c r="AB332" s="3">
        <f t="shared" si="240"/>
        <v>37783.676943583509</v>
      </c>
      <c r="AC332" s="323">
        <f t="shared" si="241"/>
        <v>1182.629088334164</v>
      </c>
      <c r="AE332" s="3">
        <f t="shared" si="242"/>
        <v>39876.514460035207</v>
      </c>
      <c r="AF332" s="323">
        <f t="shared" si="243"/>
        <v>1248.1349025991021</v>
      </c>
      <c r="AH332" s="3">
        <f t="shared" si="244"/>
        <v>39053.357589000407</v>
      </c>
      <c r="AI332" s="323">
        <f t="shared" si="245"/>
        <v>1222.3700925357127</v>
      </c>
      <c r="AK332" s="3">
        <f t="shared" si="246"/>
        <v>39395.045346788436</v>
      </c>
      <c r="AL332" s="323">
        <f t="shared" si="247"/>
        <v>1233.0649193544782</v>
      </c>
    </row>
    <row r="333" spans="1:38" x14ac:dyDescent="0.2">
      <c r="A333" s="61">
        <v>12</v>
      </c>
      <c r="B333" s="28" t="s">
        <v>395</v>
      </c>
      <c r="C333" s="28" t="str">
        <f>VLOOKUP(B333,Valores!$A$2:$F$223,5,FALSE)</f>
        <v>kg</v>
      </c>
      <c r="D333" s="405">
        <v>0</v>
      </c>
      <c r="E333" s="209">
        <f>VLOOKUP($B333,Valores!$A$2:$G$300,6,FALSE)*VLOOKUP(VLOOKUP($B333,Indices_Poder!$B$5:$E$250,3,FALSE),Indices_Poder!$G$6:$N$28,4,FALSE)</f>
        <v>46.114880431832724</v>
      </c>
      <c r="F333" s="60">
        <f>$E333*VLOOKUP(F$321,Regional!$A$2:$B$7,2,FALSE)</f>
        <v>46.691316437230633</v>
      </c>
      <c r="G333" s="60">
        <f>$E333*VLOOKUP(G$321,Regional!$A$2:$B$7,2,FALSE)</f>
        <v>44.87439014821642</v>
      </c>
      <c r="H333" s="60">
        <f>$E333*VLOOKUP(H$321,Regional!$A$2:$B$7,2,FALSE)</f>
        <v>47.359982203492201</v>
      </c>
      <c r="I333" s="60">
        <f>$E333*VLOOKUP(I$321,Regional!$A$2:$B$7,2,FALSE)</f>
        <v>46.382346738337354</v>
      </c>
      <c r="J333" s="60">
        <f>$E333*VLOOKUP(J$321,Regional!$A$2:$B$7,2,FALSE)</f>
        <v>46.788157686137481</v>
      </c>
      <c r="K333" s="97">
        <f t="shared" si="248"/>
        <v>0</v>
      </c>
      <c r="L333" s="63">
        <f t="shared" si="249"/>
        <v>0</v>
      </c>
      <c r="M333" s="63">
        <f t="shared" si="250"/>
        <v>0</v>
      </c>
      <c r="N333" s="63">
        <f t="shared" si="251"/>
        <v>0</v>
      </c>
      <c r="O333" s="63">
        <f t="shared" si="252"/>
        <v>0</v>
      </c>
      <c r="P333" s="64">
        <f t="shared" si="253"/>
        <v>0</v>
      </c>
      <c r="Q333" s="69">
        <f>VLOOKUP(B333,Valores!$A$2:$O$300,14,FALSE)</f>
        <v>3.1300000000000001E-2</v>
      </c>
      <c r="R333" s="69" t="str">
        <f>VLOOKUP(B333,Valores!$A$2:$O$300,15,FALSE)</f>
        <v>UAR</v>
      </c>
      <c r="S333" s="322">
        <f t="shared" si="254"/>
        <v>0</v>
      </c>
      <c r="T333" s="322">
        <f t="shared" si="234"/>
        <v>0</v>
      </c>
      <c r="U333" s="322">
        <f t="shared" si="235"/>
        <v>0</v>
      </c>
      <c r="V333" s="322">
        <f t="shared" si="236"/>
        <v>0</v>
      </c>
      <c r="W333" s="322">
        <f t="shared" si="237"/>
        <v>0</v>
      </c>
      <c r="Y333" s="3">
        <f t="shared" si="238"/>
        <v>0</v>
      </c>
      <c r="Z333" s="323">
        <f t="shared" si="239"/>
        <v>0</v>
      </c>
      <c r="AB333" s="3">
        <f t="shared" si="240"/>
        <v>0</v>
      </c>
      <c r="AC333" s="323">
        <f t="shared" si="241"/>
        <v>0</v>
      </c>
      <c r="AE333" s="3">
        <f t="shared" si="242"/>
        <v>0</v>
      </c>
      <c r="AF333" s="323">
        <f t="shared" si="243"/>
        <v>0</v>
      </c>
      <c r="AH333" s="3">
        <f t="shared" si="244"/>
        <v>0</v>
      </c>
      <c r="AI333" s="323">
        <f t="shared" si="245"/>
        <v>0</v>
      </c>
      <c r="AK333" s="3">
        <f t="shared" si="246"/>
        <v>0</v>
      </c>
      <c r="AL333" s="323">
        <f t="shared" si="247"/>
        <v>0</v>
      </c>
    </row>
    <row r="334" spans="1:38" x14ac:dyDescent="0.2">
      <c r="A334" s="61">
        <v>13</v>
      </c>
      <c r="B334" s="28" t="s">
        <v>396</v>
      </c>
      <c r="C334" s="28" t="str">
        <f>VLOOKUP(B334,Valores!$A$2:$F$223,5,FALSE)</f>
        <v>m³</v>
      </c>
      <c r="D334" s="406">
        <v>10.1</v>
      </c>
      <c r="E334" s="209">
        <f>VLOOKUP($B334,Valores!$A$2:$G$300,6,FALSE)*VLOOKUP(VLOOKUP($B334,Indices_Poder!$B$5:$E$250,3,FALSE),Indices_Poder!$G$6:$N$28,4,FALSE)</f>
        <v>3532.8480140991414</v>
      </c>
      <c r="F334" s="60">
        <f>$E334*VLOOKUP(F$321,Regional!$A$2:$B$7,2,FALSE)</f>
        <v>3577.0086142753808</v>
      </c>
      <c r="G334" s="60">
        <f>$E334*VLOOKUP(G$321,Regional!$A$2:$B$7,2,FALSE)</f>
        <v>3437.8144025198744</v>
      </c>
      <c r="H334" s="60">
        <f>$E334*VLOOKUP(H$321,Regional!$A$2:$B$7,2,FALSE)</f>
        <v>3628.2349104798182</v>
      </c>
      <c r="I334" s="60">
        <f>$E334*VLOOKUP(I$321,Regional!$A$2:$B$7,2,FALSE)</f>
        <v>3553.3385325809168</v>
      </c>
      <c r="J334" s="60">
        <f>$E334*VLOOKUP(J$321,Regional!$A$2:$B$7,2,FALSE)</f>
        <v>3584.4275951049885</v>
      </c>
      <c r="K334" s="97">
        <f t="shared" si="248"/>
        <v>35681.764942401329</v>
      </c>
      <c r="L334" s="63">
        <f t="shared" si="249"/>
        <v>36127.787004181344</v>
      </c>
      <c r="M334" s="63">
        <f t="shared" si="250"/>
        <v>34721.925465450731</v>
      </c>
      <c r="N334" s="63">
        <f t="shared" si="251"/>
        <v>36645.172595846161</v>
      </c>
      <c r="O334" s="63">
        <f t="shared" si="252"/>
        <v>35888.719179067259</v>
      </c>
      <c r="P334" s="64">
        <f t="shared" si="253"/>
        <v>36202.718710560381</v>
      </c>
      <c r="Q334" s="69">
        <f>VLOOKUP(B334,Valores!$A$2:$O$300,14,FALSE)</f>
        <v>3.1300000000000001E-2</v>
      </c>
      <c r="R334" s="69" t="str">
        <f>VLOOKUP(B334,Valores!$A$2:$O$300,15,FALSE)</f>
        <v>COM</v>
      </c>
      <c r="S334" s="322">
        <f t="shared" si="254"/>
        <v>0</v>
      </c>
      <c r="T334" s="322">
        <f t="shared" si="234"/>
        <v>0</v>
      </c>
      <c r="U334" s="322">
        <f t="shared" si="235"/>
        <v>0</v>
      </c>
      <c r="V334" s="322">
        <f t="shared" si="236"/>
        <v>0</v>
      </c>
      <c r="W334" s="322">
        <f t="shared" si="237"/>
        <v>0</v>
      </c>
      <c r="Y334" s="3">
        <f t="shared" si="238"/>
        <v>36127.787004181344</v>
      </c>
      <c r="Z334" s="323">
        <f t="shared" si="239"/>
        <v>1130.7997332308762</v>
      </c>
      <c r="AB334" s="3">
        <f t="shared" si="240"/>
        <v>34721.925465450731</v>
      </c>
      <c r="AC334" s="323">
        <f t="shared" si="241"/>
        <v>1086.7962670686079</v>
      </c>
      <c r="AE334" s="3">
        <f t="shared" si="242"/>
        <v>36645.172595846161</v>
      </c>
      <c r="AF334" s="323">
        <f t="shared" si="243"/>
        <v>1146.9939022499848</v>
      </c>
      <c r="AH334" s="3">
        <f t="shared" si="244"/>
        <v>35888.719179067259</v>
      </c>
      <c r="AI334" s="323">
        <f t="shared" si="245"/>
        <v>1123.3169103048053</v>
      </c>
      <c r="AK334" s="3">
        <f t="shared" si="246"/>
        <v>36202.718710560381</v>
      </c>
      <c r="AL334" s="323">
        <f t="shared" si="247"/>
        <v>1133.1450956405399</v>
      </c>
    </row>
    <row r="335" spans="1:38" x14ac:dyDescent="0.2">
      <c r="A335" s="61">
        <v>14</v>
      </c>
      <c r="B335" s="28" t="s">
        <v>387</v>
      </c>
      <c r="C335" s="28" t="str">
        <f>VLOOKUP(B335,Valores!$A$2:$F$223,5,FALSE)</f>
        <v>m³</v>
      </c>
      <c r="D335" s="405">
        <v>48</v>
      </c>
      <c r="E335" s="209">
        <f>VLOOKUP($B335,Valores!$A$2:$G$300,6,FALSE)*VLOOKUP(VLOOKUP($B335,Indices_Poder!$B$5:$E$250,3,FALSE),Indices_Poder!$G$6:$N$28,4,FALSE)</f>
        <v>3532.8480140991414</v>
      </c>
      <c r="F335" s="60">
        <f>$E335*VLOOKUP(F$321,Regional!$A$2:$B$7,2,FALSE)</f>
        <v>3577.0086142753808</v>
      </c>
      <c r="G335" s="60">
        <f>$E335*VLOOKUP(G$321,Regional!$A$2:$B$7,2,FALSE)</f>
        <v>3437.8144025198744</v>
      </c>
      <c r="H335" s="60">
        <f>$E335*VLOOKUP(H$321,Regional!$A$2:$B$7,2,FALSE)</f>
        <v>3628.2349104798182</v>
      </c>
      <c r="I335" s="60">
        <f>$E335*VLOOKUP(I$321,Regional!$A$2:$B$7,2,FALSE)</f>
        <v>3553.3385325809168</v>
      </c>
      <c r="J335" s="60">
        <f>$E335*VLOOKUP(J$321,Regional!$A$2:$B$7,2,FALSE)</f>
        <v>3584.4275951049885</v>
      </c>
      <c r="K335" s="97">
        <f>D335*E335</f>
        <v>169576.70467675879</v>
      </c>
      <c r="L335" s="63">
        <f t="shared" si="249"/>
        <v>171696.41348521828</v>
      </c>
      <c r="M335" s="63">
        <f t="shared" si="250"/>
        <v>165015.09132095397</v>
      </c>
      <c r="N335" s="63">
        <f t="shared" si="251"/>
        <v>174155.27570303128</v>
      </c>
      <c r="O335" s="63">
        <f t="shared" si="252"/>
        <v>170560.24956388399</v>
      </c>
      <c r="P335" s="64">
        <f t="shared" si="253"/>
        <v>172052.52456503944</v>
      </c>
      <c r="Q335" s="69">
        <f>VLOOKUP(B335,Valores!$A$2:$O$300,14,FALSE)</f>
        <v>3.1300000000000001E-2</v>
      </c>
      <c r="R335" s="69" t="str">
        <f>VLOOKUP(B335,Valores!$A$2:$O$300,15,FALSE)</f>
        <v>COM</v>
      </c>
      <c r="S335" s="322">
        <f t="shared" si="254"/>
        <v>0</v>
      </c>
      <c r="T335" s="322">
        <f t="shared" si="234"/>
        <v>0</v>
      </c>
      <c r="U335" s="322">
        <f t="shared" si="235"/>
        <v>0</v>
      </c>
      <c r="V335" s="322">
        <f t="shared" si="236"/>
        <v>0</v>
      </c>
      <c r="W335" s="322">
        <f t="shared" si="237"/>
        <v>0</v>
      </c>
      <c r="Y335" s="3">
        <f t="shared" si="238"/>
        <v>171696.41348521828</v>
      </c>
      <c r="Z335" s="323">
        <f t="shared" si="239"/>
        <v>5374.0977420873323</v>
      </c>
      <c r="AB335" s="3">
        <f t="shared" si="240"/>
        <v>165015.09132095397</v>
      </c>
      <c r="AC335" s="323">
        <f t="shared" si="241"/>
        <v>5164.9723583458599</v>
      </c>
      <c r="AE335" s="3">
        <f t="shared" si="242"/>
        <v>174155.27570303128</v>
      </c>
      <c r="AF335" s="323">
        <f t="shared" si="243"/>
        <v>5451.0601295048791</v>
      </c>
      <c r="AH335" s="3">
        <f t="shared" si="244"/>
        <v>170560.24956388399</v>
      </c>
      <c r="AI335" s="323">
        <f t="shared" si="245"/>
        <v>5338.5358113495695</v>
      </c>
      <c r="AK335" s="3">
        <f t="shared" si="246"/>
        <v>172052.52456503944</v>
      </c>
      <c r="AL335" s="323">
        <f t="shared" si="247"/>
        <v>5385.2440188857345</v>
      </c>
    </row>
    <row r="336" spans="1:38" x14ac:dyDescent="0.2">
      <c r="A336" s="61">
        <v>15</v>
      </c>
      <c r="B336" s="28" t="s">
        <v>397</v>
      </c>
      <c r="C336" s="28" t="str">
        <f>VLOOKUP(B336,Valores!$A$2:$F$223,5,FALSE)</f>
        <v>m³</v>
      </c>
      <c r="D336" s="405">
        <v>0.2</v>
      </c>
      <c r="E336" s="209">
        <f>VLOOKUP($B336,Valores!$A$2:$G$300,6,FALSE)*VLOOKUP(VLOOKUP($B336,Indices_Poder!$B$5:$E$250,3,FALSE),Indices_Poder!$G$6:$N$28,4,FALSE)</f>
        <v>3532.8480140991414</v>
      </c>
      <c r="F336" s="60">
        <f>$E336*VLOOKUP(F$321,Regional!$A$2:$B$7,2,FALSE)</f>
        <v>3577.0086142753808</v>
      </c>
      <c r="G336" s="60">
        <f>$E336*VLOOKUP(G$321,Regional!$A$2:$B$7,2,FALSE)</f>
        <v>3437.8144025198744</v>
      </c>
      <c r="H336" s="60">
        <f>$E336*VLOOKUP(H$321,Regional!$A$2:$B$7,2,FALSE)</f>
        <v>3628.2349104798182</v>
      </c>
      <c r="I336" s="60">
        <f>$E336*VLOOKUP(I$321,Regional!$A$2:$B$7,2,FALSE)</f>
        <v>3553.3385325809168</v>
      </c>
      <c r="J336" s="60">
        <f>$E336*VLOOKUP(J$321,Regional!$A$2:$B$7,2,FALSE)</f>
        <v>3584.4275951049885</v>
      </c>
      <c r="K336" s="97">
        <f t="shared" ref="K336:K340" si="255">D336*E336</f>
        <v>706.56960281982833</v>
      </c>
      <c r="L336" s="63">
        <f t="shared" si="249"/>
        <v>715.40172285507617</v>
      </c>
      <c r="M336" s="63">
        <f t="shared" si="250"/>
        <v>687.56288050397495</v>
      </c>
      <c r="N336" s="63">
        <f t="shared" si="251"/>
        <v>725.64698209596372</v>
      </c>
      <c r="O336" s="63">
        <f t="shared" si="252"/>
        <v>710.66770651618344</v>
      </c>
      <c r="P336" s="64">
        <f t="shared" si="253"/>
        <v>716.88551902099778</v>
      </c>
      <c r="Q336" s="69">
        <f>VLOOKUP(B336,Valores!$A$2:$O$300,14,FALSE)</f>
        <v>3.1300000000000001E-2</v>
      </c>
      <c r="R336" s="69" t="str">
        <f>VLOOKUP(B336,Valores!$A$2:$O$300,15,FALSE)</f>
        <v>COM</v>
      </c>
      <c r="S336" s="322">
        <f t="shared" si="254"/>
        <v>0</v>
      </c>
      <c r="T336" s="322">
        <f t="shared" si="234"/>
        <v>0</v>
      </c>
      <c r="U336" s="322">
        <f t="shared" si="235"/>
        <v>0</v>
      </c>
      <c r="V336" s="322">
        <f t="shared" si="236"/>
        <v>0</v>
      </c>
      <c r="W336" s="322">
        <f t="shared" si="237"/>
        <v>0</v>
      </c>
      <c r="Y336" s="3">
        <f t="shared" si="238"/>
        <v>715.40172285507617</v>
      </c>
      <c r="Z336" s="323">
        <f t="shared" si="239"/>
        <v>22.392073925363885</v>
      </c>
      <c r="AB336" s="3">
        <f t="shared" si="240"/>
        <v>687.56288050397495</v>
      </c>
      <c r="AC336" s="323">
        <f t="shared" si="241"/>
        <v>21.520718159774418</v>
      </c>
      <c r="AE336" s="3">
        <f t="shared" si="242"/>
        <v>725.64698209596372</v>
      </c>
      <c r="AF336" s="323">
        <f t="shared" si="243"/>
        <v>22.712750539603665</v>
      </c>
      <c r="AH336" s="3">
        <f t="shared" si="244"/>
        <v>710.66770651618344</v>
      </c>
      <c r="AI336" s="323">
        <f t="shared" si="245"/>
        <v>22.243899213956542</v>
      </c>
      <c r="AK336" s="3">
        <f t="shared" si="246"/>
        <v>716.88551902099778</v>
      </c>
      <c r="AL336" s="323">
        <f t="shared" si="247"/>
        <v>22.43851674535723</v>
      </c>
    </row>
    <row r="337" spans="1:38" x14ac:dyDescent="0.2">
      <c r="A337" s="61">
        <v>16</v>
      </c>
      <c r="B337" s="28" t="s">
        <v>542</v>
      </c>
      <c r="C337" s="28" t="str">
        <f>VLOOKUP(B337,Valores!$A$2:$F$223,5,FALSE)</f>
        <v>m³</v>
      </c>
      <c r="D337" s="405">
        <v>0</v>
      </c>
      <c r="E337" s="209">
        <f>VLOOKUP($B337,Valores!$A$2:$G$300,6,FALSE)*VLOOKUP(VLOOKUP($B337,Indices_Poder!$B$5:$E$250,3,FALSE),Indices_Poder!$G$6:$N$28,4,FALSE)</f>
        <v>3532.8480140991414</v>
      </c>
      <c r="F337" s="60">
        <f>$E337*VLOOKUP(F$321,Regional!$A$2:$B$7,2,FALSE)</f>
        <v>3577.0086142753808</v>
      </c>
      <c r="G337" s="60">
        <f>$E337*VLOOKUP(G$321,Regional!$A$2:$B$7,2,FALSE)</f>
        <v>3437.8144025198744</v>
      </c>
      <c r="H337" s="60">
        <f>$E337*VLOOKUP(H$321,Regional!$A$2:$B$7,2,FALSE)</f>
        <v>3628.2349104798182</v>
      </c>
      <c r="I337" s="60">
        <f>$E337*VLOOKUP(I$321,Regional!$A$2:$B$7,2,FALSE)</f>
        <v>3553.3385325809168</v>
      </c>
      <c r="J337" s="60">
        <f>$E337*VLOOKUP(J$321,Regional!$A$2:$B$7,2,FALSE)</f>
        <v>3584.4275951049885</v>
      </c>
      <c r="K337" s="97">
        <f t="shared" si="255"/>
        <v>0</v>
      </c>
      <c r="L337" s="63">
        <f t="shared" si="249"/>
        <v>0</v>
      </c>
      <c r="M337" s="63">
        <f t="shared" si="250"/>
        <v>0</v>
      </c>
      <c r="N337" s="63">
        <f t="shared" si="251"/>
        <v>0</v>
      </c>
      <c r="O337" s="63">
        <f t="shared" si="252"/>
        <v>0</v>
      </c>
      <c r="P337" s="64">
        <f t="shared" si="253"/>
        <v>0</v>
      </c>
      <c r="Q337" s="69">
        <f>VLOOKUP(B337,Valores!$A$2:$O$300,14,FALSE)</f>
        <v>3.1300000000000001E-2</v>
      </c>
      <c r="R337" s="69" t="str">
        <f>VLOOKUP(B337,Valores!$A$2:$O$300,15,FALSE)</f>
        <v>COM</v>
      </c>
      <c r="S337" s="322">
        <f t="shared" si="254"/>
        <v>0</v>
      </c>
      <c r="T337" s="322">
        <f t="shared" si="234"/>
        <v>0</v>
      </c>
      <c r="U337" s="322">
        <f t="shared" si="235"/>
        <v>0</v>
      </c>
      <c r="V337" s="322">
        <f t="shared" si="236"/>
        <v>0</v>
      </c>
      <c r="W337" s="322">
        <f t="shared" si="237"/>
        <v>0</v>
      </c>
      <c r="Y337" s="3">
        <f t="shared" si="238"/>
        <v>0</v>
      </c>
      <c r="Z337" s="323">
        <f t="shared" si="239"/>
        <v>0</v>
      </c>
      <c r="AB337" s="3">
        <f t="shared" si="240"/>
        <v>0</v>
      </c>
      <c r="AC337" s="323">
        <f t="shared" si="241"/>
        <v>0</v>
      </c>
      <c r="AE337" s="3">
        <f t="shared" si="242"/>
        <v>0</v>
      </c>
      <c r="AF337" s="323">
        <f t="shared" si="243"/>
        <v>0</v>
      </c>
      <c r="AH337" s="3">
        <f t="shared" si="244"/>
        <v>0</v>
      </c>
      <c r="AI337" s="323">
        <f t="shared" si="245"/>
        <v>0</v>
      </c>
      <c r="AK337" s="3">
        <f t="shared" si="246"/>
        <v>0</v>
      </c>
      <c r="AL337" s="323">
        <f t="shared" si="247"/>
        <v>0</v>
      </c>
    </row>
    <row r="338" spans="1:38" x14ac:dyDescent="0.2">
      <c r="A338" s="61">
        <v>17</v>
      </c>
      <c r="B338" s="28" t="s">
        <v>409</v>
      </c>
      <c r="C338" s="28" t="str">
        <f>VLOOKUP(B338,Valores!$A$2:$F$223,5,FALSE)</f>
        <v>m³</v>
      </c>
      <c r="D338" s="405">
        <v>1.75</v>
      </c>
      <c r="E338" s="209">
        <f>VLOOKUP($B338,Valores!$A$2:$G$300,6,FALSE)*VLOOKUP(VLOOKUP($B338,Indices_Poder!$B$5:$E$250,3,FALSE),Indices_Poder!$G$6:$N$28,4,FALSE)</f>
        <v>3532.8480140991414</v>
      </c>
      <c r="F338" s="60">
        <f>$E338*VLOOKUP(F$321,Regional!$A$2:$B$7,2,FALSE)</f>
        <v>3577.0086142753808</v>
      </c>
      <c r="G338" s="60">
        <f>$E338*VLOOKUP(G$321,Regional!$A$2:$B$7,2,FALSE)</f>
        <v>3437.8144025198744</v>
      </c>
      <c r="H338" s="60">
        <f>$E338*VLOOKUP(H$321,Regional!$A$2:$B$7,2,FALSE)</f>
        <v>3628.2349104798182</v>
      </c>
      <c r="I338" s="60">
        <f>$E338*VLOOKUP(I$321,Regional!$A$2:$B$7,2,FALSE)</f>
        <v>3553.3385325809168</v>
      </c>
      <c r="J338" s="60">
        <f>$E338*VLOOKUP(J$321,Regional!$A$2:$B$7,2,FALSE)</f>
        <v>3584.4275951049885</v>
      </c>
      <c r="K338" s="97">
        <f t="shared" si="255"/>
        <v>6182.4840246734975</v>
      </c>
      <c r="L338" s="63">
        <f t="shared" si="249"/>
        <v>6259.7650749819168</v>
      </c>
      <c r="M338" s="63">
        <f t="shared" si="250"/>
        <v>6016.1752044097802</v>
      </c>
      <c r="N338" s="63">
        <f t="shared" si="251"/>
        <v>6349.4110933396814</v>
      </c>
      <c r="O338" s="63">
        <f t="shared" si="252"/>
        <v>6218.3424320166041</v>
      </c>
      <c r="P338" s="64">
        <f t="shared" si="253"/>
        <v>6272.7482914337297</v>
      </c>
      <c r="Q338" s="69">
        <f>VLOOKUP(B338,Valores!$A$2:$O$300,14,FALSE)</f>
        <v>3.1300000000000001E-2</v>
      </c>
      <c r="R338" s="69" t="str">
        <f>VLOOKUP(B338,Valores!$A$2:$O$300,15,FALSE)</f>
        <v>COM</v>
      </c>
      <c r="S338" s="322">
        <f t="shared" si="254"/>
        <v>0</v>
      </c>
      <c r="T338" s="322">
        <f t="shared" si="234"/>
        <v>0</v>
      </c>
      <c r="U338" s="322">
        <f t="shared" si="235"/>
        <v>0</v>
      </c>
      <c r="V338" s="322">
        <f t="shared" si="236"/>
        <v>0</v>
      </c>
      <c r="W338" s="322">
        <f t="shared" si="237"/>
        <v>0</v>
      </c>
      <c r="Y338" s="3">
        <f t="shared" si="238"/>
        <v>6259.7650749819168</v>
      </c>
      <c r="Z338" s="323">
        <f t="shared" si="239"/>
        <v>195.930646846934</v>
      </c>
      <c r="AB338" s="3">
        <f t="shared" si="240"/>
        <v>6016.1752044097802</v>
      </c>
      <c r="AC338" s="323">
        <f t="shared" si="241"/>
        <v>188.30628389802612</v>
      </c>
      <c r="AE338" s="3">
        <f t="shared" si="242"/>
        <v>6349.4110933396814</v>
      </c>
      <c r="AF338" s="323">
        <f t="shared" si="243"/>
        <v>198.73656722153203</v>
      </c>
      <c r="AH338" s="3">
        <f t="shared" si="244"/>
        <v>6218.3424320166041</v>
      </c>
      <c r="AI338" s="323">
        <f t="shared" si="245"/>
        <v>194.63411812211973</v>
      </c>
      <c r="AK338" s="3">
        <f t="shared" si="246"/>
        <v>6272.7482914337297</v>
      </c>
      <c r="AL338" s="323">
        <f t="shared" si="247"/>
        <v>196.33702152187576</v>
      </c>
    </row>
    <row r="339" spans="1:38" x14ac:dyDescent="0.2">
      <c r="A339" s="61">
        <v>18</v>
      </c>
      <c r="B339" s="28" t="s">
        <v>411</v>
      </c>
      <c r="C339" s="28" t="str">
        <f>VLOOKUP(B339,Valores!$A$2:$F$223,5,FALSE)</f>
        <v>m³</v>
      </c>
      <c r="D339" s="405">
        <v>0</v>
      </c>
      <c r="E339" s="209">
        <f>VLOOKUP($B339,Valores!$A$2:$G$300,6,FALSE)*VLOOKUP(VLOOKUP($B339,Indices_Poder!$B$5:$E$250,3,FALSE),Indices_Poder!$G$6:$N$28,4,FALSE)</f>
        <v>3532.8480140991414</v>
      </c>
      <c r="F339" s="60">
        <f>$E339*VLOOKUP(F$321,Regional!$A$2:$B$7,2,FALSE)</f>
        <v>3577.0086142753808</v>
      </c>
      <c r="G339" s="60">
        <f>$E339*VLOOKUP(G$321,Regional!$A$2:$B$7,2,FALSE)</f>
        <v>3437.8144025198744</v>
      </c>
      <c r="H339" s="60">
        <f>$E339*VLOOKUP(H$321,Regional!$A$2:$B$7,2,FALSE)</f>
        <v>3628.2349104798182</v>
      </c>
      <c r="I339" s="60">
        <f>$E339*VLOOKUP(I$321,Regional!$A$2:$B$7,2,FALSE)</f>
        <v>3553.3385325809168</v>
      </c>
      <c r="J339" s="60">
        <f>$E339*VLOOKUP(J$321,Regional!$A$2:$B$7,2,FALSE)</f>
        <v>3584.4275951049885</v>
      </c>
      <c r="K339" s="97">
        <f t="shared" si="255"/>
        <v>0</v>
      </c>
      <c r="L339" s="63">
        <f t="shared" si="249"/>
        <v>0</v>
      </c>
      <c r="M339" s="63">
        <f t="shared" si="250"/>
        <v>0</v>
      </c>
      <c r="N339" s="63">
        <f t="shared" si="251"/>
        <v>0</v>
      </c>
      <c r="O339" s="63">
        <f t="shared" si="252"/>
        <v>0</v>
      </c>
      <c r="P339" s="64">
        <f t="shared" si="253"/>
        <v>0</v>
      </c>
      <c r="Q339" s="69">
        <f>VLOOKUP(B339,Valores!$A$2:$O$300,14,FALSE)</f>
        <v>3.1300000000000001E-2</v>
      </c>
      <c r="R339" s="69" t="str">
        <f>VLOOKUP(B339,Valores!$A$2:$O$300,15,FALSE)</f>
        <v>COM</v>
      </c>
      <c r="S339" s="322">
        <f t="shared" si="254"/>
        <v>0</v>
      </c>
      <c r="T339" s="322">
        <f t="shared" si="234"/>
        <v>0</v>
      </c>
      <c r="U339" s="322">
        <f t="shared" si="235"/>
        <v>0</v>
      </c>
      <c r="V339" s="322">
        <f t="shared" si="236"/>
        <v>0</v>
      </c>
      <c r="W339" s="322">
        <f t="shared" si="237"/>
        <v>0</v>
      </c>
      <c r="Y339" s="3">
        <f t="shared" si="238"/>
        <v>0</v>
      </c>
      <c r="Z339" s="323">
        <f t="shared" si="239"/>
        <v>0</v>
      </c>
      <c r="AB339" s="3">
        <f t="shared" si="240"/>
        <v>0</v>
      </c>
      <c r="AC339" s="323">
        <f t="shared" si="241"/>
        <v>0</v>
      </c>
      <c r="AE339" s="3">
        <f t="shared" si="242"/>
        <v>0</v>
      </c>
      <c r="AF339" s="323">
        <f t="shared" si="243"/>
        <v>0</v>
      </c>
      <c r="AH339" s="3">
        <f t="shared" si="244"/>
        <v>0</v>
      </c>
      <c r="AI339" s="323">
        <f t="shared" si="245"/>
        <v>0</v>
      </c>
      <c r="AK339" s="3">
        <f t="shared" si="246"/>
        <v>0</v>
      </c>
      <c r="AL339" s="323">
        <f t="shared" si="247"/>
        <v>0</v>
      </c>
    </row>
    <row r="340" spans="1:38" x14ac:dyDescent="0.2">
      <c r="A340" s="61">
        <v>19</v>
      </c>
      <c r="B340" s="28" t="s">
        <v>391</v>
      </c>
      <c r="C340" s="28" t="str">
        <f>VLOOKUP(B340,Valores!$A$2:$F$223,5,FALSE)</f>
        <v>m³</v>
      </c>
      <c r="D340" s="283">
        <v>20</v>
      </c>
      <c r="E340" s="209">
        <f>VLOOKUP($B340,Valores!$A$2:$G$300,6,FALSE)*VLOOKUP(VLOOKUP($B340,Indices_Poder!$B$5:$E$250,3,FALSE),Indices_Poder!$G$6:$N$28,4,FALSE)</f>
        <v>3532.8480140991414</v>
      </c>
      <c r="F340" s="60">
        <f>$E340*VLOOKUP(F$321,Regional!$A$2:$B$7,2,FALSE)</f>
        <v>3577.0086142753808</v>
      </c>
      <c r="G340" s="60">
        <f>$E340*VLOOKUP(G$321,Regional!$A$2:$B$7,2,FALSE)</f>
        <v>3437.8144025198744</v>
      </c>
      <c r="H340" s="60">
        <f>$E340*VLOOKUP(H$321,Regional!$A$2:$B$7,2,FALSE)</f>
        <v>3628.2349104798182</v>
      </c>
      <c r="I340" s="60">
        <f>$E340*VLOOKUP(I$321,Regional!$A$2:$B$7,2,FALSE)</f>
        <v>3553.3385325809168</v>
      </c>
      <c r="J340" s="60">
        <f>$E340*VLOOKUP(J$321,Regional!$A$2:$B$7,2,FALSE)</f>
        <v>3584.4275951049885</v>
      </c>
      <c r="K340" s="98">
        <f t="shared" si="255"/>
        <v>70656.960281982829</v>
      </c>
      <c r="L340" s="63">
        <f t="shared" si="249"/>
        <v>71540.172285507608</v>
      </c>
      <c r="M340" s="63">
        <f t="shared" si="250"/>
        <v>68756.288050397488</v>
      </c>
      <c r="N340" s="63">
        <f t="shared" si="251"/>
        <v>72564.698209596361</v>
      </c>
      <c r="O340" s="63">
        <f t="shared" si="252"/>
        <v>71066.770651618339</v>
      </c>
      <c r="P340" s="64">
        <f t="shared" si="253"/>
        <v>71688.551902099774</v>
      </c>
      <c r="Q340" s="69">
        <f>VLOOKUP(B340,Valores!$A$2:$O$300,14,FALSE)</f>
        <v>3.1300000000000001E-2</v>
      </c>
      <c r="R340" s="69" t="str">
        <f>VLOOKUP(B340,Valores!$A$2:$O$300,15,FALSE)</f>
        <v>COM</v>
      </c>
      <c r="S340" s="322">
        <f t="shared" si="254"/>
        <v>0</v>
      </c>
      <c r="T340" s="322">
        <f t="shared" si="234"/>
        <v>0</v>
      </c>
      <c r="U340" s="322">
        <f t="shared" si="235"/>
        <v>0</v>
      </c>
      <c r="V340" s="322">
        <f t="shared" si="236"/>
        <v>0</v>
      </c>
      <c r="W340" s="322">
        <f t="shared" si="237"/>
        <v>0</v>
      </c>
      <c r="Y340" s="3">
        <f t="shared" si="238"/>
        <v>71540.172285507608</v>
      </c>
      <c r="Z340" s="323">
        <f t="shared" si="239"/>
        <v>2239.2073925363884</v>
      </c>
      <c r="AB340" s="3">
        <f t="shared" si="240"/>
        <v>68756.288050397488</v>
      </c>
      <c r="AC340" s="323">
        <f t="shared" si="241"/>
        <v>2152.0718159774415</v>
      </c>
      <c r="AE340" s="3">
        <f t="shared" si="242"/>
        <v>72564.698209596361</v>
      </c>
      <c r="AF340" s="323">
        <f t="shared" si="243"/>
        <v>2271.2750539603662</v>
      </c>
      <c r="AH340" s="3">
        <f t="shared" si="244"/>
        <v>71066.770651618339</v>
      </c>
      <c r="AI340" s="323">
        <f t="shared" si="245"/>
        <v>2224.3899213956543</v>
      </c>
      <c r="AK340" s="3">
        <f t="shared" si="246"/>
        <v>71688.551902099774</v>
      </c>
      <c r="AL340" s="323">
        <f t="shared" si="247"/>
        <v>2243.8516745357229</v>
      </c>
    </row>
    <row r="341" spans="1:38" s="41" customFormat="1" x14ac:dyDescent="0.2">
      <c r="A341" s="36"/>
      <c r="B341" s="37" t="s">
        <v>20</v>
      </c>
      <c r="C341" s="37"/>
      <c r="D341" s="94"/>
      <c r="E341" s="95"/>
      <c r="F341" s="46"/>
      <c r="G341" s="46"/>
      <c r="H341" s="46"/>
      <c r="I341" s="46"/>
      <c r="J341" s="46"/>
      <c r="K341" s="95">
        <f t="shared" ref="K341:P341" si="256">SUM(K322:K340)</f>
        <v>4660176.4910287643</v>
      </c>
      <c r="L341" s="38">
        <f t="shared" si="256"/>
        <v>4718428.6971666245</v>
      </c>
      <c r="M341" s="38">
        <f t="shared" si="256"/>
        <v>4534817.7434200896</v>
      </c>
      <c r="N341" s="38">
        <f t="shared" si="256"/>
        <v>4786001.256286541</v>
      </c>
      <c r="O341" s="38">
        <f t="shared" si="256"/>
        <v>4687205.5146767292</v>
      </c>
      <c r="P341" s="38">
        <f t="shared" si="256"/>
        <v>4728215.0677977819</v>
      </c>
      <c r="S341" s="313">
        <f>SUMIF($Q322:$Q340,"&lt;&gt;Rateio",Z322:Z340)</f>
        <v>223561.80020533848</v>
      </c>
      <c r="T341" s="313">
        <f>SUMIF($Q322:$Q340,"&lt;&gt;Rateio",AC322:AC340)</f>
        <v>214862.2101529036</v>
      </c>
      <c r="U341" s="313">
        <f>SUMIF($Q322:$Q340,"&lt;&gt;Rateio",AF322:AF340)</f>
        <v>226763.42598605691</v>
      </c>
      <c r="V341" s="313">
        <f>SUMIF($Q322:$Q340,"&lt;&gt;Rateio",AI322:AI340)</f>
        <v>222082.42829286863</v>
      </c>
      <c r="W341" s="313">
        <f>SUMIF($Q322:$Q340,"&lt;&gt;Rateio",AL322:AL340)</f>
        <v>224025.48393909773</v>
      </c>
      <c r="Z341" s="325"/>
      <c r="AC341" s="325"/>
      <c r="AF341" s="325"/>
      <c r="AI341" s="325"/>
      <c r="AL341" s="325"/>
    </row>
    <row r="342" spans="1:38" s="41" customFormat="1" ht="12.75" hidden="1" customHeight="1" x14ac:dyDescent="0.2">
      <c r="A342" s="36"/>
      <c r="B342" s="37"/>
      <c r="C342" s="37"/>
      <c r="D342" s="94"/>
      <c r="E342" s="93" t="s">
        <v>58</v>
      </c>
      <c r="F342" s="84" t="s">
        <v>11</v>
      </c>
      <c r="G342" s="84" t="s">
        <v>12</v>
      </c>
      <c r="H342" s="84" t="s">
        <v>13</v>
      </c>
      <c r="I342" s="84" t="s">
        <v>14</v>
      </c>
      <c r="J342" s="84" t="s">
        <v>15</v>
      </c>
      <c r="K342" s="121"/>
      <c r="L342" s="38"/>
      <c r="M342" s="38"/>
      <c r="N342" s="38"/>
      <c r="O342" s="38"/>
      <c r="P342" s="38"/>
      <c r="S342" s="326"/>
      <c r="T342" s="326"/>
      <c r="U342" s="326"/>
      <c r="V342" s="326"/>
      <c r="W342" s="326"/>
      <c r="Z342" s="325"/>
      <c r="AC342" s="325"/>
      <c r="AF342" s="325"/>
      <c r="AI342" s="325"/>
      <c r="AL342" s="325"/>
    </row>
    <row r="343" spans="1:38" s="2" customFormat="1" ht="12.75" hidden="1" customHeight="1" x14ac:dyDescent="0.2">
      <c r="A343" s="11"/>
      <c r="B343" s="12" t="s">
        <v>163</v>
      </c>
      <c r="C343" s="12"/>
      <c r="D343" s="99"/>
      <c r="E343" s="99" t="e">
        <f>(SUMIF(#REF!,"Obras civis",K322:K340)+#REF!)*3.98%</f>
        <v>#REF!</v>
      </c>
      <c r="F343" s="14" t="e">
        <f>(SUMIF(#REF!,"Obras civis",L322:L340)+#REF!)*3.98%</f>
        <v>#REF!</v>
      </c>
      <c r="G343" s="14" t="e">
        <f>(SUMIF(#REF!,"Obras civis",M322:M340)+#REF!)*3.98%</f>
        <v>#REF!</v>
      </c>
      <c r="H343" s="14" t="e">
        <f>(SUMIF(#REF!,"Obras civis",N322:N340)+#REF!)*3.98%</f>
        <v>#REF!</v>
      </c>
      <c r="I343" s="14" t="e">
        <f>(SUMIF(#REF!,"Obras civis",O322:O340)+#REF!)*3.98%</f>
        <v>#REF!</v>
      </c>
      <c r="J343" s="14" t="e">
        <f>(SUMIF(#REF!,"Obras civis",P322:P340)+#REF!)*3.98%</f>
        <v>#REF!</v>
      </c>
      <c r="K343" s="99"/>
      <c r="L343" s="14"/>
      <c r="M343" s="14"/>
      <c r="N343" s="14"/>
      <c r="O343" s="14"/>
      <c r="P343" s="14"/>
      <c r="Q343" s="41"/>
      <c r="R343" s="41"/>
      <c r="S343" s="322"/>
      <c r="T343" s="322"/>
      <c r="U343" s="322"/>
      <c r="V343" s="322"/>
      <c r="W343" s="322"/>
      <c r="Z343" s="323"/>
      <c r="AC343" s="323"/>
      <c r="AF343" s="323"/>
      <c r="AI343" s="323"/>
      <c r="AL343" s="323"/>
    </row>
    <row r="344" spans="1:38" s="2" customFormat="1" ht="12.75" hidden="1" customHeight="1" x14ac:dyDescent="0.2">
      <c r="A344" s="11"/>
      <c r="B344" s="12" t="s">
        <v>22</v>
      </c>
      <c r="C344" s="31"/>
      <c r="D344" s="100"/>
      <c r="E344" s="100" t="e">
        <f>K341+#REF!+E343</f>
        <v>#REF!</v>
      </c>
      <c r="F344" s="32" t="e">
        <f>L341+#REF!+F343</f>
        <v>#REF!</v>
      </c>
      <c r="G344" s="32" t="e">
        <f>M341+#REF!+G343</f>
        <v>#REF!</v>
      </c>
      <c r="H344" s="32" t="e">
        <f>N341+#REF!+H343</f>
        <v>#REF!</v>
      </c>
      <c r="I344" s="32" t="e">
        <f>O341+#REF!+I343</f>
        <v>#REF!</v>
      </c>
      <c r="J344" s="32" t="e">
        <f>P341+#REF!+J343</f>
        <v>#REF!</v>
      </c>
      <c r="K344" s="100"/>
      <c r="L344" s="32"/>
      <c r="M344" s="32"/>
      <c r="N344" s="32"/>
      <c r="O344" s="32"/>
      <c r="P344" s="32"/>
      <c r="Q344" s="41"/>
      <c r="R344" s="41"/>
      <c r="S344" s="322"/>
      <c r="T344" s="322"/>
      <c r="U344" s="322"/>
      <c r="V344" s="322"/>
      <c r="W344" s="322"/>
      <c r="Z344" s="323"/>
      <c r="AC344" s="323"/>
      <c r="AF344" s="323"/>
      <c r="AI344" s="323"/>
      <c r="AL344" s="323"/>
    </row>
    <row r="345" spans="1:38" s="2" customFormat="1" ht="12.75" hidden="1" customHeight="1" x14ac:dyDescent="0.2">
      <c r="A345" s="11"/>
      <c r="B345" s="12" t="s">
        <v>155</v>
      </c>
      <c r="C345" s="12"/>
      <c r="D345" s="130"/>
      <c r="E345" s="99" t="e">
        <f>E344*2.7%</f>
        <v>#REF!</v>
      </c>
      <c r="F345" s="14" t="e">
        <f>F344*2.7%</f>
        <v>#REF!</v>
      </c>
      <c r="G345" s="14" t="e">
        <f t="shared" ref="G345:J345" si="257">G344*2.7%</f>
        <v>#REF!</v>
      </c>
      <c r="H345" s="14" t="e">
        <f t="shared" si="257"/>
        <v>#REF!</v>
      </c>
      <c r="I345" s="14" t="e">
        <f t="shared" si="257"/>
        <v>#REF!</v>
      </c>
      <c r="J345" s="14" t="e">
        <f t="shared" si="257"/>
        <v>#REF!</v>
      </c>
      <c r="K345" s="99"/>
      <c r="L345" s="14"/>
      <c r="M345" s="14"/>
      <c r="N345" s="14"/>
      <c r="O345" s="14"/>
      <c r="P345" s="14"/>
      <c r="Q345" s="41"/>
      <c r="R345" s="41"/>
      <c r="S345" s="322"/>
      <c r="T345" s="322"/>
      <c r="U345" s="322"/>
      <c r="V345" s="322"/>
      <c r="W345" s="322"/>
      <c r="Z345" s="323"/>
      <c r="AC345" s="323"/>
      <c r="AF345" s="323"/>
      <c r="AI345" s="323"/>
      <c r="AL345" s="323"/>
    </row>
    <row r="346" spans="1:38" s="2" customFormat="1" ht="12.75" hidden="1" customHeight="1" x14ac:dyDescent="0.2">
      <c r="A346" s="11"/>
      <c r="B346" s="12" t="s">
        <v>156</v>
      </c>
      <c r="C346" s="31"/>
      <c r="D346" s="131"/>
      <c r="E346" s="100" t="e">
        <f>E344*1.4%</f>
        <v>#REF!</v>
      </c>
      <c r="F346" s="32" t="e">
        <f>F344*1.4%</f>
        <v>#REF!</v>
      </c>
      <c r="G346" s="32" t="e">
        <f t="shared" ref="G346:J346" si="258">G344*1.4%</f>
        <v>#REF!</v>
      </c>
      <c r="H346" s="32" t="e">
        <f t="shared" si="258"/>
        <v>#REF!</v>
      </c>
      <c r="I346" s="32" t="e">
        <f t="shared" si="258"/>
        <v>#REF!</v>
      </c>
      <c r="J346" s="32" t="e">
        <f t="shared" si="258"/>
        <v>#REF!</v>
      </c>
      <c r="K346" s="100"/>
      <c r="L346" s="32"/>
      <c r="M346" s="32"/>
      <c r="N346" s="32"/>
      <c r="O346" s="32"/>
      <c r="P346" s="32"/>
      <c r="Q346" s="41"/>
      <c r="R346" s="41"/>
      <c r="S346" s="322"/>
      <c r="T346" s="322"/>
      <c r="U346" s="322"/>
      <c r="V346" s="322"/>
      <c r="W346" s="322"/>
      <c r="Z346" s="323"/>
      <c r="AC346" s="323"/>
      <c r="AF346" s="323"/>
      <c r="AI346" s="323"/>
      <c r="AL346" s="323"/>
    </row>
    <row r="347" spans="1:38" s="2" customFormat="1" ht="12.75" hidden="1" customHeight="1" x14ac:dyDescent="0.2">
      <c r="A347" s="11"/>
      <c r="B347" s="12" t="s">
        <v>160</v>
      </c>
      <c r="C347" s="12"/>
      <c r="D347" s="12"/>
      <c r="E347" s="99" t="e">
        <f>E344*3.99%</f>
        <v>#REF!</v>
      </c>
      <c r="F347" s="14" t="e">
        <f>F344*3.99%</f>
        <v>#REF!</v>
      </c>
      <c r="G347" s="14" t="e">
        <f t="shared" ref="G347:J347" si="259">G344*3.99%</f>
        <v>#REF!</v>
      </c>
      <c r="H347" s="14" t="e">
        <f t="shared" si="259"/>
        <v>#REF!</v>
      </c>
      <c r="I347" s="14" t="e">
        <f t="shared" si="259"/>
        <v>#REF!</v>
      </c>
      <c r="J347" s="14" t="e">
        <f t="shared" si="259"/>
        <v>#REF!</v>
      </c>
      <c r="K347" s="99"/>
      <c r="L347" s="14"/>
      <c r="M347" s="14"/>
      <c r="N347" s="14"/>
      <c r="O347" s="14"/>
      <c r="P347" s="14"/>
      <c r="Q347" s="41"/>
      <c r="R347" s="41"/>
      <c r="S347" s="322"/>
      <c r="T347" s="322"/>
      <c r="U347" s="322"/>
      <c r="V347" s="322"/>
      <c r="W347" s="322"/>
      <c r="Z347" s="323"/>
      <c r="AC347" s="323"/>
      <c r="AF347" s="323"/>
      <c r="AI347" s="323"/>
      <c r="AL347" s="323"/>
    </row>
    <row r="348" spans="1:38" s="2" customFormat="1" ht="12.75" hidden="1" customHeight="1" x14ac:dyDescent="0.2">
      <c r="A348" s="11"/>
      <c r="B348" s="33" t="s">
        <v>157</v>
      </c>
      <c r="C348" s="33"/>
      <c r="D348" s="132"/>
      <c r="E348" s="101" t="e">
        <f>E344*2.7%</f>
        <v>#REF!</v>
      </c>
      <c r="F348" s="34" t="e">
        <f>F344*2.7%</f>
        <v>#REF!</v>
      </c>
      <c r="G348" s="34" t="e">
        <f t="shared" ref="G348:J348" si="260">G344*2.7%</f>
        <v>#REF!</v>
      </c>
      <c r="H348" s="34" t="e">
        <f t="shared" si="260"/>
        <v>#REF!</v>
      </c>
      <c r="I348" s="34" t="e">
        <f t="shared" si="260"/>
        <v>#REF!</v>
      </c>
      <c r="J348" s="34" t="e">
        <f t="shared" si="260"/>
        <v>#REF!</v>
      </c>
      <c r="K348" s="101"/>
      <c r="L348" s="34"/>
      <c r="M348" s="34"/>
      <c r="N348" s="34"/>
      <c r="O348" s="34"/>
      <c r="P348" s="34"/>
      <c r="Q348" s="41"/>
      <c r="R348" s="41"/>
      <c r="S348" s="322"/>
      <c r="T348" s="322"/>
      <c r="U348" s="322"/>
      <c r="V348" s="322"/>
      <c r="W348" s="322"/>
      <c r="Z348" s="323"/>
      <c r="AC348" s="323"/>
      <c r="AF348" s="323"/>
      <c r="AI348" s="323"/>
      <c r="AL348" s="323"/>
    </row>
    <row r="349" spans="1:38" s="2" customFormat="1" ht="12.75" hidden="1" customHeight="1" x14ac:dyDescent="0.2">
      <c r="A349" s="11"/>
      <c r="B349" s="12" t="s">
        <v>23</v>
      </c>
      <c r="C349" s="12"/>
      <c r="D349" s="130"/>
      <c r="E349" s="101" t="e">
        <f>E344+E345+E346+E347+E348</f>
        <v>#REF!</v>
      </c>
      <c r="F349" s="14" t="e">
        <f>F344+F345+F346+F347+F348</f>
        <v>#REF!</v>
      </c>
      <c r="G349" s="14" t="e">
        <f t="shared" ref="G349:J349" si="261">G344+G345+G346+G347+G348</f>
        <v>#REF!</v>
      </c>
      <c r="H349" s="14" t="e">
        <f t="shared" si="261"/>
        <v>#REF!</v>
      </c>
      <c r="I349" s="14" t="e">
        <f t="shared" si="261"/>
        <v>#REF!</v>
      </c>
      <c r="J349" s="14" t="e">
        <f t="shared" si="261"/>
        <v>#REF!</v>
      </c>
      <c r="K349" s="99"/>
      <c r="L349" s="14"/>
      <c r="M349" s="14"/>
      <c r="N349" s="14"/>
      <c r="O349" s="14"/>
      <c r="P349" s="14"/>
      <c r="Q349" s="41"/>
      <c r="R349" s="41"/>
      <c r="S349" s="322"/>
      <c r="T349" s="322"/>
      <c r="U349" s="322"/>
      <c r="V349" s="322"/>
      <c r="W349" s="322"/>
      <c r="Z349" s="323"/>
      <c r="AC349" s="323"/>
      <c r="AF349" s="323"/>
      <c r="AI349" s="323"/>
      <c r="AL349" s="323"/>
    </row>
    <row r="350" spans="1:38" s="2" customFormat="1" ht="12.75" hidden="1" customHeight="1" x14ac:dyDescent="0.2">
      <c r="A350" s="12"/>
      <c r="B350" s="12" t="s">
        <v>24</v>
      </c>
      <c r="C350" s="12"/>
      <c r="D350" s="130"/>
      <c r="E350" s="99" t="e">
        <f t="shared" ref="E350:J350" si="262">E349*3%</f>
        <v>#REF!</v>
      </c>
      <c r="F350" s="14" t="e">
        <f t="shared" si="262"/>
        <v>#REF!</v>
      </c>
      <c r="G350" s="14" t="e">
        <f t="shared" si="262"/>
        <v>#REF!</v>
      </c>
      <c r="H350" s="14" t="e">
        <f t="shared" si="262"/>
        <v>#REF!</v>
      </c>
      <c r="I350" s="14" t="e">
        <f t="shared" si="262"/>
        <v>#REF!</v>
      </c>
      <c r="J350" s="14" t="e">
        <f t="shared" si="262"/>
        <v>#REF!</v>
      </c>
      <c r="K350" s="99"/>
      <c r="L350" s="14"/>
      <c r="M350" s="14"/>
      <c r="N350" s="14"/>
      <c r="O350" s="14"/>
      <c r="P350" s="14"/>
      <c r="Q350" s="41"/>
      <c r="R350" s="41"/>
      <c r="S350" s="322"/>
      <c r="T350" s="322"/>
      <c r="U350" s="322"/>
      <c r="V350" s="322"/>
      <c r="W350" s="322"/>
      <c r="Z350" s="323"/>
      <c r="AC350" s="323"/>
      <c r="AF350" s="323"/>
      <c r="AI350" s="323"/>
      <c r="AL350" s="323"/>
    </row>
    <row r="351" spans="1:38" s="2" customFormat="1" ht="12.75" hidden="1" customHeight="1" x14ac:dyDescent="0.2">
      <c r="A351" s="35"/>
      <c r="B351" s="35" t="s">
        <v>158</v>
      </c>
      <c r="C351" s="35"/>
      <c r="D351" s="133"/>
      <c r="E351" s="102" t="e">
        <f>E349*2.7%</f>
        <v>#REF!</v>
      </c>
      <c r="F351" s="13" t="e">
        <f>F349*2.7%</f>
        <v>#REF!</v>
      </c>
      <c r="G351" s="13" t="e">
        <f t="shared" ref="G351:J351" si="263">G349*2.7%</f>
        <v>#REF!</v>
      </c>
      <c r="H351" s="13" t="e">
        <f t="shared" si="263"/>
        <v>#REF!</v>
      </c>
      <c r="I351" s="13" t="e">
        <f t="shared" si="263"/>
        <v>#REF!</v>
      </c>
      <c r="J351" s="13" t="e">
        <f t="shared" si="263"/>
        <v>#REF!</v>
      </c>
      <c r="K351" s="102"/>
      <c r="L351" s="13"/>
      <c r="M351" s="13"/>
      <c r="N351" s="13"/>
      <c r="O351" s="13"/>
      <c r="P351" s="13"/>
      <c r="Q351" s="41"/>
      <c r="R351" s="41"/>
      <c r="S351" s="322"/>
      <c r="T351" s="322"/>
      <c r="U351" s="322"/>
      <c r="V351" s="322"/>
      <c r="W351" s="322"/>
      <c r="Z351" s="323"/>
      <c r="AC351" s="323"/>
      <c r="AF351" s="323"/>
      <c r="AI351" s="323"/>
      <c r="AL351" s="323"/>
    </row>
    <row r="352" spans="1:38" s="41" customFormat="1" x14ac:dyDescent="0.2">
      <c r="A352" s="36"/>
      <c r="B352" s="37" t="s">
        <v>25</v>
      </c>
      <c r="C352" s="37"/>
      <c r="D352" s="94"/>
      <c r="E352" s="94">
        <f>K341*(1+Entrada!$K$13)</f>
        <v>6379315.5985692758</v>
      </c>
      <c r="F352" s="38">
        <f>L341*(1+Entrada!$K$13)</f>
        <v>6459057.0435513919</v>
      </c>
      <c r="G352" s="38">
        <f>M341*(1+Entrada!$K$13)</f>
        <v>6207712.008967761</v>
      </c>
      <c r="H352" s="38">
        <f>N341*(1+Entrada!$K$13)</f>
        <v>6551557.1197306458</v>
      </c>
      <c r="I352" s="38">
        <f>O341*(1+Entrada!$K$13)</f>
        <v>6416315.6290409742</v>
      </c>
      <c r="J352" s="38">
        <f>P341*(1+Entrada!$K$13)</f>
        <v>6472453.6063083839</v>
      </c>
      <c r="K352" s="94"/>
      <c r="L352" s="38"/>
      <c r="M352" s="38"/>
      <c r="N352" s="38"/>
      <c r="O352" s="38"/>
      <c r="P352" s="38"/>
      <c r="S352" s="313">
        <f>SUMIF($Q322:$Q340,"&lt;&gt;Rateio",Y322:Y340)</f>
        <v>7736113.8501340272</v>
      </c>
      <c r="T352" s="313">
        <f>SUMIF($Q322:$Q340,"&lt;&gt;Rateio",AB322:AB340)</f>
        <v>7435073.9630275778</v>
      </c>
      <c r="U352" s="313">
        <f>SUMIF($Q322:$Q340,"&lt;&gt;Rateio",AE322:AE340)</f>
        <v>7846902.6410742197</v>
      </c>
      <c r="V352" s="313">
        <f>SUMIF($Q322:$Q340,"&lt;&gt;Rateio",AH322:AH340)</f>
        <v>7684921.7881133882</v>
      </c>
      <c r="W352" s="313">
        <f>SUMIF($Q322:$Q340,"&lt;&gt;Rateio",AK322:AK340)</f>
        <v>7752159.1233046753</v>
      </c>
      <c r="Z352" s="325"/>
      <c r="AC352" s="325"/>
      <c r="AF352" s="325"/>
      <c r="AI352" s="325"/>
      <c r="AL352" s="325"/>
    </row>
    <row r="353" spans="1:38" s="2" customFormat="1" x14ac:dyDescent="0.2">
      <c r="C353" s="52"/>
      <c r="E353" s="88">
        <f>AVERAGE(F353:J353)</f>
        <v>2.8898463044396028E-2</v>
      </c>
      <c r="F353" s="327">
        <f>S353</f>
        <v>2.8898463044396031E-2</v>
      </c>
      <c r="G353" s="328">
        <f>T353</f>
        <v>2.8898463044396031E-2</v>
      </c>
      <c r="H353" s="328">
        <f>U353</f>
        <v>2.8898463044396028E-2</v>
      </c>
      <c r="I353" s="328">
        <f>V353</f>
        <v>2.8898463044396031E-2</v>
      </c>
      <c r="J353" s="329">
        <f>W353</f>
        <v>2.8898463044396035E-2</v>
      </c>
      <c r="K353" s="87"/>
      <c r="L353" s="87"/>
      <c r="M353" s="87"/>
      <c r="N353" s="87"/>
      <c r="O353" s="3"/>
      <c r="P353" s="3"/>
      <c r="Q353" s="364"/>
      <c r="R353" s="41"/>
      <c r="S353" s="308">
        <f>S341/S352</f>
        <v>2.8898463044396031E-2</v>
      </c>
      <c r="T353" s="308">
        <f>T341/T352</f>
        <v>2.8898463044396031E-2</v>
      </c>
      <c r="U353" s="308">
        <f>U341/U352</f>
        <v>2.8898463044396028E-2</v>
      </c>
      <c r="V353" s="308">
        <f>V341/V352</f>
        <v>2.8898463044396031E-2</v>
      </c>
      <c r="W353" s="308">
        <f>W341/W352</f>
        <v>2.8898463044396035E-2</v>
      </c>
      <c r="Y353" s="324"/>
      <c r="Z353" s="309"/>
      <c r="AB353" s="324"/>
      <c r="AC353" s="309"/>
      <c r="AE353" s="324"/>
      <c r="AF353" s="309"/>
      <c r="AH353" s="324"/>
      <c r="AI353" s="309"/>
      <c r="AK353" s="324"/>
      <c r="AL353" s="309"/>
    </row>
    <row r="354" spans="1:38" s="41" customFormat="1" x14ac:dyDescent="0.2">
      <c r="C354" s="366"/>
      <c r="E354" s="362"/>
      <c r="F354" s="363"/>
      <c r="G354" s="363"/>
      <c r="H354" s="363"/>
      <c r="I354" s="363"/>
      <c r="J354" s="363"/>
      <c r="K354" s="367"/>
      <c r="L354" s="367"/>
      <c r="M354" s="367"/>
      <c r="N354" s="367"/>
      <c r="O354" s="364"/>
      <c r="P354" s="364"/>
      <c r="Q354" s="364"/>
    </row>
    <row r="355" spans="1:38" s="41" customFormat="1" x14ac:dyDescent="0.2">
      <c r="C355" s="366"/>
      <c r="E355" s="362"/>
      <c r="F355" s="363"/>
      <c r="G355" s="363"/>
      <c r="H355" s="363"/>
      <c r="I355" s="363"/>
      <c r="J355" s="363"/>
      <c r="K355" s="367"/>
      <c r="L355" s="367"/>
      <c r="M355" s="367"/>
      <c r="N355" s="367"/>
      <c r="O355" s="364"/>
      <c r="P355" s="364"/>
      <c r="Q355" s="364"/>
    </row>
    <row r="356" spans="1:38" s="2" customFormat="1" x14ac:dyDescent="0.2">
      <c r="C356" s="52"/>
      <c r="E356" s="86"/>
      <c r="F356" s="87"/>
      <c r="G356" s="87"/>
      <c r="H356" s="87"/>
      <c r="I356" s="87"/>
      <c r="J356" s="87"/>
      <c r="K356" s="87"/>
      <c r="L356" s="87"/>
      <c r="M356" s="87"/>
      <c r="N356" s="3"/>
      <c r="O356" s="3"/>
      <c r="P356" s="3"/>
      <c r="Q356" s="364"/>
      <c r="R356" s="41"/>
    </row>
    <row r="357" spans="1:38" s="5" customFormat="1" ht="12.75" customHeight="1" x14ac:dyDescent="0.2">
      <c r="B357" s="523" t="s">
        <v>451</v>
      </c>
      <c r="C357" s="70"/>
      <c r="D357" s="52"/>
      <c r="E357" s="87"/>
      <c r="F357" s="87"/>
      <c r="G357" s="87"/>
      <c r="H357" s="87"/>
      <c r="I357" s="87"/>
      <c r="J357" s="87"/>
      <c r="K357" s="87"/>
      <c r="L357" s="87"/>
      <c r="M357" s="87"/>
      <c r="N357" s="6"/>
      <c r="Q357" s="382"/>
      <c r="R357" s="382"/>
      <c r="S357" s="359" t="s">
        <v>11</v>
      </c>
      <c r="T357" s="359" t="s">
        <v>12</v>
      </c>
      <c r="U357" s="359" t="s">
        <v>13</v>
      </c>
      <c r="V357" s="359" t="s">
        <v>14</v>
      </c>
      <c r="W357" s="359" t="s">
        <v>15</v>
      </c>
      <c r="Y357" s="360"/>
      <c r="Z357" s="361"/>
      <c r="AB357" s="360"/>
      <c r="AC357" s="361"/>
      <c r="AE357" s="360"/>
      <c r="AF357" s="361"/>
      <c r="AH357" s="360"/>
      <c r="AI357" s="361"/>
      <c r="AK357" s="360"/>
      <c r="AL357" s="361"/>
    </row>
    <row r="358" spans="1:38" s="5" customFormat="1" ht="12.75" customHeight="1" x14ac:dyDescent="0.2">
      <c r="B358" s="523"/>
      <c r="C358" s="71"/>
      <c r="D358" s="55"/>
      <c r="E358" s="87"/>
      <c r="F358" s="87"/>
      <c r="G358" s="55"/>
      <c r="H358" s="56"/>
      <c r="I358" s="56"/>
      <c r="J358" s="6"/>
      <c r="K358" s="6"/>
      <c r="L358" s="112"/>
      <c r="M358" s="6"/>
      <c r="N358" s="6"/>
      <c r="Q358" s="41" t="s">
        <v>535</v>
      </c>
      <c r="R358" s="382"/>
      <c r="S358" s="313">
        <f>SUMIF($Q361:$Q379,"Rateio",L361:L379)+F391</f>
        <v>6493701.5679547098</v>
      </c>
      <c r="T358" s="313">
        <f>SUMIF($Q361:$Q379,"Rateio",M361:M379)+G391</f>
        <v>6241008.3908905946</v>
      </c>
      <c r="U358" s="313">
        <f>SUMIF($Q361:$Q379,"Rateio",N361:N379)+H391</f>
        <v>6586697.7879402349</v>
      </c>
      <c r="V358" s="313">
        <f>SUMIF($Q361:$Q379,"Rateio",O361:O379)+I391</f>
        <v>6450730.9007889815</v>
      </c>
      <c r="W358" s="313">
        <f>SUMIF($Q361:$Q379,"Rateio",P361:P379)+J391</f>
        <v>6507169.9860215755</v>
      </c>
      <c r="Z358" s="314"/>
      <c r="AC358" s="314"/>
      <c r="AF358" s="314"/>
      <c r="AI358" s="314"/>
      <c r="AL358" s="314"/>
    </row>
    <row r="359" spans="1:38" s="8" customFormat="1" x14ac:dyDescent="0.2">
      <c r="A359" s="512" t="s">
        <v>16</v>
      </c>
      <c r="B359" s="526" t="s">
        <v>17</v>
      </c>
      <c r="C359" s="512" t="s">
        <v>0</v>
      </c>
      <c r="D359" s="524" t="s">
        <v>18</v>
      </c>
      <c r="E359" s="92">
        <f>$E$47</f>
        <v>42917</v>
      </c>
      <c r="F359" s="518" t="str">
        <f>$F$47</f>
        <v>Preço Unitário</v>
      </c>
      <c r="G359" s="518"/>
      <c r="H359" s="518"/>
      <c r="I359" s="518"/>
      <c r="J359" s="518"/>
      <c r="K359" s="92">
        <f>$K$47</f>
        <v>42917</v>
      </c>
      <c r="L359" s="516" t="str">
        <f>$L$47</f>
        <v>Preço Total</v>
      </c>
      <c r="M359" s="516"/>
      <c r="N359" s="516"/>
      <c r="O359" s="516"/>
      <c r="P359" s="516"/>
      <c r="Q359" s="424" t="s">
        <v>536</v>
      </c>
      <c r="R359" s="383"/>
      <c r="S359" s="313">
        <f>SUMIF($R361:$R379,"UAR",L361:L379)</f>
        <v>4442792.1640053224</v>
      </c>
      <c r="T359" s="313">
        <f>SUMIF($R361:$R379,"UAR",M361:M379)</f>
        <v>4269907.2146109408</v>
      </c>
      <c r="U359" s="313">
        <f>SUMIF($R361:$R379,"UAR",N361:N379)</f>
        <v>4506417.3357367562</v>
      </c>
      <c r="V359" s="313">
        <f>SUMIF($R361:$R379,"UAR",O361:O379)</f>
        <v>4413392.9467225196</v>
      </c>
      <c r="W359" s="313">
        <f>SUMIF($R361:$R379,"UAR",P361:P379)</f>
        <v>4452006.8440491827</v>
      </c>
      <c r="Z359" s="316"/>
      <c r="AC359" s="316"/>
      <c r="AF359" s="316"/>
      <c r="AI359" s="316"/>
      <c r="AL359" s="316"/>
    </row>
    <row r="360" spans="1:38" s="9" customFormat="1" x14ac:dyDescent="0.2">
      <c r="A360" s="512"/>
      <c r="B360" s="513"/>
      <c r="C360" s="512"/>
      <c r="D360" s="525"/>
      <c r="E360" s="284" t="s">
        <v>58</v>
      </c>
      <c r="F360" s="285" t="s">
        <v>11</v>
      </c>
      <c r="G360" s="285" t="s">
        <v>12</v>
      </c>
      <c r="H360" s="285" t="s">
        <v>13</v>
      </c>
      <c r="I360" s="285" t="s">
        <v>14</v>
      </c>
      <c r="J360" s="285" t="s">
        <v>15</v>
      </c>
      <c r="K360" s="284" t="s">
        <v>58</v>
      </c>
      <c r="L360" s="42" t="s">
        <v>11</v>
      </c>
      <c r="M360" s="42" t="s">
        <v>12</v>
      </c>
      <c r="N360" s="42" t="s">
        <v>13</v>
      </c>
      <c r="O360" s="42" t="s">
        <v>14</v>
      </c>
      <c r="P360" s="42" t="s">
        <v>15</v>
      </c>
      <c r="Q360" s="424" t="s">
        <v>537</v>
      </c>
      <c r="R360" s="425"/>
      <c r="S360" s="317">
        <f>S359/S358</f>
        <v>0.68416943980452238</v>
      </c>
      <c r="T360" s="317">
        <f>T359/T358</f>
        <v>0.68416943980452227</v>
      </c>
      <c r="U360" s="317">
        <f>U359/U358</f>
        <v>0.68416943980452227</v>
      </c>
      <c r="V360" s="317">
        <f>V359/V358</f>
        <v>0.68416943980452238</v>
      </c>
      <c r="W360" s="317">
        <f>W359/W358</f>
        <v>0.68416943980452238</v>
      </c>
      <c r="Y360" s="318"/>
      <c r="Z360" s="319"/>
      <c r="AB360" s="318"/>
      <c r="AC360" s="319"/>
      <c r="AE360" s="318"/>
      <c r="AF360" s="319"/>
      <c r="AH360" s="318"/>
      <c r="AI360" s="319"/>
      <c r="AL360" s="320"/>
    </row>
    <row r="361" spans="1:38" x14ac:dyDescent="0.2">
      <c r="A361" s="57">
        <v>1</v>
      </c>
      <c r="B361" s="40" t="s">
        <v>5</v>
      </c>
      <c r="C361" s="28" t="str">
        <f>VLOOKUP(B361,Valores!$A$2:$F$223,5,FALSE)</f>
        <v>unid.</v>
      </c>
      <c r="D361" s="279">
        <v>1</v>
      </c>
      <c r="E361" s="178">
        <f>EXP(12.68906)*POWER(Resumo!$C$60,0.01669)*POWER(Resumo!$D$60,0.0067)*POWER(Resumo!$E$60,0.42182)*(IF(Resumo!$F$60="ONAN/ONAF",0.8,IF(Resumo!$F$60="ONAN/ONAF/ONAF",1,1.1)))*1.053708*(1+Valores!$H$3)*(1+Valores!$I$3)*(1+Valores!$J$3)*VLOOKUP(VLOOKUP($B10,Indices_Poder!$B$5:$E$250,3,FALSE),Indices_Poder!$G$6:$N$28,8,FALSE)</f>
        <v>4223475.567365028</v>
      </c>
      <c r="F361" s="60">
        <f>$E361*VLOOKUP(F$360,Regional!$A$2:$B$7,2,FALSE)</f>
        <v>4276269.0119570903</v>
      </c>
      <c r="G361" s="60">
        <f>$E361*VLOOKUP(G$360,Regional!$A$2:$B$7,2,FALSE)</f>
        <v>4109864.0746029085</v>
      </c>
      <c r="H361" s="60">
        <f>$E361*VLOOKUP(H$360,Regional!$A$2:$B$7,2,FALSE)</f>
        <v>4337509.4076838838</v>
      </c>
      <c r="I361" s="60">
        <f>$E361*VLOOKUP(I$360,Regional!$A$2:$B$7,2,FALSE)</f>
        <v>4247971.7256557448</v>
      </c>
      <c r="J361" s="60">
        <f>$E361*VLOOKUP(J$360,Regional!$A$2:$B$7,2,FALSE)</f>
        <v>4285138.3106485568</v>
      </c>
      <c r="K361" s="96">
        <f>D361*E361</f>
        <v>4223475.567365028</v>
      </c>
      <c r="L361" s="58">
        <f>D361*F361</f>
        <v>4276269.0119570903</v>
      </c>
      <c r="M361" s="58">
        <f>D361*G361</f>
        <v>4109864.0746029085</v>
      </c>
      <c r="N361" s="58">
        <f>D361*H361</f>
        <v>4337509.4076838838</v>
      </c>
      <c r="O361" s="58">
        <f>D361*I361</f>
        <v>4247971.7256557448</v>
      </c>
      <c r="P361" s="59">
        <f>D361*J361</f>
        <v>4285138.3106485568</v>
      </c>
      <c r="Q361" s="69">
        <f>VLOOKUP(B361,Valores!$A$2:$O$300,14,FALSE)</f>
        <v>2.86E-2</v>
      </c>
      <c r="R361" s="69" t="str">
        <f>VLOOKUP(B361,Valores!$A$2:$O$300,15,FALSE)</f>
        <v>UAR</v>
      </c>
      <c r="S361" s="322">
        <f>IF($R361="UAR",L361*S$360,0)</f>
        <v>2925692.5743641211</v>
      </c>
      <c r="T361" s="322">
        <f t="shared" ref="T361:T379" si="264">IF($R361="UAR",M361*T$360,0)</f>
        <v>2811843.4015938034</v>
      </c>
      <c r="U361" s="322">
        <f t="shared" ref="U361:U379" si="265">IF($R361="UAR",N361*U$360,0)</f>
        <v>2967591.3816019278</v>
      </c>
      <c r="V361" s="322">
        <f t="shared" ref="V361:V379" si="266">IF($R361="UAR",O361*V$360,0)</f>
        <v>2906332.4358473411</v>
      </c>
      <c r="W361" s="322">
        <f t="shared" ref="W361:W379" si="267">IF($R361="UAR",P361*W$360,0)</f>
        <v>2931760.6774813207</v>
      </c>
      <c r="Y361" s="3">
        <f t="shared" ref="Y361:Y379" si="268">L361+S361</f>
        <v>7201961.5863212114</v>
      </c>
      <c r="Z361" s="323">
        <f t="shared" ref="Z361:Z379" si="269">IF($Q361="rateio",0,Y361*$Q361)</f>
        <v>205976.10136878665</v>
      </c>
      <c r="AB361" s="3">
        <f t="shared" ref="AB361:AB379" si="270">M361+T361</f>
        <v>6921707.4761967119</v>
      </c>
      <c r="AC361" s="323">
        <f t="shared" ref="AC361:AC379" si="271">IF($Q361="rateio",0,AB361*$Q361)</f>
        <v>197960.83381922595</v>
      </c>
      <c r="AE361" s="3">
        <f t="shared" ref="AE361:AE379" si="272">N361+U361</f>
        <v>7305100.7892858116</v>
      </c>
      <c r="AF361" s="323">
        <f t="shared" ref="AF361:AF379" si="273">IF($Q361="rateio",0,AE361*$Q361)</f>
        <v>208925.88257357423</v>
      </c>
      <c r="AH361" s="3">
        <f t="shared" ref="AH361:AH379" si="274">V361+O361</f>
        <v>7154304.1615030859</v>
      </c>
      <c r="AI361" s="323">
        <f t="shared" ref="AI361:AI379" si="275">IF($Q361="rateio",0,AH361*$Q361)</f>
        <v>204613.09901898826</v>
      </c>
      <c r="AK361" s="3">
        <f t="shared" ref="AK361:AK379" si="276">P361+W361</f>
        <v>7216898.9881298775</v>
      </c>
      <c r="AL361" s="323">
        <f t="shared" ref="AL361:AL379" si="277">IF($Q361="rateio",0,AK361*$Q361)</f>
        <v>206403.3110605145</v>
      </c>
    </row>
    <row r="362" spans="1:38" x14ac:dyDescent="0.2">
      <c r="A362" s="61">
        <v>2</v>
      </c>
      <c r="B362" s="28" t="s">
        <v>275</v>
      </c>
      <c r="C362" s="28" t="str">
        <f>VLOOKUP(B362,Valores!$A$2:$F$223,5,FALSE)</f>
        <v>unid.</v>
      </c>
      <c r="D362" s="280">
        <v>0.33300000000000002</v>
      </c>
      <c r="E362" s="209">
        <f>VLOOKUP($B362,Valores!$A$2:$G$300,6,FALSE)*VLOOKUP(VLOOKUP($B362,Indices_Poder!$B$5:$E$250,3,FALSE),Indices_Poder!$G$6:$N$28,4,FALSE)</f>
        <v>86511.582776174182</v>
      </c>
      <c r="F362" s="60">
        <f>$E362*VLOOKUP(F$360,Regional!$A$2:$B$7,2,FALSE)</f>
        <v>87592.977560876359</v>
      </c>
      <c r="G362" s="60">
        <f>$E362*VLOOKUP(G$360,Regional!$A$2:$B$7,2,FALSE)</f>
        <v>84184.421199495089</v>
      </c>
      <c r="H362" s="60">
        <f>$E362*VLOOKUP(H$360,Regional!$A$2:$B$7,2,FALSE)</f>
        <v>88847.395511130875</v>
      </c>
      <c r="I362" s="60">
        <f>$E362*VLOOKUP(I$360,Regional!$A$2:$B$7,2,FALSE)</f>
        <v>87013.349956275997</v>
      </c>
      <c r="J362" s="60">
        <f>$E362*VLOOKUP(J$360,Regional!$A$2:$B$7,2,FALSE)</f>
        <v>87774.651884706327</v>
      </c>
      <c r="K362" s="97">
        <f t="shared" ref="K362:K379" si="278">D362*E362</f>
        <v>28808.357064466003</v>
      </c>
      <c r="L362" s="63">
        <f t="shared" ref="L362:L379" si="279">$D362*F362</f>
        <v>29168.461527771829</v>
      </c>
      <c r="M362" s="63">
        <f t="shared" ref="M362:M379" si="280">$D362*G362</f>
        <v>28033.412259431865</v>
      </c>
      <c r="N362" s="63">
        <f t="shared" ref="N362:N379" si="281">$D362*H362</f>
        <v>29586.182705206582</v>
      </c>
      <c r="O362" s="63">
        <f t="shared" ref="O362:O379" si="282">$D362*I362</f>
        <v>28975.445535439907</v>
      </c>
      <c r="P362" s="64">
        <f t="shared" ref="P362:P379" si="283">$D362*J362</f>
        <v>29228.959077607207</v>
      </c>
      <c r="Q362" s="69">
        <f>VLOOKUP(B362,Valores!$A$2:$O$300,14,FALSE)</f>
        <v>3.5700000000000003E-2</v>
      </c>
      <c r="R362" s="69" t="str">
        <f>VLOOKUP(B362,Valores!$A$2:$O$300,15,FALSE)</f>
        <v>UAR</v>
      </c>
      <c r="S362" s="322">
        <f t="shared" ref="S362:S379" si="284">IF($R362="UAR",L362*S$360,0)</f>
        <v>19956.169983415417</v>
      </c>
      <c r="T362" s="322">
        <f t="shared" si="264"/>
        <v>19179.603961344725</v>
      </c>
      <c r="U362" s="322">
        <f t="shared" si="265"/>
        <v>20241.962047375433</v>
      </c>
      <c r="V362" s="322">
        <f t="shared" si="266"/>
        <v>19824.114340068369</v>
      </c>
      <c r="W362" s="322">
        <f t="shared" si="267"/>
        <v>19997.560558195833</v>
      </c>
      <c r="Y362" s="3">
        <f t="shared" si="268"/>
        <v>49124.631511187246</v>
      </c>
      <c r="Z362" s="323">
        <f t="shared" si="269"/>
        <v>1753.7493449493847</v>
      </c>
      <c r="AB362" s="3">
        <f t="shared" si="270"/>
        <v>47213.01622077659</v>
      </c>
      <c r="AC362" s="323">
        <f t="shared" si="271"/>
        <v>1685.5046790817244</v>
      </c>
      <c r="AE362" s="3">
        <f t="shared" si="272"/>
        <v>49828.144752582011</v>
      </c>
      <c r="AF362" s="323">
        <f t="shared" si="273"/>
        <v>1778.8647676671778</v>
      </c>
      <c r="AH362" s="3">
        <f t="shared" si="274"/>
        <v>48799.559875508276</v>
      </c>
      <c r="AI362" s="323">
        <f t="shared" si="275"/>
        <v>1742.1442875556456</v>
      </c>
      <c r="AK362" s="3">
        <f t="shared" si="276"/>
        <v>49226.519635803037</v>
      </c>
      <c r="AL362" s="323">
        <f t="shared" si="277"/>
        <v>1757.3867509981685</v>
      </c>
    </row>
    <row r="363" spans="1:38" x14ac:dyDescent="0.2">
      <c r="A363" s="61">
        <v>3</v>
      </c>
      <c r="B363" s="28" t="s">
        <v>410</v>
      </c>
      <c r="C363" s="28" t="str">
        <f>VLOOKUP(B363,Valores!$A$2:$F$223,5,FALSE)</f>
        <v>unid.</v>
      </c>
      <c r="D363" s="405">
        <v>1</v>
      </c>
      <c r="E363" s="209">
        <f>VLOOKUP($B363,Valores!$A$2:$G$300,6,FALSE)*VLOOKUP(VLOOKUP($B363,Indices_Poder!$B$5:$E$250,3,FALSE),Indices_Poder!$G$6:$N$28,4,FALSE)</f>
        <v>1568.6315587113145</v>
      </c>
      <c r="F363" s="60">
        <f>$E363*VLOOKUP(F$360,Regional!$A$2:$B$7,2,FALSE)</f>
        <v>1588.2394531952059</v>
      </c>
      <c r="G363" s="60">
        <f>$E363*VLOOKUP(G$360,Regional!$A$2:$B$7,2,FALSE)</f>
        <v>1526.4353697819802</v>
      </c>
      <c r="H363" s="60">
        <f>$E363*VLOOKUP(H$360,Regional!$A$2:$B$7,2,FALSE)</f>
        <v>1610.9846107965197</v>
      </c>
      <c r="I363" s="60">
        <f>$E363*VLOOKUP(I$360,Regional!$A$2:$B$7,2,FALSE)</f>
        <v>1577.7296217518401</v>
      </c>
      <c r="J363" s="60">
        <f>$E363*VLOOKUP(J$360,Regional!$A$2:$B$7,2,FALSE)</f>
        <v>1591.5335794684995</v>
      </c>
      <c r="K363" s="97">
        <f t="shared" si="278"/>
        <v>1568.6315587113145</v>
      </c>
      <c r="L363" s="63">
        <f t="shared" si="279"/>
        <v>1588.2394531952059</v>
      </c>
      <c r="M363" s="63">
        <f t="shared" si="280"/>
        <v>1526.4353697819802</v>
      </c>
      <c r="N363" s="63">
        <f t="shared" si="281"/>
        <v>1610.9846107965197</v>
      </c>
      <c r="O363" s="63">
        <f t="shared" si="282"/>
        <v>1577.7296217518401</v>
      </c>
      <c r="P363" s="64">
        <f t="shared" si="283"/>
        <v>1591.5335794684995</v>
      </c>
      <c r="Q363" s="69">
        <f>VLOOKUP(B363,Valores!$A$2:$O$300,14,FALSE)</f>
        <v>2.7E-2</v>
      </c>
      <c r="R363" s="69" t="str">
        <f>VLOOKUP(B363,Valores!$A$2:$O$300,15,FALSE)</f>
        <v>COM</v>
      </c>
      <c r="S363" s="322">
        <f t="shared" si="284"/>
        <v>0</v>
      </c>
      <c r="T363" s="322">
        <f t="shared" si="264"/>
        <v>0</v>
      </c>
      <c r="U363" s="322">
        <f t="shared" si="265"/>
        <v>0</v>
      </c>
      <c r="V363" s="322">
        <f t="shared" si="266"/>
        <v>0</v>
      </c>
      <c r="W363" s="322">
        <f t="shared" si="267"/>
        <v>0</v>
      </c>
      <c r="Y363" s="3">
        <f t="shared" si="268"/>
        <v>1588.2394531952059</v>
      </c>
      <c r="Z363" s="323">
        <f t="shared" si="269"/>
        <v>42.882465236270562</v>
      </c>
      <c r="AB363" s="3">
        <f t="shared" si="270"/>
        <v>1526.4353697819802</v>
      </c>
      <c r="AC363" s="323">
        <f t="shared" si="271"/>
        <v>41.213754984113464</v>
      </c>
      <c r="AE363" s="3">
        <f t="shared" si="272"/>
        <v>1610.9846107965197</v>
      </c>
      <c r="AF363" s="323">
        <f t="shared" si="273"/>
        <v>43.496584491506034</v>
      </c>
      <c r="AH363" s="3">
        <f t="shared" si="274"/>
        <v>1577.7296217518401</v>
      </c>
      <c r="AI363" s="323">
        <f t="shared" si="275"/>
        <v>42.59869978729968</v>
      </c>
      <c r="AK363" s="3">
        <f t="shared" si="276"/>
        <v>1591.5335794684995</v>
      </c>
      <c r="AL363" s="323">
        <f t="shared" si="277"/>
        <v>42.971406645649488</v>
      </c>
    </row>
    <row r="364" spans="1:38" x14ac:dyDescent="0.2">
      <c r="A364" s="61">
        <v>4</v>
      </c>
      <c r="B364" s="28" t="s">
        <v>408</v>
      </c>
      <c r="C364" s="28" t="str">
        <f>VLOOKUP(B364,Valores!$A$2:$F$223,5,FALSE)</f>
        <v>unid.</v>
      </c>
      <c r="D364" s="405">
        <v>0</v>
      </c>
      <c r="E364" s="209">
        <f>VLOOKUP($B364,Valores!$A$2:$G$300,6,FALSE)*VLOOKUP(VLOOKUP($B364,Indices_Poder!$B$5:$E$250,3,FALSE),Indices_Poder!$G$6:$N$28,4,FALSE)</f>
        <v>1568.6315587113145</v>
      </c>
      <c r="F364" s="60">
        <f>$E364*VLOOKUP(F$360,Regional!$A$2:$B$7,2,FALSE)</f>
        <v>1588.2394531952059</v>
      </c>
      <c r="G364" s="60">
        <f>$E364*VLOOKUP(G$360,Regional!$A$2:$B$7,2,FALSE)</f>
        <v>1526.4353697819802</v>
      </c>
      <c r="H364" s="60">
        <f>$E364*VLOOKUP(H$360,Regional!$A$2:$B$7,2,FALSE)</f>
        <v>1610.9846107965197</v>
      </c>
      <c r="I364" s="60">
        <f>$E364*VLOOKUP(I$360,Regional!$A$2:$B$7,2,FALSE)</f>
        <v>1577.7296217518401</v>
      </c>
      <c r="J364" s="60">
        <f>$E364*VLOOKUP(J$360,Regional!$A$2:$B$7,2,FALSE)</f>
        <v>1591.5335794684995</v>
      </c>
      <c r="K364" s="97">
        <f t="shared" si="278"/>
        <v>0</v>
      </c>
      <c r="L364" s="63">
        <f t="shared" si="279"/>
        <v>0</v>
      </c>
      <c r="M364" s="63">
        <f t="shared" si="280"/>
        <v>0</v>
      </c>
      <c r="N364" s="63">
        <f t="shared" si="281"/>
        <v>0</v>
      </c>
      <c r="O364" s="63">
        <f t="shared" si="282"/>
        <v>0</v>
      </c>
      <c r="P364" s="64">
        <f t="shared" si="283"/>
        <v>0</v>
      </c>
      <c r="Q364" s="69">
        <f>VLOOKUP(B364,Valores!$A$2:$O$300,14,FALSE)</f>
        <v>2.7E-2</v>
      </c>
      <c r="R364" s="69" t="str">
        <f>VLOOKUP(B364,Valores!$A$2:$O$300,15,FALSE)</f>
        <v>COM</v>
      </c>
      <c r="S364" s="322">
        <f t="shared" si="284"/>
        <v>0</v>
      </c>
      <c r="T364" s="322">
        <f t="shared" si="264"/>
        <v>0</v>
      </c>
      <c r="U364" s="322">
        <f t="shared" si="265"/>
        <v>0</v>
      </c>
      <c r="V364" s="322">
        <f t="shared" si="266"/>
        <v>0</v>
      </c>
      <c r="W364" s="322">
        <f t="shared" si="267"/>
        <v>0</v>
      </c>
      <c r="Y364" s="3">
        <f t="shared" si="268"/>
        <v>0</v>
      </c>
      <c r="Z364" s="323">
        <f t="shared" si="269"/>
        <v>0</v>
      </c>
      <c r="AB364" s="3">
        <f t="shared" si="270"/>
        <v>0</v>
      </c>
      <c r="AC364" s="323">
        <f t="shared" si="271"/>
        <v>0</v>
      </c>
      <c r="AE364" s="3">
        <f t="shared" si="272"/>
        <v>0</v>
      </c>
      <c r="AF364" s="323">
        <f t="shared" si="273"/>
        <v>0</v>
      </c>
      <c r="AH364" s="3">
        <f t="shared" si="274"/>
        <v>0</v>
      </c>
      <c r="AI364" s="323">
        <f t="shared" si="275"/>
        <v>0</v>
      </c>
      <c r="AK364" s="3">
        <f t="shared" si="276"/>
        <v>0</v>
      </c>
      <c r="AL364" s="323">
        <f t="shared" si="277"/>
        <v>0</v>
      </c>
    </row>
    <row r="365" spans="1:38" x14ac:dyDescent="0.2">
      <c r="A365" s="61">
        <v>5</v>
      </c>
      <c r="B365" s="28" t="s">
        <v>2</v>
      </c>
      <c r="C365" s="28" t="str">
        <f>VLOOKUP(B365,Valores!$A$2:$F$223,5,FALSE)</f>
        <v>unid.</v>
      </c>
      <c r="D365" s="405">
        <v>1</v>
      </c>
      <c r="E365" s="209">
        <f>VLOOKUP($B365,Valores!$A$2:$G$300,6,FALSE)*VLOOKUP(VLOOKUP($B365,Indices_Poder!$B$5:$E$250,3,FALSE),Indices_Poder!$G$6:$N$28,4,FALSE)</f>
        <v>25042.747785145042</v>
      </c>
      <c r="F365" s="60">
        <f>$E365*VLOOKUP(F$360,Regional!$A$2:$B$7,2,FALSE)</f>
        <v>25355.782132459353</v>
      </c>
      <c r="G365" s="60">
        <f>$E365*VLOOKUP(G$360,Regional!$A$2:$B$7,2,FALSE)</f>
        <v>24369.097869724639</v>
      </c>
      <c r="H365" s="60">
        <f>$E365*VLOOKUP(H$360,Regional!$A$2:$B$7,2,FALSE)</f>
        <v>25718.901975343957</v>
      </c>
      <c r="I365" s="60">
        <f>$E365*VLOOKUP(I$360,Regional!$A$2:$B$7,2,FALSE)</f>
        <v>25187.995722298885</v>
      </c>
      <c r="J365" s="60">
        <f>$E365*VLOOKUP(J$360,Regional!$A$2:$B$7,2,FALSE)</f>
        <v>25408.371902808158</v>
      </c>
      <c r="K365" s="97">
        <f t="shared" si="278"/>
        <v>25042.747785145042</v>
      </c>
      <c r="L365" s="63">
        <f t="shared" si="279"/>
        <v>25355.782132459353</v>
      </c>
      <c r="M365" s="63">
        <f t="shared" si="280"/>
        <v>24369.097869724639</v>
      </c>
      <c r="N365" s="63">
        <f t="shared" si="281"/>
        <v>25718.901975343957</v>
      </c>
      <c r="O365" s="63">
        <f t="shared" si="282"/>
        <v>25187.995722298885</v>
      </c>
      <c r="P365" s="64">
        <f t="shared" si="283"/>
        <v>25408.371902808158</v>
      </c>
      <c r="Q365" s="69">
        <f>VLOOKUP(B365,Valores!$A$2:$O$300,14,FALSE)</f>
        <v>0.04</v>
      </c>
      <c r="R365" s="69" t="str">
        <f>VLOOKUP(B365,Valores!$A$2:$O$300,15,FALSE)</f>
        <v>UAR</v>
      </c>
      <c r="S365" s="322">
        <f t="shared" si="284"/>
        <v>17347.651257370235</v>
      </c>
      <c r="T365" s="322">
        <f t="shared" si="264"/>
        <v>16672.592038071085</v>
      </c>
      <c r="U365" s="322">
        <f t="shared" si="265"/>
        <v>17596.086756858498</v>
      </c>
      <c r="V365" s="322">
        <f t="shared" si="266"/>
        <v>17232.856923123934</v>
      </c>
      <c r="W365" s="322">
        <f t="shared" si="267"/>
        <v>17383.631571089223</v>
      </c>
      <c r="Y365" s="3">
        <f t="shared" si="268"/>
        <v>42703.433389829588</v>
      </c>
      <c r="Z365" s="323">
        <f t="shared" si="269"/>
        <v>1708.1373355931835</v>
      </c>
      <c r="AB365" s="3">
        <f t="shared" si="270"/>
        <v>41041.689907795721</v>
      </c>
      <c r="AC365" s="323">
        <f t="shared" si="271"/>
        <v>1641.6675963118289</v>
      </c>
      <c r="AE365" s="3">
        <f t="shared" si="272"/>
        <v>43314.988732202459</v>
      </c>
      <c r="AF365" s="323">
        <f t="shared" si="273"/>
        <v>1732.5995492880984</v>
      </c>
      <c r="AH365" s="3">
        <f t="shared" si="274"/>
        <v>42420.852645422819</v>
      </c>
      <c r="AI365" s="323">
        <f t="shared" si="275"/>
        <v>1696.8341058169128</v>
      </c>
      <c r="AK365" s="3">
        <f t="shared" si="276"/>
        <v>42792.003473897377</v>
      </c>
      <c r="AL365" s="323">
        <f t="shared" si="277"/>
        <v>1711.680138955895</v>
      </c>
    </row>
    <row r="366" spans="1:38" x14ac:dyDescent="0.2">
      <c r="A366" s="61">
        <v>6</v>
      </c>
      <c r="B366" s="28" t="s">
        <v>505</v>
      </c>
      <c r="C366" s="28" t="str">
        <f>VLOOKUP(B366,Valores!$A$2:$F$223,5,FALSE)</f>
        <v>unid.</v>
      </c>
      <c r="D366" s="405">
        <v>0.33</v>
      </c>
      <c r="E366" s="209">
        <f>EXP(10.06941)*POWER(13.8,0.39621)*POWER($Q$4,0.54447)*0.9331847*(1+Valores!$H$135)*(1+Valores!$I$135)*(1+Valores!$J$135)*VLOOKUP(VLOOKUP($B366,Indices_Poder!$B$5:$E$250,3,FALSE),Indices_Poder!$G$6:$N$28,8,FALSE)</f>
        <v>231416.57989152739</v>
      </c>
      <c r="F366" s="60">
        <f>$E366*VLOOKUP(F$360,Regional!$A$2:$B$7,2,FALSE)</f>
        <v>234309.28714017148</v>
      </c>
      <c r="G366" s="60">
        <f>$E366*VLOOKUP(G$360,Regional!$A$2:$B$7,2,FALSE)</f>
        <v>225191.4738924453</v>
      </c>
      <c r="H366" s="60">
        <f>$E366*VLOOKUP(H$360,Regional!$A$2:$B$7,2,FALSE)</f>
        <v>237664.82754859861</v>
      </c>
      <c r="I366" s="60">
        <f>$E366*VLOOKUP(I$360,Regional!$A$2:$B$7,2,FALSE)</f>
        <v>232758.79605489827</v>
      </c>
      <c r="J366" s="60">
        <f>$E366*VLOOKUP(J$360,Regional!$A$2:$B$7,2,FALSE)</f>
        <v>234795.26195794367</v>
      </c>
      <c r="K366" s="97">
        <f t="shared" si="278"/>
        <v>76367.471364204044</v>
      </c>
      <c r="L366" s="63">
        <f t="shared" si="279"/>
        <v>77322.064756256586</v>
      </c>
      <c r="M366" s="63">
        <f t="shared" si="280"/>
        <v>74313.186384506946</v>
      </c>
      <c r="N366" s="63">
        <f t="shared" si="281"/>
        <v>78429.393091037549</v>
      </c>
      <c r="O366" s="63">
        <f t="shared" si="282"/>
        <v>76810.402698116435</v>
      </c>
      <c r="P366" s="64">
        <f t="shared" si="283"/>
        <v>77482.436446121414</v>
      </c>
      <c r="Q366" s="69">
        <f>VLOOKUP(B366,Valores!$A$2:$O$300,14,FALSE)</f>
        <v>3.3300000000000003E-2</v>
      </c>
      <c r="R366" s="69" t="str">
        <f>VLOOKUP(B366,Valores!$A$2:$O$300,15,FALSE)</f>
        <v>UAR</v>
      </c>
      <c r="S366" s="322">
        <f t="shared" si="284"/>
        <v>52901.393728817071</v>
      </c>
      <c r="T366" s="322">
        <f t="shared" si="264"/>
        <v>50842.811098777172</v>
      </c>
      <c r="U366" s="322">
        <f t="shared" si="265"/>
        <v>53658.993935303828</v>
      </c>
      <c r="V366" s="322">
        <f t="shared" si="266"/>
        <v>52551.330185130093</v>
      </c>
      <c r="W366" s="322">
        <f t="shared" si="267"/>
        <v>53011.115138032394</v>
      </c>
      <c r="Y366" s="3">
        <f t="shared" si="268"/>
        <v>130223.45848507366</v>
      </c>
      <c r="Z366" s="323">
        <f t="shared" si="269"/>
        <v>4336.4411675529536</v>
      </c>
      <c r="AB366" s="3">
        <f t="shared" si="270"/>
        <v>125155.99748328413</v>
      </c>
      <c r="AC366" s="323">
        <f t="shared" si="271"/>
        <v>4167.6947161933622</v>
      </c>
      <c r="AE366" s="3">
        <f t="shared" si="272"/>
        <v>132088.38702634137</v>
      </c>
      <c r="AF366" s="323">
        <f t="shared" si="273"/>
        <v>4398.5432879771679</v>
      </c>
      <c r="AH366" s="3">
        <f t="shared" si="274"/>
        <v>129361.73288324653</v>
      </c>
      <c r="AI366" s="323">
        <f t="shared" si="275"/>
        <v>4307.7457050121102</v>
      </c>
      <c r="AK366" s="3">
        <f t="shared" si="276"/>
        <v>130493.55158415381</v>
      </c>
      <c r="AL366" s="323">
        <f t="shared" si="277"/>
        <v>4345.435267752322</v>
      </c>
    </row>
    <row r="367" spans="1:38" x14ac:dyDescent="0.2">
      <c r="A367" s="125">
        <v>7</v>
      </c>
      <c r="B367" s="28" t="s">
        <v>296</v>
      </c>
      <c r="C367" s="28" t="str">
        <f>VLOOKUP(B367,Valores!$A$2:$F$223,5,FALSE)</f>
        <v>unid.</v>
      </c>
      <c r="D367" s="405">
        <v>0.33</v>
      </c>
      <c r="E367" s="209">
        <f>VLOOKUP($B367,Valores!$A$2:$G$300,6,FALSE)*VLOOKUP(VLOOKUP($B367,Indices_Poder!$B$5:$E$250,3,FALSE),Indices_Poder!$G$6:$N$28,4,FALSE)</f>
        <v>33913.01283390211</v>
      </c>
      <c r="F367" s="60">
        <f>$E367*VLOOKUP(F$360,Regional!$A$2:$B$7,2,FALSE)</f>
        <v>34336.925494325886</v>
      </c>
      <c r="G367" s="60">
        <f>$E367*VLOOKUP(G$360,Regional!$A$2:$B$7,2,FALSE)</f>
        <v>33000.752788670143</v>
      </c>
      <c r="H367" s="60">
        <f>$E367*VLOOKUP(H$360,Regional!$A$2:$B$7,2,FALSE)</f>
        <v>34828.664180417465</v>
      </c>
      <c r="I367" s="60">
        <f>$E367*VLOOKUP(I$360,Regional!$A$2:$B$7,2,FALSE)</f>
        <v>34109.708308338741</v>
      </c>
      <c r="J367" s="60">
        <f>$E367*VLOOKUP(J$360,Regional!$A$2:$B$7,2,FALSE)</f>
        <v>34408.142821277077</v>
      </c>
      <c r="K367" s="128">
        <f t="shared" si="278"/>
        <v>11191.294235187697</v>
      </c>
      <c r="L367" s="60">
        <f t="shared" si="279"/>
        <v>11331.185413127543</v>
      </c>
      <c r="M367" s="60">
        <f t="shared" si="280"/>
        <v>10890.248420261147</v>
      </c>
      <c r="N367" s="60">
        <f t="shared" si="281"/>
        <v>11493.459179537764</v>
      </c>
      <c r="O367" s="60">
        <f t="shared" si="282"/>
        <v>11256.203741751784</v>
      </c>
      <c r="P367" s="82">
        <f t="shared" si="283"/>
        <v>11354.687131021436</v>
      </c>
      <c r="Q367" s="69">
        <f>VLOOKUP(B367,Valores!$A$2:$O$300,14,FALSE)</f>
        <v>2.7799999999999998E-2</v>
      </c>
      <c r="R367" s="69" t="str">
        <f>VLOOKUP(B367,Valores!$A$2:$O$300,15,FALSE)</f>
        <v>UAR</v>
      </c>
      <c r="S367" s="322">
        <f t="shared" si="284"/>
        <v>7752.4507764206464</v>
      </c>
      <c r="T367" s="322">
        <f t="shared" si="264"/>
        <v>7450.7751610221521</v>
      </c>
      <c r="U367" s="322">
        <f t="shared" si="265"/>
        <v>7863.4735282804959</v>
      </c>
      <c r="V367" s="322">
        <f t="shared" si="266"/>
        <v>7701.1506083198865</v>
      </c>
      <c r="W367" s="322">
        <f t="shared" si="267"/>
        <v>7768.5299335865548</v>
      </c>
      <c r="Y367" s="3">
        <f t="shared" si="268"/>
        <v>19083.63618954819</v>
      </c>
      <c r="Z367" s="323">
        <f t="shared" si="269"/>
        <v>530.52508606943968</v>
      </c>
      <c r="AB367" s="3">
        <f t="shared" si="270"/>
        <v>18341.023581283298</v>
      </c>
      <c r="AC367" s="323">
        <f t="shared" si="271"/>
        <v>509.88045555967562</v>
      </c>
      <c r="AE367" s="3">
        <f t="shared" si="272"/>
        <v>19356.932707818261</v>
      </c>
      <c r="AF367" s="323">
        <f t="shared" si="273"/>
        <v>538.12272927734762</v>
      </c>
      <c r="AH367" s="3">
        <f t="shared" si="274"/>
        <v>18957.35435007167</v>
      </c>
      <c r="AI367" s="323">
        <f t="shared" si="275"/>
        <v>527.01445093199243</v>
      </c>
      <c r="AK367" s="3">
        <f t="shared" si="276"/>
        <v>19123.21706460799</v>
      </c>
      <c r="AL367" s="323">
        <f t="shared" si="277"/>
        <v>531.62543439610215</v>
      </c>
    </row>
    <row r="368" spans="1:38" x14ac:dyDescent="0.2">
      <c r="A368" s="125">
        <v>8</v>
      </c>
      <c r="B368" s="28" t="s">
        <v>249</v>
      </c>
      <c r="C368" s="28" t="str">
        <f>VLOOKUP(B368,Valores!$A$2:$F$223,5,FALSE)</f>
        <v>kg</v>
      </c>
      <c r="D368" s="405">
        <v>0</v>
      </c>
      <c r="E368" s="209">
        <f>VLOOKUP($B368,Valores!$A$2:$G$300,6,FALSE)*VLOOKUP(VLOOKUP($B368,Indices_Poder!$B$5:$E$250,3,FALSE),Indices_Poder!$G$6:$N$28,4,FALSE)</f>
        <v>63.149084067654321</v>
      </c>
      <c r="F368" s="60">
        <f>$E368*VLOOKUP(F$360,Regional!$A$2:$B$7,2,FALSE)</f>
        <v>63.9384476185</v>
      </c>
      <c r="G368" s="60">
        <f>$E368*VLOOKUP(G$360,Regional!$A$2:$B$7,2,FALSE)</f>
        <v>61.450373706234416</v>
      </c>
      <c r="H368" s="60">
        <f>$E368*VLOOKUP(H$360,Regional!$A$2:$B$7,2,FALSE)</f>
        <v>64.854109337480978</v>
      </c>
      <c r="I368" s="60">
        <f>$E368*VLOOKUP(I$360,Regional!$A$2:$B$7,2,FALSE)</f>
        <v>63.51534875524672</v>
      </c>
      <c r="J368" s="60">
        <f>$E368*VLOOKUP(J$360,Regional!$A$2:$B$7,2,FALSE)</f>
        <v>64.071060695042078</v>
      </c>
      <c r="K368" s="128">
        <f t="shared" si="278"/>
        <v>0</v>
      </c>
      <c r="L368" s="60">
        <f t="shared" si="279"/>
        <v>0</v>
      </c>
      <c r="M368" s="60">
        <f t="shared" si="280"/>
        <v>0</v>
      </c>
      <c r="N368" s="60">
        <f t="shared" si="281"/>
        <v>0</v>
      </c>
      <c r="O368" s="60">
        <f t="shared" si="282"/>
        <v>0</v>
      </c>
      <c r="P368" s="82">
        <f t="shared" si="283"/>
        <v>0</v>
      </c>
      <c r="Q368" s="69">
        <f>VLOOKUP(B368,Valores!$A$2:$O$300,14,FALSE)</f>
        <v>2.5000000000000001E-2</v>
      </c>
      <c r="R368" s="69" t="str">
        <f>VLOOKUP(B368,Valores!$A$2:$O$300,15,FALSE)</f>
        <v>UAR</v>
      </c>
      <c r="S368" s="322">
        <f t="shared" si="284"/>
        <v>0</v>
      </c>
      <c r="T368" s="322">
        <f t="shared" si="264"/>
        <v>0</v>
      </c>
      <c r="U368" s="322">
        <f t="shared" si="265"/>
        <v>0</v>
      </c>
      <c r="V368" s="322">
        <f t="shared" si="266"/>
        <v>0</v>
      </c>
      <c r="W368" s="322">
        <f t="shared" si="267"/>
        <v>0</v>
      </c>
      <c r="Y368" s="3">
        <f t="shared" si="268"/>
        <v>0</v>
      </c>
      <c r="Z368" s="323">
        <f t="shared" si="269"/>
        <v>0</v>
      </c>
      <c r="AB368" s="3">
        <f t="shared" si="270"/>
        <v>0</v>
      </c>
      <c r="AC368" s="323">
        <f t="shared" si="271"/>
        <v>0</v>
      </c>
      <c r="AE368" s="3">
        <f t="shared" si="272"/>
        <v>0</v>
      </c>
      <c r="AF368" s="323">
        <f t="shared" si="273"/>
        <v>0</v>
      </c>
      <c r="AH368" s="3">
        <f t="shared" si="274"/>
        <v>0</v>
      </c>
      <c r="AI368" s="323">
        <f t="shared" si="275"/>
        <v>0</v>
      </c>
      <c r="AK368" s="3">
        <f t="shared" si="276"/>
        <v>0</v>
      </c>
      <c r="AL368" s="323">
        <f t="shared" si="277"/>
        <v>0</v>
      </c>
    </row>
    <row r="369" spans="1:38" x14ac:dyDescent="0.2">
      <c r="A369" s="61">
        <v>9</v>
      </c>
      <c r="B369" s="28" t="s">
        <v>4</v>
      </c>
      <c r="C369" s="28" t="str">
        <f>VLOOKUP(B369,Valores!$A$2:$F$223,5,FALSE)</f>
        <v>kg</v>
      </c>
      <c r="D369" s="405">
        <v>146</v>
      </c>
      <c r="E369" s="209">
        <f>VLOOKUP($B369,Valores!$A$2:$G$300,6,FALSE)*VLOOKUP(VLOOKUP($B369,Indices_Poder!$B$5:$E$250,3,FALSE),Indices_Poder!$G$6:$N$28,4,FALSE)</f>
        <v>50.884983367545722</v>
      </c>
      <c r="F369" s="60">
        <f>$E369*VLOOKUP(F$360,Regional!$A$2:$B$7,2,FALSE)</f>
        <v>51.521045659640038</v>
      </c>
      <c r="G369" s="60">
        <f>$E369*VLOOKUP(G$360,Regional!$A$2:$B$7,2,FALSE)</f>
        <v>49.516177314958739</v>
      </c>
      <c r="H369" s="60">
        <f>$E369*VLOOKUP(H$360,Regional!$A$2:$B$7,2,FALSE)</f>
        <v>52.258877918469452</v>
      </c>
      <c r="I369" s="60">
        <f>$E369*VLOOKUP(I$360,Regional!$A$2:$B$7,2,FALSE)</f>
        <v>51.180116271077488</v>
      </c>
      <c r="J369" s="60">
        <f>$E369*VLOOKUP(J$360,Regional!$A$2:$B$7,2,FALSE)</f>
        <v>51.62790412471189</v>
      </c>
      <c r="K369" s="97">
        <f t="shared" si="278"/>
        <v>7429.2075716616755</v>
      </c>
      <c r="L369" s="63">
        <f t="shared" si="279"/>
        <v>7522.0726663074456</v>
      </c>
      <c r="M369" s="63">
        <f t="shared" si="280"/>
        <v>7229.361887983976</v>
      </c>
      <c r="N369" s="63">
        <f t="shared" si="281"/>
        <v>7629.79617609654</v>
      </c>
      <c r="O369" s="63">
        <f t="shared" si="282"/>
        <v>7472.2969755773129</v>
      </c>
      <c r="P369" s="64">
        <f t="shared" si="283"/>
        <v>7537.6740022079357</v>
      </c>
      <c r="Q369" s="69" t="str">
        <f>VLOOKUP(B369,Valores!$A$2:$O$300,14,FALSE)</f>
        <v>Rateio</v>
      </c>
      <c r="R369" s="69" t="str">
        <f>VLOOKUP(B369,Valores!$A$2:$O$300,15,FALSE)</f>
        <v>COM</v>
      </c>
      <c r="S369" s="322">
        <f t="shared" si="284"/>
        <v>0</v>
      </c>
      <c r="T369" s="322">
        <f t="shared" si="264"/>
        <v>0</v>
      </c>
      <c r="U369" s="322">
        <f t="shared" si="265"/>
        <v>0</v>
      </c>
      <c r="V369" s="322">
        <f t="shared" si="266"/>
        <v>0</v>
      </c>
      <c r="W369" s="322">
        <f t="shared" si="267"/>
        <v>0</v>
      </c>
      <c r="Y369" s="3">
        <f t="shared" si="268"/>
        <v>7522.0726663074456</v>
      </c>
      <c r="Z369" s="323">
        <f t="shared" si="269"/>
        <v>0</v>
      </c>
      <c r="AB369" s="3">
        <f t="shared" si="270"/>
        <v>7229.361887983976</v>
      </c>
      <c r="AC369" s="323">
        <f t="shared" si="271"/>
        <v>0</v>
      </c>
      <c r="AE369" s="3">
        <f t="shared" si="272"/>
        <v>7629.79617609654</v>
      </c>
      <c r="AF369" s="323">
        <f t="shared" si="273"/>
        <v>0</v>
      </c>
      <c r="AH369" s="3">
        <f t="shared" si="274"/>
        <v>7472.2969755773129</v>
      </c>
      <c r="AI369" s="323">
        <f t="shared" si="275"/>
        <v>0</v>
      </c>
      <c r="AK369" s="3">
        <f t="shared" si="276"/>
        <v>7537.6740022079357</v>
      </c>
      <c r="AL369" s="323">
        <f t="shared" si="277"/>
        <v>0</v>
      </c>
    </row>
    <row r="370" spans="1:38" x14ac:dyDescent="0.2">
      <c r="A370" s="61">
        <v>10</v>
      </c>
      <c r="B370" s="28" t="s">
        <v>452</v>
      </c>
      <c r="C370" s="28" t="str">
        <f>VLOOKUP(B370,Valores!$A$2:$F$223,5,FALSE)</f>
        <v>unid.</v>
      </c>
      <c r="D370" s="405">
        <v>0</v>
      </c>
      <c r="E370" s="209">
        <f>VLOOKUP($B370,Valores!$A$2:$G$300,6,FALSE)*VLOOKUP(VLOOKUP($B370,Indices_Poder!$B$5:$E$250,3,FALSE),Indices_Poder!$G$6:$N$28,4,FALSE)</f>
        <v>151.61455081445314</v>
      </c>
      <c r="F370" s="60">
        <f>$E370*VLOOKUP(F$360,Regional!$A$2:$B$7,2,FALSE)</f>
        <v>153.50973269963379</v>
      </c>
      <c r="G370" s="60">
        <f>$E370*VLOOKUP(G$360,Regional!$A$2:$B$7,2,FALSE)</f>
        <v>147.53611939754435</v>
      </c>
      <c r="H370" s="60">
        <f>$E370*VLOOKUP(H$360,Regional!$A$2:$B$7,2,FALSE)</f>
        <v>155.70814368644335</v>
      </c>
      <c r="I370" s="60">
        <f>$E370*VLOOKUP(I$360,Regional!$A$2:$B$7,2,FALSE)</f>
        <v>152.49391520917698</v>
      </c>
      <c r="J370" s="60">
        <f>$E370*VLOOKUP(J$360,Regional!$A$2:$B$7,2,FALSE)</f>
        <v>153.82812325634416</v>
      </c>
      <c r="K370" s="97">
        <f t="shared" si="278"/>
        <v>0</v>
      </c>
      <c r="L370" s="63">
        <f t="shared" si="279"/>
        <v>0</v>
      </c>
      <c r="M370" s="63">
        <f t="shared" si="280"/>
        <v>0</v>
      </c>
      <c r="N370" s="63">
        <f t="shared" si="281"/>
        <v>0</v>
      </c>
      <c r="O370" s="63">
        <f t="shared" si="282"/>
        <v>0</v>
      </c>
      <c r="P370" s="64">
        <f t="shared" si="283"/>
        <v>0</v>
      </c>
      <c r="Q370" s="69">
        <f>VLOOKUP(B370,Valores!$A$2:$O$300,14,FALSE)</f>
        <v>2.5000000000000001E-2</v>
      </c>
      <c r="R370" s="69" t="str">
        <f>VLOOKUP(B370,Valores!$A$2:$O$300,15,FALSE)</f>
        <v>COM</v>
      </c>
      <c r="S370" s="322">
        <f t="shared" si="284"/>
        <v>0</v>
      </c>
      <c r="T370" s="322">
        <f t="shared" si="264"/>
        <v>0</v>
      </c>
      <c r="U370" s="322">
        <f t="shared" si="265"/>
        <v>0</v>
      </c>
      <c r="V370" s="322">
        <f t="shared" si="266"/>
        <v>0</v>
      </c>
      <c r="W370" s="322">
        <f t="shared" si="267"/>
        <v>0</v>
      </c>
      <c r="Y370" s="3">
        <f t="shared" si="268"/>
        <v>0</v>
      </c>
      <c r="Z370" s="323">
        <f t="shared" si="269"/>
        <v>0</v>
      </c>
      <c r="AB370" s="3">
        <f t="shared" si="270"/>
        <v>0</v>
      </c>
      <c r="AC370" s="323">
        <f t="shared" si="271"/>
        <v>0</v>
      </c>
      <c r="AE370" s="3">
        <f t="shared" si="272"/>
        <v>0</v>
      </c>
      <c r="AF370" s="323">
        <f t="shared" si="273"/>
        <v>0</v>
      </c>
      <c r="AH370" s="3">
        <f t="shared" si="274"/>
        <v>0</v>
      </c>
      <c r="AI370" s="323">
        <f t="shared" si="275"/>
        <v>0</v>
      </c>
      <c r="AK370" s="3">
        <f t="shared" si="276"/>
        <v>0</v>
      </c>
      <c r="AL370" s="323">
        <f t="shared" si="277"/>
        <v>0</v>
      </c>
    </row>
    <row r="371" spans="1:38" x14ac:dyDescent="0.2">
      <c r="A371" s="61">
        <v>11</v>
      </c>
      <c r="B371" s="28" t="s">
        <v>394</v>
      </c>
      <c r="C371" s="28" t="str">
        <f>VLOOKUP(B371,Valores!$A$2:$F$223,5,FALSE)</f>
        <v>kg</v>
      </c>
      <c r="D371" s="405">
        <v>500</v>
      </c>
      <c r="E371" s="209">
        <f>VLOOKUP($B371,Valores!$A$2:$G$300,6,FALSE)*VLOOKUP(VLOOKUP($B371,Indices_Poder!$B$5:$E$250,3,FALSE),Indices_Poder!$G$6:$N$28,4,FALSE)</f>
        <v>46.114880431832724</v>
      </c>
      <c r="F371" s="60">
        <f>$E371*VLOOKUP(F$360,Regional!$A$2:$B$7,2,FALSE)</f>
        <v>46.691316437230633</v>
      </c>
      <c r="G371" s="60">
        <f>$E371*VLOOKUP(G$360,Regional!$A$2:$B$7,2,FALSE)</f>
        <v>44.87439014821642</v>
      </c>
      <c r="H371" s="60">
        <f>$E371*VLOOKUP(H$360,Regional!$A$2:$B$7,2,FALSE)</f>
        <v>47.359982203492201</v>
      </c>
      <c r="I371" s="60">
        <f>$E371*VLOOKUP(I$360,Regional!$A$2:$B$7,2,FALSE)</f>
        <v>46.382346738337354</v>
      </c>
      <c r="J371" s="60">
        <f>$E371*VLOOKUP(J$360,Regional!$A$2:$B$7,2,FALSE)</f>
        <v>46.788157686137481</v>
      </c>
      <c r="K371" s="97">
        <f t="shared" si="278"/>
        <v>23057.440215916362</v>
      </c>
      <c r="L371" s="63">
        <f t="shared" si="279"/>
        <v>23345.658218615317</v>
      </c>
      <c r="M371" s="63">
        <f t="shared" si="280"/>
        <v>22437.195074108211</v>
      </c>
      <c r="N371" s="63">
        <f t="shared" si="281"/>
        <v>23679.991101746102</v>
      </c>
      <c r="O371" s="63">
        <f t="shared" si="282"/>
        <v>23191.173369168679</v>
      </c>
      <c r="P371" s="64">
        <f t="shared" si="283"/>
        <v>23394.078843068739</v>
      </c>
      <c r="Q371" s="69">
        <f>VLOOKUP(B371,Valores!$A$2:$O$300,14,FALSE)</f>
        <v>3.1300000000000001E-2</v>
      </c>
      <c r="R371" s="69" t="str">
        <f>VLOOKUP(B371,Valores!$A$2:$O$300,15,FALSE)</f>
        <v>UAR</v>
      </c>
      <c r="S371" s="322">
        <f t="shared" si="284"/>
        <v>15972.385905297886</v>
      </c>
      <c r="T371" s="322">
        <f t="shared" si="264"/>
        <v>15350.843184637401</v>
      </c>
      <c r="U371" s="322">
        <f t="shared" si="265"/>
        <v>16201.126246657703</v>
      </c>
      <c r="V371" s="322">
        <f t="shared" si="266"/>
        <v>15866.692092393692</v>
      </c>
      <c r="W371" s="322">
        <f t="shared" si="267"/>
        <v>16005.513816805169</v>
      </c>
      <c r="Y371" s="3">
        <f t="shared" si="268"/>
        <v>39318.044123913205</v>
      </c>
      <c r="Z371" s="323">
        <f t="shared" si="269"/>
        <v>1230.6547810784834</v>
      </c>
      <c r="AB371" s="3">
        <f t="shared" si="270"/>
        <v>37788.038258745612</v>
      </c>
      <c r="AC371" s="323">
        <f t="shared" si="271"/>
        <v>1182.7655974987376</v>
      </c>
      <c r="AE371" s="3">
        <f t="shared" si="272"/>
        <v>39881.117348403801</v>
      </c>
      <c r="AF371" s="323">
        <f t="shared" si="273"/>
        <v>1248.278973005039</v>
      </c>
      <c r="AH371" s="3">
        <f t="shared" si="274"/>
        <v>39057.865461562367</v>
      </c>
      <c r="AI371" s="323">
        <f t="shared" si="275"/>
        <v>1222.5111889469022</v>
      </c>
      <c r="AK371" s="3">
        <f t="shared" si="276"/>
        <v>39399.59265987391</v>
      </c>
      <c r="AL371" s="323">
        <f t="shared" si="277"/>
        <v>1233.2072502540534</v>
      </c>
    </row>
    <row r="372" spans="1:38" x14ac:dyDescent="0.2">
      <c r="A372" s="61">
        <v>12</v>
      </c>
      <c r="B372" s="28" t="s">
        <v>395</v>
      </c>
      <c r="C372" s="28" t="str">
        <f>VLOOKUP(B372,Valores!$A$2:$F$223,5,FALSE)</f>
        <v>kg</v>
      </c>
      <c r="D372" s="405">
        <v>0</v>
      </c>
      <c r="E372" s="209">
        <f>VLOOKUP($B372,Valores!$A$2:$G$300,6,FALSE)*VLOOKUP(VLOOKUP($B372,Indices_Poder!$B$5:$E$250,3,FALSE),Indices_Poder!$G$6:$N$28,4,FALSE)</f>
        <v>46.114880431832724</v>
      </c>
      <c r="F372" s="60">
        <f>$E372*VLOOKUP(F$360,Regional!$A$2:$B$7,2,FALSE)</f>
        <v>46.691316437230633</v>
      </c>
      <c r="G372" s="60">
        <f>$E372*VLOOKUP(G$360,Regional!$A$2:$B$7,2,FALSE)</f>
        <v>44.87439014821642</v>
      </c>
      <c r="H372" s="60">
        <f>$E372*VLOOKUP(H$360,Regional!$A$2:$B$7,2,FALSE)</f>
        <v>47.359982203492201</v>
      </c>
      <c r="I372" s="60">
        <f>$E372*VLOOKUP(I$360,Regional!$A$2:$B$7,2,FALSE)</f>
        <v>46.382346738337354</v>
      </c>
      <c r="J372" s="60">
        <f>$E372*VLOOKUP(J$360,Regional!$A$2:$B$7,2,FALSE)</f>
        <v>46.788157686137481</v>
      </c>
      <c r="K372" s="97">
        <f t="shared" si="278"/>
        <v>0</v>
      </c>
      <c r="L372" s="63">
        <f t="shared" si="279"/>
        <v>0</v>
      </c>
      <c r="M372" s="63">
        <f t="shared" si="280"/>
        <v>0</v>
      </c>
      <c r="N372" s="63">
        <f t="shared" si="281"/>
        <v>0</v>
      </c>
      <c r="O372" s="63">
        <f t="shared" si="282"/>
        <v>0</v>
      </c>
      <c r="P372" s="64">
        <f t="shared" si="283"/>
        <v>0</v>
      </c>
      <c r="Q372" s="69">
        <f>VLOOKUP(B372,Valores!$A$2:$O$300,14,FALSE)</f>
        <v>3.1300000000000001E-2</v>
      </c>
      <c r="R372" s="69" t="str">
        <f>VLOOKUP(B372,Valores!$A$2:$O$300,15,FALSE)</f>
        <v>UAR</v>
      </c>
      <c r="S372" s="322">
        <f t="shared" si="284"/>
        <v>0</v>
      </c>
      <c r="T372" s="322">
        <f t="shared" si="264"/>
        <v>0</v>
      </c>
      <c r="U372" s="322">
        <f t="shared" si="265"/>
        <v>0</v>
      </c>
      <c r="V372" s="322">
        <f t="shared" si="266"/>
        <v>0</v>
      </c>
      <c r="W372" s="322">
        <f t="shared" si="267"/>
        <v>0</v>
      </c>
      <c r="Y372" s="3">
        <f t="shared" si="268"/>
        <v>0</v>
      </c>
      <c r="Z372" s="323">
        <f t="shared" si="269"/>
        <v>0</v>
      </c>
      <c r="AB372" s="3">
        <f t="shared" si="270"/>
        <v>0</v>
      </c>
      <c r="AC372" s="323">
        <f t="shared" si="271"/>
        <v>0</v>
      </c>
      <c r="AE372" s="3">
        <f t="shared" si="272"/>
        <v>0</v>
      </c>
      <c r="AF372" s="323">
        <f t="shared" si="273"/>
        <v>0</v>
      </c>
      <c r="AH372" s="3">
        <f t="shared" si="274"/>
        <v>0</v>
      </c>
      <c r="AI372" s="323">
        <f t="shared" si="275"/>
        <v>0</v>
      </c>
      <c r="AK372" s="3">
        <f t="shared" si="276"/>
        <v>0</v>
      </c>
      <c r="AL372" s="323">
        <f t="shared" si="277"/>
        <v>0</v>
      </c>
    </row>
    <row r="373" spans="1:38" x14ac:dyDescent="0.2">
      <c r="A373" s="61">
        <v>13</v>
      </c>
      <c r="B373" s="28" t="s">
        <v>396</v>
      </c>
      <c r="C373" s="28" t="str">
        <f>VLOOKUP(B373,Valores!$A$2:$F$223,5,FALSE)</f>
        <v>m³</v>
      </c>
      <c r="D373" s="406">
        <v>10.1</v>
      </c>
      <c r="E373" s="209">
        <f>VLOOKUP($B373,Valores!$A$2:$G$300,6,FALSE)*VLOOKUP(VLOOKUP($B373,Indices_Poder!$B$5:$E$250,3,FALSE),Indices_Poder!$G$6:$N$28,4,FALSE)</f>
        <v>3532.8480140991414</v>
      </c>
      <c r="F373" s="60">
        <f>$E373*VLOOKUP(F$360,Regional!$A$2:$B$7,2,FALSE)</f>
        <v>3577.0086142753808</v>
      </c>
      <c r="G373" s="60">
        <f>$E373*VLOOKUP(G$360,Regional!$A$2:$B$7,2,FALSE)</f>
        <v>3437.8144025198744</v>
      </c>
      <c r="H373" s="60">
        <f>$E373*VLOOKUP(H$360,Regional!$A$2:$B$7,2,FALSE)</f>
        <v>3628.2349104798182</v>
      </c>
      <c r="I373" s="60">
        <f>$E373*VLOOKUP(I$360,Regional!$A$2:$B$7,2,FALSE)</f>
        <v>3553.3385325809168</v>
      </c>
      <c r="J373" s="60">
        <f>$E373*VLOOKUP(J$360,Regional!$A$2:$B$7,2,FALSE)</f>
        <v>3584.4275951049885</v>
      </c>
      <c r="K373" s="97">
        <f t="shared" si="278"/>
        <v>35681.764942401329</v>
      </c>
      <c r="L373" s="63">
        <f t="shared" si="279"/>
        <v>36127.787004181344</v>
      </c>
      <c r="M373" s="63">
        <f t="shared" si="280"/>
        <v>34721.925465450731</v>
      </c>
      <c r="N373" s="63">
        <f t="shared" si="281"/>
        <v>36645.172595846161</v>
      </c>
      <c r="O373" s="63">
        <f t="shared" si="282"/>
        <v>35888.719179067259</v>
      </c>
      <c r="P373" s="64">
        <f t="shared" si="283"/>
        <v>36202.718710560381</v>
      </c>
      <c r="Q373" s="69">
        <f>VLOOKUP(B373,Valores!$A$2:$O$300,14,FALSE)</f>
        <v>3.1300000000000001E-2</v>
      </c>
      <c r="R373" s="69" t="str">
        <f>VLOOKUP(B373,Valores!$A$2:$O$300,15,FALSE)</f>
        <v>COM</v>
      </c>
      <c r="S373" s="322">
        <f t="shared" si="284"/>
        <v>0</v>
      </c>
      <c r="T373" s="322">
        <f t="shared" si="264"/>
        <v>0</v>
      </c>
      <c r="U373" s="322">
        <f t="shared" si="265"/>
        <v>0</v>
      </c>
      <c r="V373" s="322">
        <f t="shared" si="266"/>
        <v>0</v>
      </c>
      <c r="W373" s="322">
        <f t="shared" si="267"/>
        <v>0</v>
      </c>
      <c r="Y373" s="3">
        <f t="shared" si="268"/>
        <v>36127.787004181344</v>
      </c>
      <c r="Z373" s="323">
        <f t="shared" si="269"/>
        <v>1130.7997332308762</v>
      </c>
      <c r="AB373" s="3">
        <f t="shared" si="270"/>
        <v>34721.925465450731</v>
      </c>
      <c r="AC373" s="323">
        <f t="shared" si="271"/>
        <v>1086.7962670686079</v>
      </c>
      <c r="AE373" s="3">
        <f t="shared" si="272"/>
        <v>36645.172595846161</v>
      </c>
      <c r="AF373" s="323">
        <f t="shared" si="273"/>
        <v>1146.9939022499848</v>
      </c>
      <c r="AH373" s="3">
        <f t="shared" si="274"/>
        <v>35888.719179067259</v>
      </c>
      <c r="AI373" s="323">
        <f t="shared" si="275"/>
        <v>1123.3169103048053</v>
      </c>
      <c r="AK373" s="3">
        <f t="shared" si="276"/>
        <v>36202.718710560381</v>
      </c>
      <c r="AL373" s="323">
        <f t="shared" si="277"/>
        <v>1133.1450956405399</v>
      </c>
    </row>
    <row r="374" spans="1:38" x14ac:dyDescent="0.2">
      <c r="A374" s="61">
        <v>14</v>
      </c>
      <c r="B374" s="28" t="s">
        <v>387</v>
      </c>
      <c r="C374" s="28" t="str">
        <f>VLOOKUP(B374,Valores!$A$2:$F$223,5,FALSE)</f>
        <v>m³</v>
      </c>
      <c r="D374" s="405">
        <v>48</v>
      </c>
      <c r="E374" s="209">
        <f>VLOOKUP($B374,Valores!$A$2:$G$300,6,FALSE)*VLOOKUP(VLOOKUP($B374,Indices_Poder!$B$5:$E$250,3,FALSE),Indices_Poder!$G$6:$N$28,4,FALSE)</f>
        <v>3532.8480140991414</v>
      </c>
      <c r="F374" s="60">
        <f>$E374*VLOOKUP(F$360,Regional!$A$2:$B$7,2,FALSE)</f>
        <v>3577.0086142753808</v>
      </c>
      <c r="G374" s="60">
        <f>$E374*VLOOKUP(G$360,Regional!$A$2:$B$7,2,FALSE)</f>
        <v>3437.8144025198744</v>
      </c>
      <c r="H374" s="60">
        <f>$E374*VLOOKUP(H$360,Regional!$A$2:$B$7,2,FALSE)</f>
        <v>3628.2349104798182</v>
      </c>
      <c r="I374" s="60">
        <f>$E374*VLOOKUP(I$360,Regional!$A$2:$B$7,2,FALSE)</f>
        <v>3553.3385325809168</v>
      </c>
      <c r="J374" s="60">
        <f>$E374*VLOOKUP(J$360,Regional!$A$2:$B$7,2,FALSE)</f>
        <v>3584.4275951049885</v>
      </c>
      <c r="K374" s="97">
        <f>D374*E374</f>
        <v>169576.70467675879</v>
      </c>
      <c r="L374" s="63">
        <f t="shared" si="279"/>
        <v>171696.41348521828</v>
      </c>
      <c r="M374" s="63">
        <f t="shared" si="280"/>
        <v>165015.09132095397</v>
      </c>
      <c r="N374" s="63">
        <f t="shared" si="281"/>
        <v>174155.27570303128</v>
      </c>
      <c r="O374" s="63">
        <f t="shared" si="282"/>
        <v>170560.24956388399</v>
      </c>
      <c r="P374" s="64">
        <f t="shared" si="283"/>
        <v>172052.52456503944</v>
      </c>
      <c r="Q374" s="69">
        <f>VLOOKUP(B374,Valores!$A$2:$O$300,14,FALSE)</f>
        <v>3.1300000000000001E-2</v>
      </c>
      <c r="R374" s="69" t="str">
        <f>VLOOKUP(B374,Valores!$A$2:$O$300,15,FALSE)</f>
        <v>COM</v>
      </c>
      <c r="S374" s="322">
        <f t="shared" si="284"/>
        <v>0</v>
      </c>
      <c r="T374" s="322">
        <f t="shared" si="264"/>
        <v>0</v>
      </c>
      <c r="U374" s="322">
        <f t="shared" si="265"/>
        <v>0</v>
      </c>
      <c r="V374" s="322">
        <f t="shared" si="266"/>
        <v>0</v>
      </c>
      <c r="W374" s="322">
        <f t="shared" si="267"/>
        <v>0</v>
      </c>
      <c r="Y374" s="3">
        <f t="shared" si="268"/>
        <v>171696.41348521828</v>
      </c>
      <c r="Z374" s="323">
        <f t="shared" si="269"/>
        <v>5374.0977420873323</v>
      </c>
      <c r="AB374" s="3">
        <f t="shared" si="270"/>
        <v>165015.09132095397</v>
      </c>
      <c r="AC374" s="323">
        <f t="shared" si="271"/>
        <v>5164.9723583458599</v>
      </c>
      <c r="AE374" s="3">
        <f t="shared" si="272"/>
        <v>174155.27570303128</v>
      </c>
      <c r="AF374" s="323">
        <f t="shared" si="273"/>
        <v>5451.0601295048791</v>
      </c>
      <c r="AH374" s="3">
        <f t="shared" si="274"/>
        <v>170560.24956388399</v>
      </c>
      <c r="AI374" s="323">
        <f t="shared" si="275"/>
        <v>5338.5358113495695</v>
      </c>
      <c r="AK374" s="3">
        <f t="shared" si="276"/>
        <v>172052.52456503944</v>
      </c>
      <c r="AL374" s="323">
        <f t="shared" si="277"/>
        <v>5385.2440188857345</v>
      </c>
    </row>
    <row r="375" spans="1:38" x14ac:dyDescent="0.2">
      <c r="A375" s="61">
        <v>15</v>
      </c>
      <c r="B375" s="28" t="s">
        <v>397</v>
      </c>
      <c r="C375" s="28" t="str">
        <f>VLOOKUP(B375,Valores!$A$2:$F$223,5,FALSE)</f>
        <v>m³</v>
      </c>
      <c r="D375" s="405">
        <v>0.2</v>
      </c>
      <c r="E375" s="209">
        <f>VLOOKUP($B375,Valores!$A$2:$G$300,6,FALSE)*VLOOKUP(VLOOKUP($B375,Indices_Poder!$B$5:$E$250,3,FALSE),Indices_Poder!$G$6:$N$28,4,FALSE)</f>
        <v>3532.8480140991414</v>
      </c>
      <c r="F375" s="60">
        <f>$E375*VLOOKUP(F$360,Regional!$A$2:$B$7,2,FALSE)</f>
        <v>3577.0086142753808</v>
      </c>
      <c r="G375" s="60">
        <f>$E375*VLOOKUP(G$360,Regional!$A$2:$B$7,2,FALSE)</f>
        <v>3437.8144025198744</v>
      </c>
      <c r="H375" s="60">
        <f>$E375*VLOOKUP(H$360,Regional!$A$2:$B$7,2,FALSE)</f>
        <v>3628.2349104798182</v>
      </c>
      <c r="I375" s="60">
        <f>$E375*VLOOKUP(I$360,Regional!$A$2:$B$7,2,FALSE)</f>
        <v>3553.3385325809168</v>
      </c>
      <c r="J375" s="60">
        <f>$E375*VLOOKUP(J$360,Regional!$A$2:$B$7,2,FALSE)</f>
        <v>3584.4275951049885</v>
      </c>
      <c r="K375" s="97">
        <f t="shared" si="278"/>
        <v>706.56960281982833</v>
      </c>
      <c r="L375" s="63">
        <f t="shared" si="279"/>
        <v>715.40172285507617</v>
      </c>
      <c r="M375" s="63">
        <f t="shared" si="280"/>
        <v>687.56288050397495</v>
      </c>
      <c r="N375" s="63">
        <f t="shared" si="281"/>
        <v>725.64698209596372</v>
      </c>
      <c r="O375" s="63">
        <f t="shared" si="282"/>
        <v>710.66770651618344</v>
      </c>
      <c r="P375" s="64">
        <f t="shared" si="283"/>
        <v>716.88551902099778</v>
      </c>
      <c r="Q375" s="69">
        <f>VLOOKUP(B375,Valores!$A$2:$O$300,14,FALSE)</f>
        <v>3.1300000000000001E-2</v>
      </c>
      <c r="R375" s="69" t="str">
        <f>VLOOKUP(B375,Valores!$A$2:$O$300,15,FALSE)</f>
        <v>COM</v>
      </c>
      <c r="S375" s="322">
        <f t="shared" si="284"/>
        <v>0</v>
      </c>
      <c r="T375" s="322">
        <f t="shared" si="264"/>
        <v>0</v>
      </c>
      <c r="U375" s="322">
        <f t="shared" si="265"/>
        <v>0</v>
      </c>
      <c r="V375" s="322">
        <f t="shared" si="266"/>
        <v>0</v>
      </c>
      <c r="W375" s="322">
        <f t="shared" si="267"/>
        <v>0</v>
      </c>
      <c r="Y375" s="3">
        <f t="shared" si="268"/>
        <v>715.40172285507617</v>
      </c>
      <c r="Z375" s="323">
        <f t="shared" si="269"/>
        <v>22.392073925363885</v>
      </c>
      <c r="AB375" s="3">
        <f t="shared" si="270"/>
        <v>687.56288050397495</v>
      </c>
      <c r="AC375" s="323">
        <f t="shared" si="271"/>
        <v>21.520718159774418</v>
      </c>
      <c r="AE375" s="3">
        <f t="shared" si="272"/>
        <v>725.64698209596372</v>
      </c>
      <c r="AF375" s="323">
        <f t="shared" si="273"/>
        <v>22.712750539603665</v>
      </c>
      <c r="AH375" s="3">
        <f t="shared" si="274"/>
        <v>710.66770651618344</v>
      </c>
      <c r="AI375" s="323">
        <f t="shared" si="275"/>
        <v>22.243899213956542</v>
      </c>
      <c r="AK375" s="3">
        <f t="shared" si="276"/>
        <v>716.88551902099778</v>
      </c>
      <c r="AL375" s="323">
        <f t="shared" si="277"/>
        <v>22.43851674535723</v>
      </c>
    </row>
    <row r="376" spans="1:38" x14ac:dyDescent="0.2">
      <c r="A376" s="61">
        <v>16</v>
      </c>
      <c r="B376" s="28" t="s">
        <v>542</v>
      </c>
      <c r="C376" s="28" t="str">
        <f>VLOOKUP(B376,Valores!$A$2:$F$223,5,FALSE)</f>
        <v>m³</v>
      </c>
      <c r="D376" s="405">
        <v>0</v>
      </c>
      <c r="E376" s="209">
        <f>VLOOKUP($B376,Valores!$A$2:$G$300,6,FALSE)*VLOOKUP(VLOOKUP($B376,Indices_Poder!$B$5:$E$250,3,FALSE),Indices_Poder!$G$6:$N$28,4,FALSE)</f>
        <v>3532.8480140991414</v>
      </c>
      <c r="F376" s="60">
        <f>$E376*VLOOKUP(F$360,Regional!$A$2:$B$7,2,FALSE)</f>
        <v>3577.0086142753808</v>
      </c>
      <c r="G376" s="60">
        <f>$E376*VLOOKUP(G$360,Regional!$A$2:$B$7,2,FALSE)</f>
        <v>3437.8144025198744</v>
      </c>
      <c r="H376" s="60">
        <f>$E376*VLOOKUP(H$360,Regional!$A$2:$B$7,2,FALSE)</f>
        <v>3628.2349104798182</v>
      </c>
      <c r="I376" s="60">
        <f>$E376*VLOOKUP(I$360,Regional!$A$2:$B$7,2,FALSE)</f>
        <v>3553.3385325809168</v>
      </c>
      <c r="J376" s="60">
        <f>$E376*VLOOKUP(J$360,Regional!$A$2:$B$7,2,FALSE)</f>
        <v>3584.4275951049885</v>
      </c>
      <c r="K376" s="97">
        <f t="shared" si="278"/>
        <v>0</v>
      </c>
      <c r="L376" s="63">
        <f t="shared" si="279"/>
        <v>0</v>
      </c>
      <c r="M376" s="63">
        <f t="shared" si="280"/>
        <v>0</v>
      </c>
      <c r="N376" s="63">
        <f t="shared" si="281"/>
        <v>0</v>
      </c>
      <c r="O376" s="63">
        <f t="shared" si="282"/>
        <v>0</v>
      </c>
      <c r="P376" s="64">
        <f t="shared" si="283"/>
        <v>0</v>
      </c>
      <c r="Q376" s="69">
        <f>VLOOKUP(B376,Valores!$A$2:$O$300,14,FALSE)</f>
        <v>3.1300000000000001E-2</v>
      </c>
      <c r="R376" s="69" t="str">
        <f>VLOOKUP(B376,Valores!$A$2:$O$300,15,FALSE)</f>
        <v>COM</v>
      </c>
      <c r="S376" s="322">
        <f t="shared" si="284"/>
        <v>0</v>
      </c>
      <c r="T376" s="322">
        <f t="shared" si="264"/>
        <v>0</v>
      </c>
      <c r="U376" s="322">
        <f t="shared" si="265"/>
        <v>0</v>
      </c>
      <c r="V376" s="322">
        <f t="shared" si="266"/>
        <v>0</v>
      </c>
      <c r="W376" s="322">
        <f t="shared" si="267"/>
        <v>0</v>
      </c>
      <c r="Y376" s="3">
        <f t="shared" si="268"/>
        <v>0</v>
      </c>
      <c r="Z376" s="323">
        <f t="shared" si="269"/>
        <v>0</v>
      </c>
      <c r="AB376" s="3">
        <f t="shared" si="270"/>
        <v>0</v>
      </c>
      <c r="AC376" s="323">
        <f t="shared" si="271"/>
        <v>0</v>
      </c>
      <c r="AE376" s="3">
        <f t="shared" si="272"/>
        <v>0</v>
      </c>
      <c r="AF376" s="323">
        <f t="shared" si="273"/>
        <v>0</v>
      </c>
      <c r="AH376" s="3">
        <f t="shared" si="274"/>
        <v>0</v>
      </c>
      <c r="AI376" s="323">
        <f t="shared" si="275"/>
        <v>0</v>
      </c>
      <c r="AK376" s="3">
        <f t="shared" si="276"/>
        <v>0</v>
      </c>
      <c r="AL376" s="323">
        <f t="shared" si="277"/>
        <v>0</v>
      </c>
    </row>
    <row r="377" spans="1:38" x14ac:dyDescent="0.2">
      <c r="A377" s="61">
        <v>17</v>
      </c>
      <c r="B377" s="28" t="s">
        <v>409</v>
      </c>
      <c r="C377" s="28" t="str">
        <f>VLOOKUP(B377,Valores!$A$2:$F$223,5,FALSE)</f>
        <v>m³</v>
      </c>
      <c r="D377" s="405">
        <v>1.75</v>
      </c>
      <c r="E377" s="209">
        <f>VLOOKUP($B377,Valores!$A$2:$G$300,6,FALSE)*VLOOKUP(VLOOKUP($B377,Indices_Poder!$B$5:$E$250,3,FALSE),Indices_Poder!$G$6:$N$28,4,FALSE)</f>
        <v>3532.8480140991414</v>
      </c>
      <c r="F377" s="60">
        <f>$E377*VLOOKUP(F$360,Regional!$A$2:$B$7,2,FALSE)</f>
        <v>3577.0086142753808</v>
      </c>
      <c r="G377" s="60">
        <f>$E377*VLOOKUP(G$360,Regional!$A$2:$B$7,2,FALSE)</f>
        <v>3437.8144025198744</v>
      </c>
      <c r="H377" s="60">
        <f>$E377*VLOOKUP(H$360,Regional!$A$2:$B$7,2,FALSE)</f>
        <v>3628.2349104798182</v>
      </c>
      <c r="I377" s="60">
        <f>$E377*VLOOKUP(I$360,Regional!$A$2:$B$7,2,FALSE)</f>
        <v>3553.3385325809168</v>
      </c>
      <c r="J377" s="60">
        <f>$E377*VLOOKUP(J$360,Regional!$A$2:$B$7,2,FALSE)</f>
        <v>3584.4275951049885</v>
      </c>
      <c r="K377" s="97">
        <f t="shared" si="278"/>
        <v>6182.4840246734975</v>
      </c>
      <c r="L377" s="63">
        <f t="shared" si="279"/>
        <v>6259.7650749819168</v>
      </c>
      <c r="M377" s="63">
        <f t="shared" si="280"/>
        <v>6016.1752044097802</v>
      </c>
      <c r="N377" s="63">
        <f t="shared" si="281"/>
        <v>6349.4110933396814</v>
      </c>
      <c r="O377" s="63">
        <f t="shared" si="282"/>
        <v>6218.3424320166041</v>
      </c>
      <c r="P377" s="64">
        <f t="shared" si="283"/>
        <v>6272.7482914337297</v>
      </c>
      <c r="Q377" s="69">
        <f>VLOOKUP(B377,Valores!$A$2:$O$300,14,FALSE)</f>
        <v>3.1300000000000001E-2</v>
      </c>
      <c r="R377" s="69" t="str">
        <f>VLOOKUP(B377,Valores!$A$2:$O$300,15,FALSE)</f>
        <v>COM</v>
      </c>
      <c r="S377" s="322">
        <f t="shared" si="284"/>
        <v>0</v>
      </c>
      <c r="T377" s="322">
        <f t="shared" si="264"/>
        <v>0</v>
      </c>
      <c r="U377" s="322">
        <f t="shared" si="265"/>
        <v>0</v>
      </c>
      <c r="V377" s="322">
        <f t="shared" si="266"/>
        <v>0</v>
      </c>
      <c r="W377" s="322">
        <f t="shared" si="267"/>
        <v>0</v>
      </c>
      <c r="Y377" s="3">
        <f t="shared" si="268"/>
        <v>6259.7650749819168</v>
      </c>
      <c r="Z377" s="323">
        <f t="shared" si="269"/>
        <v>195.930646846934</v>
      </c>
      <c r="AB377" s="3">
        <f t="shared" si="270"/>
        <v>6016.1752044097802</v>
      </c>
      <c r="AC377" s="323">
        <f t="shared" si="271"/>
        <v>188.30628389802612</v>
      </c>
      <c r="AE377" s="3">
        <f t="shared" si="272"/>
        <v>6349.4110933396814</v>
      </c>
      <c r="AF377" s="323">
        <f t="shared" si="273"/>
        <v>198.73656722153203</v>
      </c>
      <c r="AH377" s="3">
        <f t="shared" si="274"/>
        <v>6218.3424320166041</v>
      </c>
      <c r="AI377" s="323">
        <f t="shared" si="275"/>
        <v>194.63411812211973</v>
      </c>
      <c r="AK377" s="3">
        <f t="shared" si="276"/>
        <v>6272.7482914337297</v>
      </c>
      <c r="AL377" s="323">
        <f t="shared" si="277"/>
        <v>196.33702152187576</v>
      </c>
    </row>
    <row r="378" spans="1:38" x14ac:dyDescent="0.2">
      <c r="A378" s="61">
        <v>18</v>
      </c>
      <c r="B378" s="28" t="s">
        <v>411</v>
      </c>
      <c r="C378" s="28" t="str">
        <f>VLOOKUP(B378,Valores!$A$2:$F$223,5,FALSE)</f>
        <v>m³</v>
      </c>
      <c r="D378" s="405">
        <v>0</v>
      </c>
      <c r="E378" s="209">
        <f>VLOOKUP($B378,Valores!$A$2:$G$300,6,FALSE)*VLOOKUP(VLOOKUP($B378,Indices_Poder!$B$5:$E$250,3,FALSE),Indices_Poder!$G$6:$N$28,4,FALSE)</f>
        <v>3532.8480140991414</v>
      </c>
      <c r="F378" s="60">
        <f>$E378*VLOOKUP(F$360,Regional!$A$2:$B$7,2,FALSE)</f>
        <v>3577.0086142753808</v>
      </c>
      <c r="G378" s="60">
        <f>$E378*VLOOKUP(G$360,Regional!$A$2:$B$7,2,FALSE)</f>
        <v>3437.8144025198744</v>
      </c>
      <c r="H378" s="60">
        <f>$E378*VLOOKUP(H$360,Regional!$A$2:$B$7,2,FALSE)</f>
        <v>3628.2349104798182</v>
      </c>
      <c r="I378" s="60">
        <f>$E378*VLOOKUP(I$360,Regional!$A$2:$B$7,2,FALSE)</f>
        <v>3553.3385325809168</v>
      </c>
      <c r="J378" s="60">
        <f>$E378*VLOOKUP(J$360,Regional!$A$2:$B$7,2,FALSE)</f>
        <v>3584.4275951049885</v>
      </c>
      <c r="K378" s="97">
        <f t="shared" si="278"/>
        <v>0</v>
      </c>
      <c r="L378" s="63">
        <f t="shared" si="279"/>
        <v>0</v>
      </c>
      <c r="M378" s="63">
        <f t="shared" si="280"/>
        <v>0</v>
      </c>
      <c r="N378" s="63">
        <f t="shared" si="281"/>
        <v>0</v>
      </c>
      <c r="O378" s="63">
        <f t="shared" si="282"/>
        <v>0</v>
      </c>
      <c r="P378" s="64">
        <f t="shared" si="283"/>
        <v>0</v>
      </c>
      <c r="Q378" s="69">
        <f>VLOOKUP(B378,Valores!$A$2:$O$300,14,FALSE)</f>
        <v>3.1300000000000001E-2</v>
      </c>
      <c r="R378" s="69" t="str">
        <f>VLOOKUP(B378,Valores!$A$2:$O$300,15,FALSE)</f>
        <v>COM</v>
      </c>
      <c r="S378" s="322">
        <f t="shared" si="284"/>
        <v>0</v>
      </c>
      <c r="T378" s="322">
        <f t="shared" si="264"/>
        <v>0</v>
      </c>
      <c r="U378" s="322">
        <f t="shared" si="265"/>
        <v>0</v>
      </c>
      <c r="V378" s="322">
        <f t="shared" si="266"/>
        <v>0</v>
      </c>
      <c r="W378" s="322">
        <f t="shared" si="267"/>
        <v>0</v>
      </c>
      <c r="Y378" s="3">
        <f t="shared" si="268"/>
        <v>0</v>
      </c>
      <c r="Z378" s="323">
        <f t="shared" si="269"/>
        <v>0</v>
      </c>
      <c r="AB378" s="3">
        <f t="shared" si="270"/>
        <v>0</v>
      </c>
      <c r="AC378" s="323">
        <f t="shared" si="271"/>
        <v>0</v>
      </c>
      <c r="AE378" s="3">
        <f t="shared" si="272"/>
        <v>0</v>
      </c>
      <c r="AF378" s="323">
        <f t="shared" si="273"/>
        <v>0</v>
      </c>
      <c r="AH378" s="3">
        <f t="shared" si="274"/>
        <v>0</v>
      </c>
      <c r="AI378" s="323">
        <f t="shared" si="275"/>
        <v>0</v>
      </c>
      <c r="AK378" s="3">
        <f t="shared" si="276"/>
        <v>0</v>
      </c>
      <c r="AL378" s="323">
        <f t="shared" si="277"/>
        <v>0</v>
      </c>
    </row>
    <row r="379" spans="1:38" x14ac:dyDescent="0.2">
      <c r="A379" s="61">
        <v>19</v>
      </c>
      <c r="B379" s="28" t="s">
        <v>391</v>
      </c>
      <c r="C379" s="28" t="str">
        <f>VLOOKUP(B379,Valores!$A$2:$F$223,5,FALSE)</f>
        <v>m³</v>
      </c>
      <c r="D379" s="407">
        <v>20</v>
      </c>
      <c r="E379" s="209">
        <f>VLOOKUP($B379,Valores!$A$2:$G$300,6,FALSE)*VLOOKUP(VLOOKUP($B379,Indices_Poder!$B$5:$E$250,3,FALSE),Indices_Poder!$G$6:$N$28,4,FALSE)</f>
        <v>3532.8480140991414</v>
      </c>
      <c r="F379" s="60">
        <f>$E379*VLOOKUP(F$360,Regional!$A$2:$B$7,2,FALSE)</f>
        <v>3577.0086142753808</v>
      </c>
      <c r="G379" s="60">
        <f>$E379*VLOOKUP(G$360,Regional!$A$2:$B$7,2,FALSE)</f>
        <v>3437.8144025198744</v>
      </c>
      <c r="H379" s="60">
        <f>$E379*VLOOKUP(H$360,Regional!$A$2:$B$7,2,FALSE)</f>
        <v>3628.2349104798182</v>
      </c>
      <c r="I379" s="60">
        <f>$E379*VLOOKUP(I$360,Regional!$A$2:$B$7,2,FALSE)</f>
        <v>3553.3385325809168</v>
      </c>
      <c r="J379" s="60">
        <f>$E379*VLOOKUP(J$360,Regional!$A$2:$B$7,2,FALSE)</f>
        <v>3584.4275951049885</v>
      </c>
      <c r="K379" s="98">
        <f t="shared" si="278"/>
        <v>70656.960281982829</v>
      </c>
      <c r="L379" s="63">
        <f t="shared" si="279"/>
        <v>71540.172285507608</v>
      </c>
      <c r="M379" s="63">
        <f t="shared" si="280"/>
        <v>68756.288050397488</v>
      </c>
      <c r="N379" s="63">
        <f t="shared" si="281"/>
        <v>72564.698209596361</v>
      </c>
      <c r="O379" s="63">
        <f t="shared" si="282"/>
        <v>71066.770651618339</v>
      </c>
      <c r="P379" s="64">
        <f t="shared" si="283"/>
        <v>71688.551902099774</v>
      </c>
      <c r="Q379" s="69">
        <f>VLOOKUP(B379,Valores!$A$2:$O$300,14,FALSE)</f>
        <v>3.1300000000000001E-2</v>
      </c>
      <c r="R379" s="69" t="str">
        <f>VLOOKUP(B379,Valores!$A$2:$O$300,15,FALSE)</f>
        <v>COM</v>
      </c>
      <c r="S379" s="322">
        <f t="shared" si="284"/>
        <v>0</v>
      </c>
      <c r="T379" s="322">
        <f t="shared" si="264"/>
        <v>0</v>
      </c>
      <c r="U379" s="322">
        <f t="shared" si="265"/>
        <v>0</v>
      </c>
      <c r="V379" s="322">
        <f t="shared" si="266"/>
        <v>0</v>
      </c>
      <c r="W379" s="322">
        <f t="shared" si="267"/>
        <v>0</v>
      </c>
      <c r="Y379" s="3">
        <f t="shared" si="268"/>
        <v>71540.172285507608</v>
      </c>
      <c r="Z379" s="323">
        <f t="shared" si="269"/>
        <v>2239.2073925363884</v>
      </c>
      <c r="AB379" s="3">
        <f t="shared" si="270"/>
        <v>68756.288050397488</v>
      </c>
      <c r="AC379" s="323">
        <f t="shared" si="271"/>
        <v>2152.0718159774415</v>
      </c>
      <c r="AE379" s="3">
        <f t="shared" si="272"/>
        <v>72564.698209596361</v>
      </c>
      <c r="AF379" s="323">
        <f t="shared" si="273"/>
        <v>2271.2750539603662</v>
      </c>
      <c r="AH379" s="3">
        <f t="shared" si="274"/>
        <v>71066.770651618339</v>
      </c>
      <c r="AI379" s="323">
        <f t="shared" si="275"/>
        <v>2224.3899213956543</v>
      </c>
      <c r="AK379" s="3">
        <f t="shared" si="276"/>
        <v>71688.551902099774</v>
      </c>
      <c r="AL379" s="323">
        <f t="shared" si="277"/>
        <v>2243.8516745357229</v>
      </c>
    </row>
    <row r="380" spans="1:38" s="41" customFormat="1" x14ac:dyDescent="0.2">
      <c r="A380" s="36"/>
      <c r="B380" s="37" t="s">
        <v>20</v>
      </c>
      <c r="C380" s="37"/>
      <c r="D380" s="94"/>
      <c r="E380" s="95"/>
      <c r="F380" s="46"/>
      <c r="G380" s="46"/>
      <c r="H380" s="46"/>
      <c r="I380" s="46"/>
      <c r="J380" s="46"/>
      <c r="K380" s="95">
        <f t="shared" ref="K380:P380" si="285">SUM(K361:K379)</f>
        <v>4679745.2006889572</v>
      </c>
      <c r="L380" s="38">
        <f t="shared" si="285"/>
        <v>4738242.0156975696</v>
      </c>
      <c r="M380" s="38">
        <f t="shared" si="285"/>
        <v>4553860.0547904233</v>
      </c>
      <c r="N380" s="38">
        <f t="shared" si="285"/>
        <v>4806098.3211075598</v>
      </c>
      <c r="O380" s="38">
        <f t="shared" si="285"/>
        <v>4706887.7228529509</v>
      </c>
      <c r="P380" s="38">
        <f t="shared" si="285"/>
        <v>4748069.4806190133</v>
      </c>
      <c r="S380" s="313">
        <f>SUMIF($Q361:$Q379,"&lt;&gt;Rateio",Z361:Z379)</f>
        <v>224540.91913789324</v>
      </c>
      <c r="T380" s="313">
        <f>SUMIF($Q361:$Q379,"&lt;&gt;Rateio",AC361:AC379)</f>
        <v>215803.22806230513</v>
      </c>
      <c r="U380" s="313">
        <f>SUMIF($Q361:$Q379,"&lt;&gt;Rateio",AF361:AF379)</f>
        <v>227756.56686875693</v>
      </c>
      <c r="V380" s="313">
        <f>SUMIF($Q361:$Q379,"&lt;&gt;Rateio",AI361:AI379)</f>
        <v>223055.06811742522</v>
      </c>
      <c r="W380" s="313">
        <f>SUMIF($Q361:$Q379,"&lt;&gt;Rateio",AL361:AL379)</f>
        <v>225006.63363684589</v>
      </c>
      <c r="Z380" s="325"/>
      <c r="AC380" s="325"/>
      <c r="AF380" s="325"/>
      <c r="AI380" s="325"/>
      <c r="AL380" s="325"/>
    </row>
    <row r="381" spans="1:38" s="41" customFormat="1" ht="12.75" hidden="1" customHeight="1" x14ac:dyDescent="0.2">
      <c r="A381" s="36"/>
      <c r="B381" s="37"/>
      <c r="C381" s="37"/>
      <c r="D381" s="94"/>
      <c r="E381" s="93" t="s">
        <v>58</v>
      </c>
      <c r="F381" s="84" t="s">
        <v>11</v>
      </c>
      <c r="G381" s="84" t="s">
        <v>12</v>
      </c>
      <c r="H381" s="84" t="s">
        <v>13</v>
      </c>
      <c r="I381" s="84" t="s">
        <v>14</v>
      </c>
      <c r="J381" s="84" t="s">
        <v>15</v>
      </c>
      <c r="K381" s="121"/>
      <c r="L381" s="38"/>
      <c r="M381" s="38"/>
      <c r="N381" s="38"/>
      <c r="O381" s="38"/>
      <c r="P381" s="38"/>
      <c r="S381" s="326"/>
      <c r="T381" s="326"/>
      <c r="U381" s="326"/>
      <c r="V381" s="326"/>
      <c r="W381" s="326"/>
      <c r="Z381" s="325"/>
      <c r="AC381" s="325"/>
      <c r="AF381" s="325"/>
      <c r="AI381" s="325"/>
      <c r="AL381" s="325"/>
    </row>
    <row r="382" spans="1:38" s="2" customFormat="1" ht="12.75" hidden="1" customHeight="1" x14ac:dyDescent="0.2">
      <c r="A382" s="11"/>
      <c r="B382" s="12" t="s">
        <v>163</v>
      </c>
      <c r="C382" s="12"/>
      <c r="D382" s="99"/>
      <c r="E382" s="99" t="e">
        <f>(SUMIF(#REF!,"Obras civis",K361:K379)+#REF!)*3.98%</f>
        <v>#REF!</v>
      </c>
      <c r="F382" s="14" t="e">
        <f>(SUMIF(#REF!,"Obras civis",L361:L379)+#REF!)*3.98%</f>
        <v>#REF!</v>
      </c>
      <c r="G382" s="14" t="e">
        <f>(SUMIF(#REF!,"Obras civis",M361:M379)+#REF!)*3.98%</f>
        <v>#REF!</v>
      </c>
      <c r="H382" s="14" t="e">
        <f>(SUMIF(#REF!,"Obras civis",N361:N379)+#REF!)*3.98%</f>
        <v>#REF!</v>
      </c>
      <c r="I382" s="14" t="e">
        <f>(SUMIF(#REF!,"Obras civis",O361:O379)+#REF!)*3.98%</f>
        <v>#REF!</v>
      </c>
      <c r="J382" s="14" t="e">
        <f>(SUMIF(#REF!,"Obras civis",P361:P379)+#REF!)*3.98%</f>
        <v>#REF!</v>
      </c>
      <c r="K382" s="99"/>
      <c r="L382" s="14"/>
      <c r="M382" s="14"/>
      <c r="N382" s="14"/>
      <c r="O382" s="14"/>
      <c r="P382" s="14"/>
      <c r="Q382" s="41"/>
      <c r="R382" s="41"/>
      <c r="S382" s="322"/>
      <c r="T382" s="322"/>
      <c r="U382" s="322"/>
      <c r="V382" s="322"/>
      <c r="W382" s="322"/>
      <c r="Z382" s="323"/>
      <c r="AC382" s="323"/>
      <c r="AF382" s="323"/>
      <c r="AI382" s="323"/>
      <c r="AL382" s="323"/>
    </row>
    <row r="383" spans="1:38" s="2" customFormat="1" ht="12.75" hidden="1" customHeight="1" x14ac:dyDescent="0.2">
      <c r="A383" s="11"/>
      <c r="B383" s="12" t="s">
        <v>22</v>
      </c>
      <c r="C383" s="31"/>
      <c r="D383" s="100"/>
      <c r="E383" s="100" t="e">
        <f>K380+#REF!+E382</f>
        <v>#REF!</v>
      </c>
      <c r="F383" s="32" t="e">
        <f>L380+#REF!+F382</f>
        <v>#REF!</v>
      </c>
      <c r="G383" s="32" t="e">
        <f>M380+#REF!+G382</f>
        <v>#REF!</v>
      </c>
      <c r="H383" s="32" t="e">
        <f>N380+#REF!+H382</f>
        <v>#REF!</v>
      </c>
      <c r="I383" s="32" t="e">
        <f>O380+#REF!+I382</f>
        <v>#REF!</v>
      </c>
      <c r="J383" s="32" t="e">
        <f>P380+#REF!+J382</f>
        <v>#REF!</v>
      </c>
      <c r="K383" s="100"/>
      <c r="L383" s="32"/>
      <c r="M383" s="32"/>
      <c r="N383" s="32"/>
      <c r="O383" s="32"/>
      <c r="P383" s="32"/>
      <c r="Q383" s="41"/>
      <c r="R383" s="41"/>
      <c r="S383" s="322"/>
      <c r="T383" s="322"/>
      <c r="U383" s="322"/>
      <c r="V383" s="322"/>
      <c r="W383" s="322"/>
      <c r="Z383" s="323"/>
      <c r="AC383" s="323"/>
      <c r="AF383" s="323"/>
      <c r="AI383" s="323"/>
      <c r="AL383" s="323"/>
    </row>
    <row r="384" spans="1:38" s="2" customFormat="1" ht="12.75" hidden="1" customHeight="1" x14ac:dyDescent="0.2">
      <c r="A384" s="11"/>
      <c r="B384" s="12" t="s">
        <v>155</v>
      </c>
      <c r="C384" s="12"/>
      <c r="D384" s="130"/>
      <c r="E384" s="99" t="e">
        <f>E383*2.7%</f>
        <v>#REF!</v>
      </c>
      <c r="F384" s="14" t="e">
        <f>F383*2.7%</f>
        <v>#REF!</v>
      </c>
      <c r="G384" s="14" t="e">
        <f t="shared" ref="G384:J384" si="286">G383*2.7%</f>
        <v>#REF!</v>
      </c>
      <c r="H384" s="14" t="e">
        <f t="shared" si="286"/>
        <v>#REF!</v>
      </c>
      <c r="I384" s="14" t="e">
        <f t="shared" si="286"/>
        <v>#REF!</v>
      </c>
      <c r="J384" s="14" t="e">
        <f t="shared" si="286"/>
        <v>#REF!</v>
      </c>
      <c r="K384" s="99"/>
      <c r="L384" s="14"/>
      <c r="M384" s="14"/>
      <c r="N384" s="14"/>
      <c r="O384" s="14"/>
      <c r="P384" s="14"/>
      <c r="Q384" s="41"/>
      <c r="R384" s="41"/>
      <c r="S384" s="322"/>
      <c r="T384" s="322"/>
      <c r="U384" s="322"/>
      <c r="V384" s="322"/>
      <c r="W384" s="322"/>
      <c r="Z384" s="323"/>
      <c r="AC384" s="323"/>
      <c r="AF384" s="323"/>
      <c r="AI384" s="323"/>
      <c r="AL384" s="323"/>
    </row>
    <row r="385" spans="1:38" s="2" customFormat="1" ht="12.75" hidden="1" customHeight="1" x14ac:dyDescent="0.2">
      <c r="A385" s="11"/>
      <c r="B385" s="12" t="s">
        <v>156</v>
      </c>
      <c r="C385" s="31"/>
      <c r="D385" s="131"/>
      <c r="E385" s="100" t="e">
        <f>E383*1.4%</f>
        <v>#REF!</v>
      </c>
      <c r="F385" s="32" t="e">
        <f>F383*1.4%</f>
        <v>#REF!</v>
      </c>
      <c r="G385" s="32" t="e">
        <f t="shared" ref="G385:J385" si="287">G383*1.4%</f>
        <v>#REF!</v>
      </c>
      <c r="H385" s="32" t="e">
        <f t="shared" si="287"/>
        <v>#REF!</v>
      </c>
      <c r="I385" s="32" t="e">
        <f t="shared" si="287"/>
        <v>#REF!</v>
      </c>
      <c r="J385" s="32" t="e">
        <f t="shared" si="287"/>
        <v>#REF!</v>
      </c>
      <c r="K385" s="100"/>
      <c r="L385" s="32"/>
      <c r="M385" s="32"/>
      <c r="N385" s="32"/>
      <c r="O385" s="32"/>
      <c r="P385" s="32"/>
      <c r="Q385" s="41"/>
      <c r="R385" s="41"/>
      <c r="S385" s="322"/>
      <c r="T385" s="322"/>
      <c r="U385" s="322"/>
      <c r="V385" s="322"/>
      <c r="W385" s="322"/>
      <c r="Z385" s="323"/>
      <c r="AC385" s="323"/>
      <c r="AF385" s="323"/>
      <c r="AI385" s="323"/>
      <c r="AL385" s="323"/>
    </row>
    <row r="386" spans="1:38" s="2" customFormat="1" ht="12.75" hidden="1" customHeight="1" x14ac:dyDescent="0.2">
      <c r="A386" s="11"/>
      <c r="B386" s="12" t="s">
        <v>160</v>
      </c>
      <c r="C386" s="12"/>
      <c r="D386" s="12"/>
      <c r="E386" s="99" t="e">
        <f>E383*3.99%</f>
        <v>#REF!</v>
      </c>
      <c r="F386" s="14" t="e">
        <f>F383*3.99%</f>
        <v>#REF!</v>
      </c>
      <c r="G386" s="14" t="e">
        <f t="shared" ref="G386:J386" si="288">G383*3.99%</f>
        <v>#REF!</v>
      </c>
      <c r="H386" s="14" t="e">
        <f t="shared" si="288"/>
        <v>#REF!</v>
      </c>
      <c r="I386" s="14" t="e">
        <f t="shared" si="288"/>
        <v>#REF!</v>
      </c>
      <c r="J386" s="14" t="e">
        <f t="shared" si="288"/>
        <v>#REF!</v>
      </c>
      <c r="K386" s="99"/>
      <c r="L386" s="14"/>
      <c r="M386" s="14"/>
      <c r="N386" s="14"/>
      <c r="O386" s="14"/>
      <c r="P386" s="14"/>
      <c r="Q386" s="41"/>
      <c r="R386" s="41"/>
      <c r="S386" s="322"/>
      <c r="T386" s="322"/>
      <c r="U386" s="322"/>
      <c r="V386" s="322"/>
      <c r="W386" s="322"/>
      <c r="Z386" s="323"/>
      <c r="AC386" s="323"/>
      <c r="AF386" s="323"/>
      <c r="AI386" s="323"/>
      <c r="AL386" s="323"/>
    </row>
    <row r="387" spans="1:38" s="2" customFormat="1" ht="12.75" hidden="1" customHeight="1" x14ac:dyDescent="0.2">
      <c r="A387" s="11"/>
      <c r="B387" s="33" t="s">
        <v>157</v>
      </c>
      <c r="C387" s="33"/>
      <c r="D387" s="132"/>
      <c r="E387" s="101" t="e">
        <f>E383*2.7%</f>
        <v>#REF!</v>
      </c>
      <c r="F387" s="34" t="e">
        <f>F383*2.7%</f>
        <v>#REF!</v>
      </c>
      <c r="G387" s="34" t="e">
        <f t="shared" ref="G387:J387" si="289">G383*2.7%</f>
        <v>#REF!</v>
      </c>
      <c r="H387" s="34" t="e">
        <f t="shared" si="289"/>
        <v>#REF!</v>
      </c>
      <c r="I387" s="34" t="e">
        <f t="shared" si="289"/>
        <v>#REF!</v>
      </c>
      <c r="J387" s="34" t="e">
        <f t="shared" si="289"/>
        <v>#REF!</v>
      </c>
      <c r="K387" s="101"/>
      <c r="L387" s="34"/>
      <c r="M387" s="34"/>
      <c r="N387" s="34"/>
      <c r="O387" s="34"/>
      <c r="P387" s="34"/>
      <c r="Q387" s="41"/>
      <c r="R387" s="41"/>
      <c r="S387" s="322"/>
      <c r="T387" s="322"/>
      <c r="U387" s="322"/>
      <c r="V387" s="322"/>
      <c r="W387" s="322"/>
      <c r="Z387" s="323"/>
      <c r="AC387" s="323"/>
      <c r="AF387" s="323"/>
      <c r="AI387" s="323"/>
      <c r="AL387" s="323"/>
    </row>
    <row r="388" spans="1:38" s="2" customFormat="1" ht="12.75" hidden="1" customHeight="1" x14ac:dyDescent="0.2">
      <c r="A388" s="11"/>
      <c r="B388" s="12" t="s">
        <v>23</v>
      </c>
      <c r="C388" s="12"/>
      <c r="D388" s="130"/>
      <c r="E388" s="101" t="e">
        <f>E383+E384+E385+E386+E387</f>
        <v>#REF!</v>
      </c>
      <c r="F388" s="14" t="e">
        <f>F383+F384+F385+F386+F387</f>
        <v>#REF!</v>
      </c>
      <c r="G388" s="14" t="e">
        <f t="shared" ref="G388:J388" si="290">G383+G384+G385+G386+G387</f>
        <v>#REF!</v>
      </c>
      <c r="H388" s="14" t="e">
        <f t="shared" si="290"/>
        <v>#REF!</v>
      </c>
      <c r="I388" s="14" t="e">
        <f t="shared" si="290"/>
        <v>#REF!</v>
      </c>
      <c r="J388" s="14" t="e">
        <f t="shared" si="290"/>
        <v>#REF!</v>
      </c>
      <c r="K388" s="99"/>
      <c r="L388" s="14"/>
      <c r="M388" s="14"/>
      <c r="N388" s="14"/>
      <c r="O388" s="14"/>
      <c r="P388" s="14"/>
      <c r="Q388" s="41"/>
      <c r="R388" s="41"/>
      <c r="S388" s="322"/>
      <c r="T388" s="322"/>
      <c r="U388" s="322"/>
      <c r="V388" s="322"/>
      <c r="W388" s="322"/>
      <c r="Z388" s="323"/>
      <c r="AC388" s="323"/>
      <c r="AF388" s="323"/>
      <c r="AI388" s="323"/>
      <c r="AL388" s="323"/>
    </row>
    <row r="389" spans="1:38" s="2" customFormat="1" ht="12.75" hidden="1" customHeight="1" x14ac:dyDescent="0.2">
      <c r="A389" s="12"/>
      <c r="B389" s="12" t="s">
        <v>24</v>
      </c>
      <c r="C389" s="12"/>
      <c r="D389" s="130"/>
      <c r="E389" s="99" t="e">
        <f t="shared" ref="E389:J389" si="291">E388*3%</f>
        <v>#REF!</v>
      </c>
      <c r="F389" s="14" t="e">
        <f t="shared" si="291"/>
        <v>#REF!</v>
      </c>
      <c r="G389" s="14" t="e">
        <f t="shared" si="291"/>
        <v>#REF!</v>
      </c>
      <c r="H389" s="14" t="e">
        <f t="shared" si="291"/>
        <v>#REF!</v>
      </c>
      <c r="I389" s="14" t="e">
        <f t="shared" si="291"/>
        <v>#REF!</v>
      </c>
      <c r="J389" s="14" t="e">
        <f t="shared" si="291"/>
        <v>#REF!</v>
      </c>
      <c r="K389" s="99"/>
      <c r="L389" s="14"/>
      <c r="M389" s="14"/>
      <c r="N389" s="14"/>
      <c r="O389" s="14"/>
      <c r="P389" s="14"/>
      <c r="Q389" s="41"/>
      <c r="R389" s="41"/>
      <c r="S389" s="322"/>
      <c r="T389" s="322"/>
      <c r="U389" s="322"/>
      <c r="V389" s="322"/>
      <c r="W389" s="322"/>
      <c r="Z389" s="323"/>
      <c r="AC389" s="323"/>
      <c r="AF389" s="323"/>
      <c r="AI389" s="323"/>
      <c r="AL389" s="323"/>
    </row>
    <row r="390" spans="1:38" s="2" customFormat="1" ht="12.75" hidden="1" customHeight="1" x14ac:dyDescent="0.2">
      <c r="A390" s="35"/>
      <c r="B390" s="35" t="s">
        <v>158</v>
      </c>
      <c r="C390" s="35"/>
      <c r="D390" s="133"/>
      <c r="E390" s="102" t="e">
        <f>E388*2.7%</f>
        <v>#REF!</v>
      </c>
      <c r="F390" s="13" t="e">
        <f>F388*2.7%</f>
        <v>#REF!</v>
      </c>
      <c r="G390" s="13" t="e">
        <f t="shared" ref="G390:J390" si="292">G388*2.7%</f>
        <v>#REF!</v>
      </c>
      <c r="H390" s="13" t="e">
        <f t="shared" si="292"/>
        <v>#REF!</v>
      </c>
      <c r="I390" s="13" t="e">
        <f t="shared" si="292"/>
        <v>#REF!</v>
      </c>
      <c r="J390" s="13" t="e">
        <f t="shared" si="292"/>
        <v>#REF!</v>
      </c>
      <c r="K390" s="102"/>
      <c r="L390" s="13"/>
      <c r="M390" s="13"/>
      <c r="N390" s="13"/>
      <c r="O390" s="13"/>
      <c r="P390" s="13"/>
      <c r="Q390" s="41"/>
      <c r="R390" s="41"/>
      <c r="S390" s="322"/>
      <c r="T390" s="322"/>
      <c r="U390" s="322"/>
      <c r="V390" s="322"/>
      <c r="W390" s="322"/>
      <c r="Z390" s="323"/>
      <c r="AC390" s="323"/>
      <c r="AF390" s="323"/>
      <c r="AI390" s="323"/>
      <c r="AL390" s="323"/>
    </row>
    <row r="391" spans="1:38" s="41" customFormat="1" x14ac:dyDescent="0.2">
      <c r="A391" s="36"/>
      <c r="B391" s="37" t="s">
        <v>25</v>
      </c>
      <c r="C391" s="37"/>
      <c r="D391" s="94"/>
      <c r="E391" s="94">
        <f>K380*(1+Entrada!$K$13)</f>
        <v>6406103.2052231133</v>
      </c>
      <c r="F391" s="38">
        <f>L380*(1+Entrada!$K$13)</f>
        <v>6486179.4952884028</v>
      </c>
      <c r="G391" s="38">
        <f>M380*(1+Entrada!$K$13)</f>
        <v>6233779.0290026106</v>
      </c>
      <c r="H391" s="38">
        <f>N380*(1+Entrada!$K$13)</f>
        <v>6579067.9917641385</v>
      </c>
      <c r="I391" s="38">
        <f>O380*(1+Entrada!$K$13)</f>
        <v>6443258.6038134042</v>
      </c>
      <c r="J391" s="38">
        <f>P380*(1+Entrada!$K$13)</f>
        <v>6499632.3120193677</v>
      </c>
      <c r="K391" s="94"/>
      <c r="L391" s="38"/>
      <c r="M391" s="38"/>
      <c r="N391" s="38"/>
      <c r="O391" s="38"/>
      <c r="P391" s="38"/>
      <c r="S391" s="313">
        <f>SUMIF($Q361:$Q379,"&lt;&gt;Rateio",Y361:Y379)</f>
        <v>7770342.5690467022</v>
      </c>
      <c r="T391" s="313">
        <f>SUMIF($Q361:$Q379,"&lt;&gt;Rateio",AB361:AB379)</f>
        <v>7467970.7199400952</v>
      </c>
      <c r="U391" s="313">
        <f>SUMIF($Q361:$Q379,"&lt;&gt;Rateio",AE361:AE379)</f>
        <v>7881621.5490478668</v>
      </c>
      <c r="V391" s="313">
        <f>SUMIF($Q361:$Q379,"&lt;&gt;Rateio",AH361:AH379)</f>
        <v>7718924.0058737518</v>
      </c>
      <c r="W391" s="313">
        <f>SUMIF($Q361:$Q379,"&lt;&gt;Rateio",AK361:AK379)</f>
        <v>7786458.835115836</v>
      </c>
      <c r="Z391" s="325"/>
      <c r="AC391" s="325"/>
      <c r="AF391" s="325"/>
      <c r="AI391" s="325"/>
      <c r="AL391" s="325"/>
    </row>
    <row r="392" spans="1:38" s="2" customFormat="1" x14ac:dyDescent="0.2">
      <c r="C392" s="52"/>
      <c r="E392" s="88">
        <f>AVERAGE(F392:J392)</f>
        <v>2.8897171153348628E-2</v>
      </c>
      <c r="F392" s="327">
        <f>S392</f>
        <v>2.8897171153348628E-2</v>
      </c>
      <c r="G392" s="328">
        <f>T392</f>
        <v>2.8897171153348632E-2</v>
      </c>
      <c r="H392" s="328">
        <f>U392</f>
        <v>2.8897171153348625E-2</v>
      </c>
      <c r="I392" s="328">
        <f>V392</f>
        <v>2.8897171153348628E-2</v>
      </c>
      <c r="J392" s="329">
        <f>W392</f>
        <v>2.8897171153348628E-2</v>
      </c>
      <c r="K392" s="87"/>
      <c r="L392" s="87"/>
      <c r="M392" s="87"/>
      <c r="N392" s="87"/>
      <c r="O392" s="3"/>
      <c r="P392" s="3"/>
      <c r="Q392" s="364"/>
      <c r="R392" s="41"/>
      <c r="S392" s="308">
        <f>S380/S391</f>
        <v>2.8897171153348628E-2</v>
      </c>
      <c r="T392" s="308">
        <f>T380/T391</f>
        <v>2.8897171153348632E-2</v>
      </c>
      <c r="U392" s="308">
        <f>U380/U391</f>
        <v>2.8897171153348625E-2</v>
      </c>
      <c r="V392" s="308">
        <f>V380/V391</f>
        <v>2.8897171153348628E-2</v>
      </c>
      <c r="W392" s="308">
        <f>W380/W391</f>
        <v>2.8897171153348628E-2</v>
      </c>
      <c r="Y392" s="324"/>
      <c r="Z392" s="309"/>
      <c r="AB392" s="324"/>
      <c r="AC392" s="309"/>
      <c r="AE392" s="324"/>
      <c r="AF392" s="309"/>
      <c r="AH392" s="324"/>
      <c r="AI392" s="309"/>
      <c r="AK392" s="324"/>
      <c r="AL392" s="309"/>
    </row>
    <row r="393" spans="1:38" s="41" customFormat="1" x14ac:dyDescent="0.2">
      <c r="C393" s="366"/>
      <c r="E393" s="362"/>
      <c r="F393" s="363"/>
      <c r="G393" s="363"/>
      <c r="H393" s="363"/>
      <c r="I393" s="363"/>
      <c r="J393" s="363"/>
      <c r="K393" s="367"/>
      <c r="L393" s="367"/>
      <c r="M393" s="367"/>
      <c r="N393" s="367"/>
      <c r="O393" s="364"/>
      <c r="P393" s="364"/>
      <c r="Q393" s="364"/>
    </row>
    <row r="394" spans="1:38" s="41" customFormat="1" x14ac:dyDescent="0.2">
      <c r="C394" s="366"/>
      <c r="E394" s="362"/>
      <c r="F394" s="363"/>
      <c r="G394" s="363"/>
      <c r="H394" s="363"/>
      <c r="I394" s="363"/>
      <c r="J394" s="363"/>
      <c r="K394" s="367"/>
      <c r="L394" s="367"/>
      <c r="M394" s="367"/>
      <c r="N394" s="367"/>
      <c r="O394" s="364"/>
      <c r="P394" s="364"/>
      <c r="Q394" s="364"/>
    </row>
    <row r="395" spans="1:38" s="2" customFormat="1" x14ac:dyDescent="0.2">
      <c r="C395" s="52"/>
      <c r="E395" s="86"/>
      <c r="F395" s="87"/>
      <c r="G395" s="87"/>
      <c r="H395" s="87"/>
      <c r="I395" s="87"/>
      <c r="J395" s="87"/>
      <c r="K395" s="87"/>
      <c r="L395" s="87"/>
      <c r="M395" s="87"/>
      <c r="N395" s="3"/>
      <c r="O395" s="3"/>
      <c r="P395" s="3"/>
      <c r="Q395" s="364"/>
      <c r="R395" s="41"/>
    </row>
    <row r="396" spans="1:38" s="5" customFormat="1" ht="12.75" customHeight="1" x14ac:dyDescent="0.2">
      <c r="B396" s="523" t="s">
        <v>423</v>
      </c>
      <c r="C396" s="70"/>
      <c r="D396" s="52"/>
      <c r="E396" s="87"/>
      <c r="F396" s="87"/>
      <c r="G396" s="52"/>
      <c r="H396" s="53"/>
      <c r="I396" s="54"/>
      <c r="J396" s="6"/>
      <c r="K396" s="6"/>
      <c r="L396" s="112"/>
      <c r="M396" s="6"/>
      <c r="N396" s="6"/>
      <c r="Q396" s="382"/>
      <c r="R396" s="382"/>
      <c r="S396" s="359" t="s">
        <v>11</v>
      </c>
      <c r="T396" s="359" t="s">
        <v>12</v>
      </c>
      <c r="U396" s="359" t="s">
        <v>13</v>
      </c>
      <c r="V396" s="359" t="s">
        <v>14</v>
      </c>
      <c r="W396" s="359" t="s">
        <v>15</v>
      </c>
      <c r="Y396" s="360"/>
      <c r="Z396" s="361"/>
      <c r="AB396" s="360"/>
      <c r="AC396" s="361"/>
      <c r="AE396" s="360"/>
      <c r="AF396" s="361"/>
      <c r="AH396" s="360"/>
      <c r="AI396" s="361"/>
      <c r="AK396" s="360"/>
      <c r="AL396" s="361"/>
    </row>
    <row r="397" spans="1:38" s="5" customFormat="1" ht="12.75" customHeight="1" x14ac:dyDescent="0.2">
      <c r="B397" s="523"/>
      <c r="C397" s="71"/>
      <c r="D397" s="55"/>
      <c r="E397" s="87"/>
      <c r="F397" s="87"/>
      <c r="G397" s="55"/>
      <c r="H397" s="56"/>
      <c r="I397" s="56"/>
      <c r="J397" s="6"/>
      <c r="K397" s="6"/>
      <c r="L397" s="112"/>
      <c r="M397" s="6"/>
      <c r="N397" s="6"/>
      <c r="Q397" s="41" t="s">
        <v>535</v>
      </c>
      <c r="R397" s="382"/>
      <c r="S397" s="313">
        <f>SUMIF($Q400:$Q418,"Rateio",L400:L418)+F430</f>
        <v>6556471.6602517534</v>
      </c>
      <c r="T397" s="313">
        <f>SUMIF($Q400:$Q418,"Rateio",M400:M418)+G430</f>
        <v>6301335.8741639312</v>
      </c>
      <c r="U397" s="313">
        <f>SUMIF($Q400:$Q418,"Rateio",N400:N418)+H430</f>
        <v>6650366.8099541236</v>
      </c>
      <c r="V397" s="313">
        <f>SUMIF($Q400:$Q418,"Rateio",O400:O418)+I430</f>
        <v>6513085.62556169</v>
      </c>
      <c r="W397" s="313">
        <f>SUMIF($Q400:$Q418,"Rateio",P400:P418)+J430</f>
        <v>6570070.2681396781</v>
      </c>
      <c r="Z397" s="314"/>
      <c r="AC397" s="314"/>
      <c r="AF397" s="314"/>
      <c r="AI397" s="314"/>
      <c r="AL397" s="314"/>
    </row>
    <row r="398" spans="1:38" s="8" customFormat="1" x14ac:dyDescent="0.2">
      <c r="A398" s="512" t="s">
        <v>16</v>
      </c>
      <c r="B398" s="526" t="s">
        <v>17</v>
      </c>
      <c r="C398" s="512" t="s">
        <v>0</v>
      </c>
      <c r="D398" s="524" t="s">
        <v>18</v>
      </c>
      <c r="E398" s="92">
        <f>$E$47</f>
        <v>42917</v>
      </c>
      <c r="F398" s="518" t="str">
        <f>$F$47</f>
        <v>Preço Unitário</v>
      </c>
      <c r="G398" s="518"/>
      <c r="H398" s="518"/>
      <c r="I398" s="518"/>
      <c r="J398" s="518"/>
      <c r="K398" s="92">
        <f>$K$47</f>
        <v>42917</v>
      </c>
      <c r="L398" s="516" t="str">
        <f>$L$47</f>
        <v>Preço Total</v>
      </c>
      <c r="M398" s="516"/>
      <c r="N398" s="516"/>
      <c r="O398" s="516"/>
      <c r="P398" s="516"/>
      <c r="Q398" s="424" t="s">
        <v>536</v>
      </c>
      <c r="R398" s="383"/>
      <c r="S398" s="313">
        <f>SUMIF($R400:$R418,"UAR",L400:L418)</f>
        <v>4480798.5624993118</v>
      </c>
      <c r="T398" s="313">
        <f>SUMIF($R400:$R418,"UAR",M400:M418)</f>
        <v>4306434.6480672378</v>
      </c>
      <c r="U398" s="313">
        <f>SUMIF($R400:$R418,"UAR",N400:N418)</f>
        <v>4544968.0233943621</v>
      </c>
      <c r="V398" s="313">
        <f>SUMIF($R400:$R418,"UAR",O400:O418)</f>
        <v>4451147.8460857337</v>
      </c>
      <c r="W398" s="313">
        <f>SUMIF($R400:$R418,"UAR",P400:P418)</f>
        <v>4490092.0706289364</v>
      </c>
      <c r="Z398" s="316"/>
      <c r="AC398" s="316"/>
      <c r="AF398" s="316"/>
      <c r="AI398" s="316"/>
      <c r="AL398" s="316"/>
    </row>
    <row r="399" spans="1:38" s="9" customFormat="1" x14ac:dyDescent="0.2">
      <c r="A399" s="512"/>
      <c r="B399" s="513"/>
      <c r="C399" s="512"/>
      <c r="D399" s="524"/>
      <c r="E399" s="293" t="s">
        <v>58</v>
      </c>
      <c r="F399" s="285" t="s">
        <v>11</v>
      </c>
      <c r="G399" s="285" t="s">
        <v>12</v>
      </c>
      <c r="H399" s="285" t="s">
        <v>13</v>
      </c>
      <c r="I399" s="285" t="s">
        <v>14</v>
      </c>
      <c r="J399" s="285" t="s">
        <v>15</v>
      </c>
      <c r="K399" s="284" t="s">
        <v>58</v>
      </c>
      <c r="L399" s="42" t="s">
        <v>11</v>
      </c>
      <c r="M399" s="42" t="s">
        <v>12</v>
      </c>
      <c r="N399" s="42" t="s">
        <v>13</v>
      </c>
      <c r="O399" s="42" t="s">
        <v>14</v>
      </c>
      <c r="P399" s="42" t="s">
        <v>15</v>
      </c>
      <c r="Q399" s="424" t="s">
        <v>537</v>
      </c>
      <c r="R399" s="425"/>
      <c r="S399" s="317">
        <f>S398/S397</f>
        <v>0.68341614128585426</v>
      </c>
      <c r="T399" s="317">
        <f>T398/T397</f>
        <v>0.68341614128585404</v>
      </c>
      <c r="U399" s="317">
        <f>U398/U397</f>
        <v>0.68341614128585404</v>
      </c>
      <c r="V399" s="317">
        <f>V398/V397</f>
        <v>0.68341614128585415</v>
      </c>
      <c r="W399" s="317">
        <f>W398/W397</f>
        <v>0.68341614128585426</v>
      </c>
      <c r="Y399" s="318"/>
      <c r="Z399" s="319"/>
      <c r="AB399" s="318"/>
      <c r="AC399" s="319"/>
      <c r="AE399" s="318"/>
      <c r="AF399" s="319"/>
      <c r="AH399" s="318"/>
      <c r="AI399" s="319"/>
      <c r="AL399" s="320"/>
    </row>
    <row r="400" spans="1:38" x14ac:dyDescent="0.2">
      <c r="A400" s="57">
        <v>1</v>
      </c>
      <c r="B400" s="40" t="s">
        <v>5</v>
      </c>
      <c r="C400" s="28" t="str">
        <f>VLOOKUP(B400,Valores!$A$2:$F$223,5,FALSE)</f>
        <v>unid.</v>
      </c>
      <c r="D400" s="295">
        <v>1</v>
      </c>
      <c r="E400" s="296">
        <f>EXP(12.68906)*POWER(Resumo!$C$61,0.01669)*POWER(Resumo!$D$61,0.0067)*POWER(Resumo!$E$61,0.42182)*(IF(Resumo!$F$61="ONAN/ONAF",0.8,IF(Resumo!$F$61="ONAN/ONAF/ONAF",1,1.1)))*1.053708*(1+Valores!$H$3)*(1+Valores!$I$3)*(1+Valores!$J$3)*VLOOKUP(VLOOKUP($B10,Indices_Poder!$B$5:$E$250,3,FALSE),Indices_Poder!$G$6:$N$28,8,FALSE)</f>
        <v>4237955.3108468782</v>
      </c>
      <c r="F400" s="60">
        <f>$E400*VLOOKUP(F$399,Regional!$A$2:$B$7,2,FALSE)</f>
        <v>4290929.752232464</v>
      </c>
      <c r="G400" s="60">
        <f>$E400*VLOOKUP(G$399,Regional!$A$2:$B$7,2,FALSE)</f>
        <v>4123954.3129850971</v>
      </c>
      <c r="H400" s="60">
        <f>$E400*VLOOKUP(H$399,Regional!$A$2:$B$7,2,FALSE)</f>
        <v>4352380.1042397432</v>
      </c>
      <c r="I400" s="60">
        <f>$E400*VLOOKUP(I$399,Regional!$A$2:$B$7,2,FALSE)</f>
        <v>4262535.4516497906</v>
      </c>
      <c r="J400" s="60">
        <f>$E400*VLOOKUP(J$399,Regional!$A$2:$B$7,2,FALSE)</f>
        <v>4299829.4583852421</v>
      </c>
      <c r="K400" s="96">
        <f>D400*E400</f>
        <v>4237955.3108468782</v>
      </c>
      <c r="L400" s="58">
        <f>D400*F400</f>
        <v>4290929.752232464</v>
      </c>
      <c r="M400" s="58">
        <f>D400*G400</f>
        <v>4123954.3129850971</v>
      </c>
      <c r="N400" s="58">
        <f>D400*H400</f>
        <v>4352380.1042397432</v>
      </c>
      <c r="O400" s="58">
        <f>D400*I400</f>
        <v>4262535.4516497906</v>
      </c>
      <c r="P400" s="59">
        <f>D400*J400</f>
        <v>4299829.4583852421</v>
      </c>
      <c r="Q400" s="69">
        <f>VLOOKUP(B400,Valores!$A$2:$O$300,14,FALSE)</f>
        <v>2.86E-2</v>
      </c>
      <c r="R400" s="69" t="str">
        <f>VLOOKUP(B400,Valores!$A$2:$O$300,15,FALSE)</f>
        <v>UAR</v>
      </c>
      <c r="S400" s="322">
        <f>IF($R400="UAR",L400*S$399,0)</f>
        <v>2932490.6537993774</v>
      </c>
      <c r="T400" s="322">
        <f t="shared" ref="T400:T418" si="293">IF($R400="UAR",M400*T$399,0)</f>
        <v>2818376.9434194304</v>
      </c>
      <c r="U400" s="322">
        <f t="shared" ref="U400:U418" si="294">IF($R400="UAR",N400*U$399,0)</f>
        <v>2974486.8162488486</v>
      </c>
      <c r="V400" s="322">
        <f t="shared" ref="V400:V418" si="295">IF($R400="UAR",O400*V$399,0)</f>
        <v>2913085.5304606552</v>
      </c>
      <c r="W400" s="322">
        <f t="shared" ref="W400:W418" si="296">IF($R400="UAR",P400*W$399,0)</f>
        <v>2938572.856636887</v>
      </c>
      <c r="Y400" s="3">
        <f t="shared" ref="Y400:Y418" si="297">L400+S400</f>
        <v>7223420.4060318414</v>
      </c>
      <c r="Z400" s="323">
        <f t="shared" ref="Z400:Z418" si="298">IF($Q400="rateio",0,Y400*$Q400)</f>
        <v>206589.82361251066</v>
      </c>
      <c r="AB400" s="3">
        <f t="shared" ref="AB400:AB418" si="299">M400+T400</f>
        <v>6942331.2564045275</v>
      </c>
      <c r="AC400" s="323">
        <f t="shared" ref="AC400:AC418" si="300">IF($Q400="rateio",0,AB400*$Q400)</f>
        <v>198550.67393316948</v>
      </c>
      <c r="AE400" s="3">
        <f t="shared" ref="AE400:AE418" si="301">N400+U400</f>
        <v>7326866.9204885922</v>
      </c>
      <c r="AF400" s="323">
        <f t="shared" ref="AF400:AF418" si="302">IF($Q400="rateio",0,AE400*$Q400)</f>
        <v>209548.39392597374</v>
      </c>
      <c r="AH400" s="3">
        <f t="shared" ref="AH400:AH418" si="303">V400+O400</f>
        <v>7175620.9821104463</v>
      </c>
      <c r="AI400" s="323">
        <f t="shared" ref="AI400:AI418" si="304">IF($Q400="rateio",0,AH400*$Q400)</f>
        <v>205222.76008835877</v>
      </c>
      <c r="AK400" s="3">
        <f t="shared" ref="AK400:AK418" si="305">P400+W400</f>
        <v>7238402.3150221296</v>
      </c>
      <c r="AL400" s="323">
        <f t="shared" ref="AL400:AL418" si="306">IF($Q400="rateio",0,AK400*$Q400)</f>
        <v>207018.30620963292</v>
      </c>
    </row>
    <row r="401" spans="1:38" x14ac:dyDescent="0.2">
      <c r="A401" s="61">
        <v>2</v>
      </c>
      <c r="B401" s="28" t="s">
        <v>275</v>
      </c>
      <c r="C401" s="28" t="str">
        <f>VLOOKUP(B401,Valores!$A$2:$F$223,5,FALSE)</f>
        <v>unid.</v>
      </c>
      <c r="D401" s="280">
        <v>0.33300000000000002</v>
      </c>
      <c r="E401" s="209">
        <f>VLOOKUP($B401,Valores!$A$2:$G$300,6,FALSE)*VLOOKUP(VLOOKUP($B401,Indices_Poder!$B$5:$E$250,3,FALSE),Indices_Poder!$G$6:$N$28,4,FALSE)</f>
        <v>86511.582776174182</v>
      </c>
      <c r="F401" s="60">
        <f>$E401*VLOOKUP(F$399,Regional!$A$2:$B$7,2,FALSE)</f>
        <v>87592.977560876359</v>
      </c>
      <c r="G401" s="60">
        <f>$E401*VLOOKUP(G$399,Regional!$A$2:$B$7,2,FALSE)</f>
        <v>84184.421199495089</v>
      </c>
      <c r="H401" s="60">
        <f>$E401*VLOOKUP(H$399,Regional!$A$2:$B$7,2,FALSE)</f>
        <v>88847.395511130875</v>
      </c>
      <c r="I401" s="60">
        <f>$E401*VLOOKUP(I$399,Regional!$A$2:$B$7,2,FALSE)</f>
        <v>87013.349956275997</v>
      </c>
      <c r="J401" s="60">
        <f>$E401*VLOOKUP(J$399,Regional!$A$2:$B$7,2,FALSE)</f>
        <v>87774.651884706327</v>
      </c>
      <c r="K401" s="97">
        <f t="shared" ref="K401:K418" si="307">D401*E401</f>
        <v>28808.357064466003</v>
      </c>
      <c r="L401" s="63">
        <f t="shared" ref="L401:L418" si="308">$D401*F401</f>
        <v>29168.461527771829</v>
      </c>
      <c r="M401" s="63">
        <f t="shared" ref="M401:M418" si="309">$D401*G401</f>
        <v>28033.412259431865</v>
      </c>
      <c r="N401" s="63">
        <f t="shared" ref="N401:N418" si="310">$D401*H401</f>
        <v>29586.182705206582</v>
      </c>
      <c r="O401" s="63">
        <f t="shared" ref="O401:O418" si="311">$D401*I401</f>
        <v>28975.445535439907</v>
      </c>
      <c r="P401" s="64">
        <f t="shared" ref="P401:P418" si="312">$D401*J401</f>
        <v>29228.959077607207</v>
      </c>
      <c r="Q401" s="69">
        <f>VLOOKUP(B401,Valores!$A$2:$O$300,14,FALSE)</f>
        <v>3.5700000000000003E-2</v>
      </c>
      <c r="R401" s="69" t="str">
        <f>VLOOKUP(B401,Valores!$A$2:$O$300,15,FALSE)</f>
        <v>UAR</v>
      </c>
      <c r="S401" s="322">
        <f t="shared" ref="S401:S418" si="313">IF($R401="UAR",L401*S$399,0)</f>
        <v>19934.197424554717</v>
      </c>
      <c r="T401" s="322">
        <f t="shared" si="293"/>
        <v>19158.486433416481</v>
      </c>
      <c r="U401" s="322">
        <f t="shared" si="294"/>
        <v>20219.674819770553</v>
      </c>
      <c r="V401" s="322">
        <f t="shared" si="295"/>
        <v>19802.28717986877</v>
      </c>
      <c r="W401" s="322">
        <f t="shared" si="296"/>
        <v>19975.542426620461</v>
      </c>
      <c r="Y401" s="3">
        <f t="shared" si="297"/>
        <v>49102.658952326543</v>
      </c>
      <c r="Z401" s="323">
        <f t="shared" si="298"/>
        <v>1752.9649245980577</v>
      </c>
      <c r="AB401" s="3">
        <f t="shared" si="299"/>
        <v>47191.89869284835</v>
      </c>
      <c r="AC401" s="323">
        <f t="shared" si="300"/>
        <v>1684.7507833346863</v>
      </c>
      <c r="AE401" s="3">
        <f t="shared" si="301"/>
        <v>49805.857524977138</v>
      </c>
      <c r="AF401" s="323">
        <f t="shared" si="302"/>
        <v>1778.069113641684</v>
      </c>
      <c r="AH401" s="3">
        <f t="shared" si="303"/>
        <v>48777.732715308681</v>
      </c>
      <c r="AI401" s="323">
        <f t="shared" si="304"/>
        <v>1741.3650579365201</v>
      </c>
      <c r="AK401" s="3">
        <f t="shared" si="305"/>
        <v>49204.501504227665</v>
      </c>
      <c r="AL401" s="323">
        <f t="shared" si="306"/>
        <v>1756.6007037009279</v>
      </c>
    </row>
    <row r="402" spans="1:38" x14ac:dyDescent="0.2">
      <c r="A402" s="61">
        <v>3</v>
      </c>
      <c r="B402" s="28" t="s">
        <v>410</v>
      </c>
      <c r="C402" s="28" t="str">
        <f>VLOOKUP(B402,Valores!$A$2:$F$223,5,FALSE)</f>
        <v>unid.</v>
      </c>
      <c r="D402" s="281">
        <v>1</v>
      </c>
      <c r="E402" s="209">
        <f>VLOOKUP($B402,Valores!$A$2:$G$300,6,FALSE)*VLOOKUP(VLOOKUP($B402,Indices_Poder!$B$5:$E$250,3,FALSE),Indices_Poder!$G$6:$N$28,4,FALSE)</f>
        <v>1568.6315587113145</v>
      </c>
      <c r="F402" s="60">
        <f>$E402*VLOOKUP(F$399,Regional!$A$2:$B$7,2,FALSE)</f>
        <v>1588.2394531952059</v>
      </c>
      <c r="G402" s="60">
        <f>$E402*VLOOKUP(G$399,Regional!$A$2:$B$7,2,FALSE)</f>
        <v>1526.4353697819802</v>
      </c>
      <c r="H402" s="60">
        <f>$E402*VLOOKUP(H$399,Regional!$A$2:$B$7,2,FALSE)</f>
        <v>1610.9846107965197</v>
      </c>
      <c r="I402" s="60">
        <f>$E402*VLOOKUP(I$399,Regional!$A$2:$B$7,2,FALSE)</f>
        <v>1577.7296217518401</v>
      </c>
      <c r="J402" s="60">
        <f>$E402*VLOOKUP(J$399,Regional!$A$2:$B$7,2,FALSE)</f>
        <v>1591.5335794684995</v>
      </c>
      <c r="K402" s="97">
        <f t="shared" si="307"/>
        <v>1568.6315587113145</v>
      </c>
      <c r="L402" s="63">
        <f t="shared" si="308"/>
        <v>1588.2394531952059</v>
      </c>
      <c r="M402" s="63">
        <f t="shared" si="309"/>
        <v>1526.4353697819802</v>
      </c>
      <c r="N402" s="63">
        <f t="shared" si="310"/>
        <v>1610.9846107965197</v>
      </c>
      <c r="O402" s="63">
        <f t="shared" si="311"/>
        <v>1577.7296217518401</v>
      </c>
      <c r="P402" s="64">
        <f t="shared" si="312"/>
        <v>1591.5335794684995</v>
      </c>
      <c r="Q402" s="69">
        <f>VLOOKUP(B402,Valores!$A$2:$O$300,14,FALSE)</f>
        <v>2.7E-2</v>
      </c>
      <c r="R402" s="69" t="str">
        <f>VLOOKUP(B402,Valores!$A$2:$O$300,15,FALSE)</f>
        <v>COM</v>
      </c>
      <c r="S402" s="322">
        <f t="shared" si="313"/>
        <v>0</v>
      </c>
      <c r="T402" s="322">
        <f t="shared" si="293"/>
        <v>0</v>
      </c>
      <c r="U402" s="322">
        <f t="shared" si="294"/>
        <v>0</v>
      </c>
      <c r="V402" s="322">
        <f t="shared" si="295"/>
        <v>0</v>
      </c>
      <c r="W402" s="322">
        <f t="shared" si="296"/>
        <v>0</v>
      </c>
      <c r="Y402" s="3">
        <f t="shared" si="297"/>
        <v>1588.2394531952059</v>
      </c>
      <c r="Z402" s="323">
        <f t="shared" si="298"/>
        <v>42.882465236270562</v>
      </c>
      <c r="AB402" s="3">
        <f t="shared" si="299"/>
        <v>1526.4353697819802</v>
      </c>
      <c r="AC402" s="323">
        <f t="shared" si="300"/>
        <v>41.213754984113464</v>
      </c>
      <c r="AE402" s="3">
        <f t="shared" si="301"/>
        <v>1610.9846107965197</v>
      </c>
      <c r="AF402" s="323">
        <f t="shared" si="302"/>
        <v>43.496584491506034</v>
      </c>
      <c r="AH402" s="3">
        <f t="shared" si="303"/>
        <v>1577.7296217518401</v>
      </c>
      <c r="AI402" s="323">
        <f t="shared" si="304"/>
        <v>42.59869978729968</v>
      </c>
      <c r="AK402" s="3">
        <f t="shared" si="305"/>
        <v>1591.5335794684995</v>
      </c>
      <c r="AL402" s="323">
        <f t="shared" si="306"/>
        <v>42.971406645649488</v>
      </c>
    </row>
    <row r="403" spans="1:38" x14ac:dyDescent="0.2">
      <c r="A403" s="61">
        <v>4</v>
      </c>
      <c r="B403" s="28" t="s">
        <v>408</v>
      </c>
      <c r="C403" s="28" t="str">
        <f>VLOOKUP(B403,Valores!$A$2:$F$223,5,FALSE)</f>
        <v>unid.</v>
      </c>
      <c r="D403" s="281">
        <v>1</v>
      </c>
      <c r="E403" s="209">
        <f>VLOOKUP($B403,Valores!$A$2:$G$300,6,FALSE)*VLOOKUP(VLOOKUP($B403,Indices_Poder!$B$5:$E$250,3,FALSE),Indices_Poder!$G$6:$N$28,4,FALSE)</f>
        <v>1568.6315587113145</v>
      </c>
      <c r="F403" s="60">
        <f>$E403*VLOOKUP(F$399,Regional!$A$2:$B$7,2,FALSE)</f>
        <v>1588.2394531952059</v>
      </c>
      <c r="G403" s="60">
        <f>$E403*VLOOKUP(G$399,Regional!$A$2:$B$7,2,FALSE)</f>
        <v>1526.4353697819802</v>
      </c>
      <c r="H403" s="60">
        <f>$E403*VLOOKUP(H$399,Regional!$A$2:$B$7,2,FALSE)</f>
        <v>1610.9846107965197</v>
      </c>
      <c r="I403" s="60">
        <f>$E403*VLOOKUP(I$399,Regional!$A$2:$B$7,2,FALSE)</f>
        <v>1577.7296217518401</v>
      </c>
      <c r="J403" s="60">
        <f>$E403*VLOOKUP(J$399,Regional!$A$2:$B$7,2,FALSE)</f>
        <v>1591.5335794684995</v>
      </c>
      <c r="K403" s="97">
        <f t="shared" si="307"/>
        <v>1568.6315587113145</v>
      </c>
      <c r="L403" s="63">
        <f t="shared" si="308"/>
        <v>1588.2394531952059</v>
      </c>
      <c r="M403" s="63">
        <f t="shared" si="309"/>
        <v>1526.4353697819802</v>
      </c>
      <c r="N403" s="63">
        <f t="shared" si="310"/>
        <v>1610.9846107965197</v>
      </c>
      <c r="O403" s="63">
        <f t="shared" si="311"/>
        <v>1577.7296217518401</v>
      </c>
      <c r="P403" s="64">
        <f t="shared" si="312"/>
        <v>1591.5335794684995</v>
      </c>
      <c r="Q403" s="69">
        <f>VLOOKUP(B403,Valores!$A$2:$O$300,14,FALSE)</f>
        <v>2.7E-2</v>
      </c>
      <c r="R403" s="69" t="str">
        <f>VLOOKUP(B403,Valores!$A$2:$O$300,15,FALSE)</f>
        <v>COM</v>
      </c>
      <c r="S403" s="322">
        <f t="shared" si="313"/>
        <v>0</v>
      </c>
      <c r="T403" s="322">
        <f t="shared" si="293"/>
        <v>0</v>
      </c>
      <c r="U403" s="322">
        <f t="shared" si="294"/>
        <v>0</v>
      </c>
      <c r="V403" s="322">
        <f t="shared" si="295"/>
        <v>0</v>
      </c>
      <c r="W403" s="322">
        <f t="shared" si="296"/>
        <v>0</v>
      </c>
      <c r="Y403" s="3">
        <f t="shared" si="297"/>
        <v>1588.2394531952059</v>
      </c>
      <c r="Z403" s="323">
        <f t="shared" si="298"/>
        <v>42.882465236270562</v>
      </c>
      <c r="AB403" s="3">
        <f t="shared" si="299"/>
        <v>1526.4353697819802</v>
      </c>
      <c r="AC403" s="323">
        <f t="shared" si="300"/>
        <v>41.213754984113464</v>
      </c>
      <c r="AE403" s="3">
        <f t="shared" si="301"/>
        <v>1610.9846107965197</v>
      </c>
      <c r="AF403" s="323">
        <f t="shared" si="302"/>
        <v>43.496584491506034</v>
      </c>
      <c r="AH403" s="3">
        <f t="shared" si="303"/>
        <v>1577.7296217518401</v>
      </c>
      <c r="AI403" s="323">
        <f t="shared" si="304"/>
        <v>42.59869978729968</v>
      </c>
      <c r="AK403" s="3">
        <f t="shared" si="305"/>
        <v>1591.5335794684995</v>
      </c>
      <c r="AL403" s="323">
        <f t="shared" si="306"/>
        <v>42.971406645649488</v>
      </c>
    </row>
    <row r="404" spans="1:38" x14ac:dyDescent="0.2">
      <c r="A404" s="61">
        <v>5</v>
      </c>
      <c r="B404" s="28" t="s">
        <v>2</v>
      </c>
      <c r="C404" s="28" t="str">
        <f>VLOOKUP(B404,Valores!$A$2:$F$223,5,FALSE)</f>
        <v>unid.</v>
      </c>
      <c r="D404" s="281">
        <v>1</v>
      </c>
      <c r="E404" s="209">
        <f>VLOOKUP($B404,Valores!$A$2:$G$300,6,FALSE)*VLOOKUP(VLOOKUP($B404,Indices_Poder!$B$5:$E$250,3,FALSE),Indices_Poder!$G$6:$N$28,4,FALSE)</f>
        <v>25042.747785145042</v>
      </c>
      <c r="F404" s="60">
        <f>$E404*VLOOKUP(F$399,Regional!$A$2:$B$7,2,FALSE)</f>
        <v>25355.782132459353</v>
      </c>
      <c r="G404" s="60">
        <f>$E404*VLOOKUP(G$399,Regional!$A$2:$B$7,2,FALSE)</f>
        <v>24369.097869724639</v>
      </c>
      <c r="H404" s="60">
        <f>$E404*VLOOKUP(H$399,Regional!$A$2:$B$7,2,FALSE)</f>
        <v>25718.901975343957</v>
      </c>
      <c r="I404" s="60">
        <f>$E404*VLOOKUP(I$399,Regional!$A$2:$B$7,2,FALSE)</f>
        <v>25187.995722298885</v>
      </c>
      <c r="J404" s="60">
        <f>$E404*VLOOKUP(J$399,Regional!$A$2:$B$7,2,FALSE)</f>
        <v>25408.371902808158</v>
      </c>
      <c r="K404" s="97">
        <f t="shared" si="307"/>
        <v>25042.747785145042</v>
      </c>
      <c r="L404" s="63">
        <f t="shared" si="308"/>
        <v>25355.782132459353</v>
      </c>
      <c r="M404" s="63">
        <f t="shared" si="309"/>
        <v>24369.097869724639</v>
      </c>
      <c r="N404" s="63">
        <f t="shared" si="310"/>
        <v>25718.901975343957</v>
      </c>
      <c r="O404" s="63">
        <f t="shared" si="311"/>
        <v>25187.995722298885</v>
      </c>
      <c r="P404" s="64">
        <f t="shared" si="312"/>
        <v>25408.371902808158</v>
      </c>
      <c r="Q404" s="69">
        <f>VLOOKUP(B404,Valores!$A$2:$O$300,14,FALSE)</f>
        <v>0.04</v>
      </c>
      <c r="R404" s="69" t="str">
        <f>VLOOKUP(B404,Valores!$A$2:$O$300,15,FALSE)</f>
        <v>UAR</v>
      </c>
      <c r="S404" s="322">
        <f t="shared" si="313"/>
        <v>17328.550784250179</v>
      </c>
      <c r="T404" s="322">
        <f t="shared" si="293"/>
        <v>16654.23483274454</v>
      </c>
      <c r="U404" s="322">
        <f t="shared" si="294"/>
        <v>17576.712746098696</v>
      </c>
      <c r="V404" s="322">
        <f t="shared" si="295"/>
        <v>17213.882843258103</v>
      </c>
      <c r="W404" s="322">
        <f t="shared" si="296"/>
        <v>17364.491482173071</v>
      </c>
      <c r="Y404" s="3">
        <f t="shared" si="297"/>
        <v>42684.332916709536</v>
      </c>
      <c r="Z404" s="323">
        <f t="shared" si="298"/>
        <v>1707.3733166683814</v>
      </c>
      <c r="AB404" s="3">
        <f t="shared" si="299"/>
        <v>41023.332702469183</v>
      </c>
      <c r="AC404" s="323">
        <f t="shared" si="300"/>
        <v>1640.9333080987674</v>
      </c>
      <c r="AE404" s="3">
        <f t="shared" si="301"/>
        <v>43295.614721442653</v>
      </c>
      <c r="AF404" s="323">
        <f t="shared" si="302"/>
        <v>1731.8245888577062</v>
      </c>
      <c r="AH404" s="3">
        <f t="shared" si="303"/>
        <v>42401.878565556988</v>
      </c>
      <c r="AI404" s="323">
        <f t="shared" si="304"/>
        <v>1696.0751426222796</v>
      </c>
      <c r="AK404" s="3">
        <f t="shared" si="305"/>
        <v>42772.863384981232</v>
      </c>
      <c r="AL404" s="323">
        <f t="shared" si="306"/>
        <v>1710.9145353992494</v>
      </c>
    </row>
    <row r="405" spans="1:38" x14ac:dyDescent="0.2">
      <c r="A405" s="61">
        <v>6</v>
      </c>
      <c r="B405" s="28" t="s">
        <v>505</v>
      </c>
      <c r="C405" s="28" t="str">
        <f>VLOOKUP(B405,Valores!$A$2:$F$223,5,FALSE)</f>
        <v>unid.</v>
      </c>
      <c r="D405" s="281">
        <v>0.33</v>
      </c>
      <c r="E405" s="209">
        <f>EXP(10.06941)*POWER(13.8,0.39621)*POWER($Q$4,0.54447)*0.9331847*(1+Valores!$H$135)*(1+Valores!$I$135)*(1+Valores!$J$135)*VLOOKUP(VLOOKUP($B405,Indices_Poder!$B$5:$E$250,3,FALSE),Indices_Poder!$G$6:$N$28,8,FALSE)</f>
        <v>231416.57989152739</v>
      </c>
      <c r="F405" s="60">
        <f>$E405*VLOOKUP(F$399,Regional!$A$2:$B$7,2,FALSE)</f>
        <v>234309.28714017148</v>
      </c>
      <c r="G405" s="60">
        <f>$E405*VLOOKUP(G$399,Regional!$A$2:$B$7,2,FALSE)</f>
        <v>225191.4738924453</v>
      </c>
      <c r="H405" s="60">
        <f>$E405*VLOOKUP(H$399,Regional!$A$2:$B$7,2,FALSE)</f>
        <v>237664.82754859861</v>
      </c>
      <c r="I405" s="60">
        <f>$E405*VLOOKUP(I$399,Regional!$A$2:$B$7,2,FALSE)</f>
        <v>232758.79605489827</v>
      </c>
      <c r="J405" s="60">
        <f>$E405*VLOOKUP(J$399,Regional!$A$2:$B$7,2,FALSE)</f>
        <v>234795.26195794367</v>
      </c>
      <c r="K405" s="97">
        <f t="shared" si="307"/>
        <v>76367.471364204044</v>
      </c>
      <c r="L405" s="63">
        <f t="shared" si="308"/>
        <v>77322.064756256586</v>
      </c>
      <c r="M405" s="63">
        <f t="shared" si="309"/>
        <v>74313.186384506946</v>
      </c>
      <c r="N405" s="63">
        <f t="shared" si="310"/>
        <v>78429.393091037549</v>
      </c>
      <c r="O405" s="63">
        <f t="shared" si="311"/>
        <v>76810.402698116435</v>
      </c>
      <c r="P405" s="64">
        <f t="shared" si="312"/>
        <v>77482.436446121414</v>
      </c>
      <c r="Q405" s="69">
        <f>VLOOKUP(B405,Valores!$A$2:$O$300,14,FALSE)</f>
        <v>3.3300000000000003E-2</v>
      </c>
      <c r="R405" s="69" t="str">
        <f>VLOOKUP(B405,Valores!$A$2:$O$300,15,FALSE)</f>
        <v>UAR</v>
      </c>
      <c r="S405" s="322">
        <f t="shared" si="313"/>
        <v>52843.14713197582</v>
      </c>
      <c r="T405" s="322">
        <f t="shared" si="293"/>
        <v>50786.831085556201</v>
      </c>
      <c r="U405" s="322">
        <f t="shared" si="294"/>
        <v>53599.913189668303</v>
      </c>
      <c r="V405" s="322">
        <f t="shared" si="295"/>
        <v>52493.469022559293</v>
      </c>
      <c r="W405" s="322">
        <f t="shared" si="296"/>
        <v>52952.747733434735</v>
      </c>
      <c r="Y405" s="3">
        <f t="shared" si="297"/>
        <v>130165.21188823241</v>
      </c>
      <c r="Z405" s="323">
        <f t="shared" si="298"/>
        <v>4334.5015558781397</v>
      </c>
      <c r="AB405" s="3">
        <f t="shared" si="299"/>
        <v>125100.01747006315</v>
      </c>
      <c r="AC405" s="323">
        <f t="shared" si="300"/>
        <v>4165.8305817531036</v>
      </c>
      <c r="AE405" s="3">
        <f t="shared" si="301"/>
        <v>132029.30628070584</v>
      </c>
      <c r="AF405" s="323">
        <f t="shared" si="302"/>
        <v>4396.575899147505</v>
      </c>
      <c r="AH405" s="3">
        <f t="shared" si="303"/>
        <v>129303.87172067573</v>
      </c>
      <c r="AI405" s="323">
        <f t="shared" si="304"/>
        <v>4305.8189282985022</v>
      </c>
      <c r="AK405" s="3">
        <f t="shared" si="305"/>
        <v>130435.18417955615</v>
      </c>
      <c r="AL405" s="323">
        <f t="shared" si="306"/>
        <v>4343.4916331792201</v>
      </c>
    </row>
    <row r="406" spans="1:38" x14ac:dyDescent="0.2">
      <c r="A406" s="125">
        <v>7</v>
      </c>
      <c r="B406" s="28" t="s">
        <v>296</v>
      </c>
      <c r="C406" s="28" t="str">
        <f>VLOOKUP(B406,Valores!$A$2:$F$223,5,FALSE)</f>
        <v>unid.</v>
      </c>
      <c r="D406" s="281">
        <v>0.33</v>
      </c>
      <c r="E406" s="209">
        <f>VLOOKUP($B406,Valores!$A$2:$G$300,6,FALSE)*VLOOKUP(VLOOKUP($B406,Indices_Poder!$B$5:$E$250,3,FALSE),Indices_Poder!$G$6:$N$28,4,FALSE)</f>
        <v>33913.01283390211</v>
      </c>
      <c r="F406" s="60">
        <f>$E406*VLOOKUP(F$399,Regional!$A$2:$B$7,2,FALSE)</f>
        <v>34336.925494325886</v>
      </c>
      <c r="G406" s="60">
        <f>$E406*VLOOKUP(G$399,Regional!$A$2:$B$7,2,FALSE)</f>
        <v>33000.752788670143</v>
      </c>
      <c r="H406" s="60">
        <f>$E406*VLOOKUP(H$399,Regional!$A$2:$B$7,2,FALSE)</f>
        <v>34828.664180417465</v>
      </c>
      <c r="I406" s="60">
        <f>$E406*VLOOKUP(I$399,Regional!$A$2:$B$7,2,FALSE)</f>
        <v>34109.708308338741</v>
      </c>
      <c r="J406" s="60">
        <f>$E406*VLOOKUP(J$399,Regional!$A$2:$B$7,2,FALSE)</f>
        <v>34408.142821277077</v>
      </c>
      <c r="K406" s="128">
        <f t="shared" si="307"/>
        <v>11191.294235187697</v>
      </c>
      <c r="L406" s="60">
        <f t="shared" si="308"/>
        <v>11331.185413127543</v>
      </c>
      <c r="M406" s="60">
        <f t="shared" si="309"/>
        <v>10890.248420261147</v>
      </c>
      <c r="N406" s="60">
        <f t="shared" si="310"/>
        <v>11493.459179537764</v>
      </c>
      <c r="O406" s="60">
        <f t="shared" si="311"/>
        <v>11256.203741751784</v>
      </c>
      <c r="P406" s="82">
        <f t="shared" si="312"/>
        <v>11354.687131021436</v>
      </c>
      <c r="Q406" s="69">
        <f>VLOOKUP(B406,Valores!$A$2:$O$300,14,FALSE)</f>
        <v>2.7799999999999998E-2</v>
      </c>
      <c r="R406" s="69" t="str">
        <f>VLOOKUP(B406,Valores!$A$2:$O$300,15,FALSE)</f>
        <v>UAR</v>
      </c>
      <c r="S406" s="322">
        <f t="shared" si="313"/>
        <v>7743.915011234184</v>
      </c>
      <c r="T406" s="322">
        <f t="shared" si="293"/>
        <v>7442.571553019241</v>
      </c>
      <c r="U406" s="322">
        <f t="shared" si="294"/>
        <v>7854.8155225061764</v>
      </c>
      <c r="V406" s="322">
        <f t="shared" si="295"/>
        <v>7692.6713267153973</v>
      </c>
      <c r="W406" s="322">
        <f t="shared" si="296"/>
        <v>7759.9764645908162</v>
      </c>
      <c r="Y406" s="3">
        <f t="shared" si="297"/>
        <v>19075.100424361728</v>
      </c>
      <c r="Z406" s="323">
        <f t="shared" si="298"/>
        <v>530.28779179725598</v>
      </c>
      <c r="AB406" s="3">
        <f t="shared" si="299"/>
        <v>18332.819973280388</v>
      </c>
      <c r="AC406" s="323">
        <f t="shared" si="300"/>
        <v>509.65239525719477</v>
      </c>
      <c r="AE406" s="3">
        <f t="shared" si="301"/>
        <v>19348.274702043942</v>
      </c>
      <c r="AF406" s="323">
        <f t="shared" si="302"/>
        <v>537.88203671682152</v>
      </c>
      <c r="AH406" s="3">
        <f t="shared" si="303"/>
        <v>18948.875068467183</v>
      </c>
      <c r="AI406" s="323">
        <f t="shared" si="304"/>
        <v>526.77872690338768</v>
      </c>
      <c r="AK406" s="3">
        <f t="shared" si="305"/>
        <v>19114.663595612252</v>
      </c>
      <c r="AL406" s="323">
        <f t="shared" si="306"/>
        <v>531.38764795802058</v>
      </c>
    </row>
    <row r="407" spans="1:38" x14ac:dyDescent="0.2">
      <c r="A407" s="125">
        <v>8</v>
      </c>
      <c r="B407" s="28" t="s">
        <v>249</v>
      </c>
      <c r="C407" s="28" t="str">
        <f>VLOOKUP(B407,Valores!$A$2:$F$223,5,FALSE)</f>
        <v>kg</v>
      </c>
      <c r="D407" s="281">
        <v>0</v>
      </c>
      <c r="E407" s="209">
        <f>VLOOKUP($B407,Valores!$A$2:$G$300,6,FALSE)*VLOOKUP(VLOOKUP($B407,Indices_Poder!$B$5:$E$250,3,FALSE),Indices_Poder!$G$6:$N$28,4,FALSE)</f>
        <v>63.149084067654321</v>
      </c>
      <c r="F407" s="60">
        <f>$E407*VLOOKUP(F$399,Regional!$A$2:$B$7,2,FALSE)</f>
        <v>63.9384476185</v>
      </c>
      <c r="G407" s="60">
        <f>$E407*VLOOKUP(G$399,Regional!$A$2:$B$7,2,FALSE)</f>
        <v>61.450373706234416</v>
      </c>
      <c r="H407" s="60">
        <f>$E407*VLOOKUP(H$399,Regional!$A$2:$B$7,2,FALSE)</f>
        <v>64.854109337480978</v>
      </c>
      <c r="I407" s="60">
        <f>$E407*VLOOKUP(I$399,Regional!$A$2:$B$7,2,FALSE)</f>
        <v>63.51534875524672</v>
      </c>
      <c r="J407" s="60">
        <f>$E407*VLOOKUP(J$399,Regional!$A$2:$B$7,2,FALSE)</f>
        <v>64.071060695042078</v>
      </c>
      <c r="K407" s="128">
        <f t="shared" si="307"/>
        <v>0</v>
      </c>
      <c r="L407" s="60">
        <f t="shared" si="308"/>
        <v>0</v>
      </c>
      <c r="M407" s="60">
        <f t="shared" si="309"/>
        <v>0</v>
      </c>
      <c r="N407" s="60">
        <f t="shared" si="310"/>
        <v>0</v>
      </c>
      <c r="O407" s="60">
        <f t="shared" si="311"/>
        <v>0</v>
      </c>
      <c r="P407" s="82">
        <f t="shared" si="312"/>
        <v>0</v>
      </c>
      <c r="Q407" s="69">
        <f>VLOOKUP(B407,Valores!$A$2:$O$300,14,FALSE)</f>
        <v>2.5000000000000001E-2</v>
      </c>
      <c r="R407" s="69" t="str">
        <f>VLOOKUP(B407,Valores!$A$2:$O$300,15,FALSE)</f>
        <v>UAR</v>
      </c>
      <c r="S407" s="322">
        <f t="shared" si="313"/>
        <v>0</v>
      </c>
      <c r="T407" s="322">
        <f t="shared" si="293"/>
        <v>0</v>
      </c>
      <c r="U407" s="322">
        <f t="shared" si="294"/>
        <v>0</v>
      </c>
      <c r="V407" s="322">
        <f t="shared" si="295"/>
        <v>0</v>
      </c>
      <c r="W407" s="322">
        <f t="shared" si="296"/>
        <v>0</v>
      </c>
      <c r="Y407" s="3">
        <f t="shared" si="297"/>
        <v>0</v>
      </c>
      <c r="Z407" s="323">
        <f t="shared" si="298"/>
        <v>0</v>
      </c>
      <c r="AB407" s="3">
        <f t="shared" si="299"/>
        <v>0</v>
      </c>
      <c r="AC407" s="323">
        <f t="shared" si="300"/>
        <v>0</v>
      </c>
      <c r="AE407" s="3">
        <f t="shared" si="301"/>
        <v>0</v>
      </c>
      <c r="AF407" s="323">
        <f t="shared" si="302"/>
        <v>0</v>
      </c>
      <c r="AH407" s="3">
        <f t="shared" si="303"/>
        <v>0</v>
      </c>
      <c r="AI407" s="323">
        <f t="shared" si="304"/>
        <v>0</v>
      </c>
      <c r="AK407" s="3">
        <f t="shared" si="305"/>
        <v>0</v>
      </c>
      <c r="AL407" s="323">
        <f t="shared" si="306"/>
        <v>0</v>
      </c>
    </row>
    <row r="408" spans="1:38" x14ac:dyDescent="0.2">
      <c r="A408" s="61">
        <v>9</v>
      </c>
      <c r="B408" s="28" t="s">
        <v>4</v>
      </c>
      <c r="C408" s="28" t="str">
        <f>VLOOKUP(B408,Valores!$A$2:$F$223,5,FALSE)</f>
        <v>kg</v>
      </c>
      <c r="D408" s="281">
        <v>146</v>
      </c>
      <c r="E408" s="209">
        <f>VLOOKUP($B408,Valores!$A$2:$G$300,6,FALSE)*VLOOKUP(VLOOKUP($B408,Indices_Poder!$B$5:$E$250,3,FALSE),Indices_Poder!$G$6:$N$28,4,FALSE)</f>
        <v>50.884983367545722</v>
      </c>
      <c r="F408" s="60">
        <f>$E408*VLOOKUP(F$399,Regional!$A$2:$B$7,2,FALSE)</f>
        <v>51.521045659640038</v>
      </c>
      <c r="G408" s="60">
        <f>$E408*VLOOKUP(G$399,Regional!$A$2:$B$7,2,FALSE)</f>
        <v>49.516177314958739</v>
      </c>
      <c r="H408" s="60">
        <f>$E408*VLOOKUP(H$399,Regional!$A$2:$B$7,2,FALSE)</f>
        <v>52.258877918469452</v>
      </c>
      <c r="I408" s="60">
        <f>$E408*VLOOKUP(I$399,Regional!$A$2:$B$7,2,FALSE)</f>
        <v>51.180116271077488</v>
      </c>
      <c r="J408" s="60">
        <f>$E408*VLOOKUP(J$399,Regional!$A$2:$B$7,2,FALSE)</f>
        <v>51.62790412471189</v>
      </c>
      <c r="K408" s="97">
        <f t="shared" si="307"/>
        <v>7429.2075716616755</v>
      </c>
      <c r="L408" s="63">
        <f t="shared" si="308"/>
        <v>7522.0726663074456</v>
      </c>
      <c r="M408" s="63">
        <f t="shared" si="309"/>
        <v>7229.361887983976</v>
      </c>
      <c r="N408" s="63">
        <f t="shared" si="310"/>
        <v>7629.79617609654</v>
      </c>
      <c r="O408" s="63">
        <f t="shared" si="311"/>
        <v>7472.2969755773129</v>
      </c>
      <c r="P408" s="64">
        <f t="shared" si="312"/>
        <v>7537.6740022079357</v>
      </c>
      <c r="Q408" s="69" t="str">
        <f>VLOOKUP(B408,Valores!$A$2:$O$300,14,FALSE)</f>
        <v>Rateio</v>
      </c>
      <c r="R408" s="69" t="str">
        <f>VLOOKUP(B408,Valores!$A$2:$O$300,15,FALSE)</f>
        <v>COM</v>
      </c>
      <c r="S408" s="322">
        <f t="shared" si="313"/>
        <v>0</v>
      </c>
      <c r="T408" s="322">
        <f t="shared" si="293"/>
        <v>0</v>
      </c>
      <c r="U408" s="322">
        <f t="shared" si="294"/>
        <v>0</v>
      </c>
      <c r="V408" s="322">
        <f t="shared" si="295"/>
        <v>0</v>
      </c>
      <c r="W408" s="322">
        <f t="shared" si="296"/>
        <v>0</v>
      </c>
      <c r="Y408" s="3">
        <f t="shared" si="297"/>
        <v>7522.0726663074456</v>
      </c>
      <c r="Z408" s="323">
        <f t="shared" si="298"/>
        <v>0</v>
      </c>
      <c r="AB408" s="3">
        <f t="shared" si="299"/>
        <v>7229.361887983976</v>
      </c>
      <c r="AC408" s="323">
        <f t="shared" si="300"/>
        <v>0</v>
      </c>
      <c r="AE408" s="3">
        <f t="shared" si="301"/>
        <v>7629.79617609654</v>
      </c>
      <c r="AF408" s="323">
        <f t="shared" si="302"/>
        <v>0</v>
      </c>
      <c r="AH408" s="3">
        <f t="shared" si="303"/>
        <v>7472.2969755773129</v>
      </c>
      <c r="AI408" s="323">
        <f t="shared" si="304"/>
        <v>0</v>
      </c>
      <c r="AK408" s="3">
        <f t="shared" si="305"/>
        <v>7537.6740022079357</v>
      </c>
      <c r="AL408" s="323">
        <f t="shared" si="306"/>
        <v>0</v>
      </c>
    </row>
    <row r="409" spans="1:38" x14ac:dyDescent="0.2">
      <c r="A409" s="61">
        <v>10</v>
      </c>
      <c r="B409" s="28" t="s">
        <v>452</v>
      </c>
      <c r="C409" s="28" t="str">
        <f>VLOOKUP(B409,Valores!$A$2:$F$223,5,FALSE)</f>
        <v>unid.</v>
      </c>
      <c r="D409" s="281">
        <v>0</v>
      </c>
      <c r="E409" s="209">
        <f>VLOOKUP($B409,Valores!$A$2:$G$300,6,FALSE)*VLOOKUP(VLOOKUP($B409,Indices_Poder!$B$5:$E$250,3,FALSE),Indices_Poder!$G$6:$N$28,4,FALSE)</f>
        <v>151.61455081445314</v>
      </c>
      <c r="F409" s="60">
        <f>$E409*VLOOKUP(F$399,Regional!$A$2:$B$7,2,FALSE)</f>
        <v>153.50973269963379</v>
      </c>
      <c r="G409" s="60">
        <f>$E409*VLOOKUP(G$399,Regional!$A$2:$B$7,2,FALSE)</f>
        <v>147.53611939754435</v>
      </c>
      <c r="H409" s="60">
        <f>$E409*VLOOKUP(H$399,Regional!$A$2:$B$7,2,FALSE)</f>
        <v>155.70814368644335</v>
      </c>
      <c r="I409" s="60">
        <f>$E409*VLOOKUP(I$399,Regional!$A$2:$B$7,2,FALSE)</f>
        <v>152.49391520917698</v>
      </c>
      <c r="J409" s="60">
        <f>$E409*VLOOKUP(J$399,Regional!$A$2:$B$7,2,FALSE)</f>
        <v>153.82812325634416</v>
      </c>
      <c r="K409" s="97">
        <f t="shared" si="307"/>
        <v>0</v>
      </c>
      <c r="L409" s="63">
        <f t="shared" si="308"/>
        <v>0</v>
      </c>
      <c r="M409" s="63">
        <f t="shared" si="309"/>
        <v>0</v>
      </c>
      <c r="N409" s="63">
        <f t="shared" si="310"/>
        <v>0</v>
      </c>
      <c r="O409" s="63">
        <f t="shared" si="311"/>
        <v>0</v>
      </c>
      <c r="P409" s="64">
        <f t="shared" si="312"/>
        <v>0</v>
      </c>
      <c r="Q409" s="69">
        <f>VLOOKUP(B409,Valores!$A$2:$O$300,14,FALSE)</f>
        <v>2.5000000000000001E-2</v>
      </c>
      <c r="R409" s="69" t="str">
        <f>VLOOKUP(B409,Valores!$A$2:$O$300,15,FALSE)</f>
        <v>COM</v>
      </c>
      <c r="S409" s="322">
        <f t="shared" si="313"/>
        <v>0</v>
      </c>
      <c r="T409" s="322">
        <f t="shared" si="293"/>
        <v>0</v>
      </c>
      <c r="U409" s="322">
        <f t="shared" si="294"/>
        <v>0</v>
      </c>
      <c r="V409" s="322">
        <f t="shared" si="295"/>
        <v>0</v>
      </c>
      <c r="W409" s="322">
        <f t="shared" si="296"/>
        <v>0</v>
      </c>
      <c r="Y409" s="3">
        <f t="shared" si="297"/>
        <v>0</v>
      </c>
      <c r="Z409" s="323">
        <f t="shared" si="298"/>
        <v>0</v>
      </c>
      <c r="AB409" s="3">
        <f t="shared" si="299"/>
        <v>0</v>
      </c>
      <c r="AC409" s="323">
        <f t="shared" si="300"/>
        <v>0</v>
      </c>
      <c r="AE409" s="3">
        <f t="shared" si="301"/>
        <v>0</v>
      </c>
      <c r="AF409" s="323">
        <f t="shared" si="302"/>
        <v>0</v>
      </c>
      <c r="AH409" s="3">
        <f t="shared" si="303"/>
        <v>0</v>
      </c>
      <c r="AI409" s="323">
        <f t="shared" si="304"/>
        <v>0</v>
      </c>
      <c r="AK409" s="3">
        <f t="shared" si="305"/>
        <v>0</v>
      </c>
      <c r="AL409" s="323">
        <f t="shared" si="306"/>
        <v>0</v>
      </c>
    </row>
    <row r="410" spans="1:38" x14ac:dyDescent="0.2">
      <c r="A410" s="61">
        <v>11</v>
      </c>
      <c r="B410" s="28" t="s">
        <v>394</v>
      </c>
      <c r="C410" s="28" t="str">
        <f>VLOOKUP(B410,Valores!$A$2:$F$223,5,FALSE)</f>
        <v>kg</v>
      </c>
      <c r="D410" s="281">
        <v>500</v>
      </c>
      <c r="E410" s="209">
        <f>VLOOKUP($B410,Valores!$A$2:$G$300,6,FALSE)*VLOOKUP(VLOOKUP($B410,Indices_Poder!$B$5:$E$250,3,FALSE),Indices_Poder!$G$6:$N$28,4,FALSE)</f>
        <v>46.114880431832724</v>
      </c>
      <c r="F410" s="60">
        <f>$E410*VLOOKUP(F$399,Regional!$A$2:$B$7,2,FALSE)</f>
        <v>46.691316437230633</v>
      </c>
      <c r="G410" s="60">
        <f>$E410*VLOOKUP(G$399,Regional!$A$2:$B$7,2,FALSE)</f>
        <v>44.87439014821642</v>
      </c>
      <c r="H410" s="60">
        <f>$E410*VLOOKUP(H$399,Regional!$A$2:$B$7,2,FALSE)</f>
        <v>47.359982203492201</v>
      </c>
      <c r="I410" s="60">
        <f>$E410*VLOOKUP(I$399,Regional!$A$2:$B$7,2,FALSE)</f>
        <v>46.382346738337354</v>
      </c>
      <c r="J410" s="60">
        <f>$E410*VLOOKUP(J$399,Regional!$A$2:$B$7,2,FALSE)</f>
        <v>46.788157686137481</v>
      </c>
      <c r="K410" s="97">
        <f t="shared" si="307"/>
        <v>23057.440215916362</v>
      </c>
      <c r="L410" s="63">
        <f t="shared" si="308"/>
        <v>23345.658218615317</v>
      </c>
      <c r="M410" s="63">
        <f t="shared" si="309"/>
        <v>22437.195074108211</v>
      </c>
      <c r="N410" s="63">
        <f t="shared" si="310"/>
        <v>23679.991101746102</v>
      </c>
      <c r="O410" s="63">
        <f t="shared" si="311"/>
        <v>23191.173369168679</v>
      </c>
      <c r="P410" s="64">
        <f t="shared" si="312"/>
        <v>23394.078843068739</v>
      </c>
      <c r="Q410" s="69">
        <f>VLOOKUP(B410,Valores!$A$2:$O$300,14,FALSE)</f>
        <v>3.1300000000000001E-2</v>
      </c>
      <c r="R410" s="69" t="str">
        <f>VLOOKUP(B410,Valores!$A$2:$O$300,15,FALSE)</f>
        <v>UAR</v>
      </c>
      <c r="S410" s="322">
        <f t="shared" si="313"/>
        <v>15954.79965554447</v>
      </c>
      <c r="T410" s="322">
        <f t="shared" si="293"/>
        <v>15333.941278825005</v>
      </c>
      <c r="U410" s="322">
        <f t="shared" si="294"/>
        <v>16183.28814443868</v>
      </c>
      <c r="V410" s="322">
        <f t="shared" si="295"/>
        <v>15849.22221584852</v>
      </c>
      <c r="W410" s="322">
        <f t="shared" si="296"/>
        <v>15987.891091867079</v>
      </c>
      <c r="Y410" s="3">
        <f t="shared" si="297"/>
        <v>39300.457874159787</v>
      </c>
      <c r="Z410" s="323">
        <f t="shared" si="298"/>
        <v>1230.1043314612014</v>
      </c>
      <c r="AB410" s="3">
        <f t="shared" si="299"/>
        <v>37771.136352933216</v>
      </c>
      <c r="AC410" s="323">
        <f t="shared" si="300"/>
        <v>1182.2365678468097</v>
      </c>
      <c r="AE410" s="3">
        <f t="shared" si="301"/>
        <v>39863.279246184786</v>
      </c>
      <c r="AF410" s="323">
        <f t="shared" si="302"/>
        <v>1247.7206404055839</v>
      </c>
      <c r="AH410" s="3">
        <f t="shared" si="303"/>
        <v>39040.395585017199</v>
      </c>
      <c r="AI410" s="323">
        <f t="shared" si="304"/>
        <v>1221.9643818110383</v>
      </c>
      <c r="AK410" s="3">
        <f t="shared" si="305"/>
        <v>39381.96993493582</v>
      </c>
      <c r="AL410" s="323">
        <f t="shared" si="306"/>
        <v>1232.6556589634913</v>
      </c>
    </row>
    <row r="411" spans="1:38" x14ac:dyDescent="0.2">
      <c r="A411" s="61">
        <v>12</v>
      </c>
      <c r="B411" s="28" t="s">
        <v>395</v>
      </c>
      <c r="C411" s="28" t="str">
        <f>VLOOKUP(B411,Valores!$A$2:$F$223,5,FALSE)</f>
        <v>kg</v>
      </c>
      <c r="D411" s="281">
        <v>500</v>
      </c>
      <c r="E411" s="209">
        <f>VLOOKUP($B411,Valores!$A$2:$G$300,6,FALSE)*VLOOKUP(VLOOKUP($B411,Indices_Poder!$B$5:$E$250,3,FALSE),Indices_Poder!$G$6:$N$28,4,FALSE)</f>
        <v>46.114880431832724</v>
      </c>
      <c r="F411" s="60">
        <f>$E411*VLOOKUP(F$399,Regional!$A$2:$B$7,2,FALSE)</f>
        <v>46.691316437230633</v>
      </c>
      <c r="G411" s="60">
        <f>$E411*VLOOKUP(G$399,Regional!$A$2:$B$7,2,FALSE)</f>
        <v>44.87439014821642</v>
      </c>
      <c r="H411" s="60">
        <f>$E411*VLOOKUP(H$399,Regional!$A$2:$B$7,2,FALSE)</f>
        <v>47.359982203492201</v>
      </c>
      <c r="I411" s="60">
        <f>$E411*VLOOKUP(I$399,Regional!$A$2:$B$7,2,FALSE)</f>
        <v>46.382346738337354</v>
      </c>
      <c r="J411" s="60">
        <f>$E411*VLOOKUP(J$399,Regional!$A$2:$B$7,2,FALSE)</f>
        <v>46.788157686137481</v>
      </c>
      <c r="K411" s="97">
        <f t="shared" si="307"/>
        <v>23057.440215916362</v>
      </c>
      <c r="L411" s="63">
        <f t="shared" si="308"/>
        <v>23345.658218615317</v>
      </c>
      <c r="M411" s="63">
        <f t="shared" si="309"/>
        <v>22437.195074108211</v>
      </c>
      <c r="N411" s="63">
        <f t="shared" si="310"/>
        <v>23679.991101746102</v>
      </c>
      <c r="O411" s="63">
        <f t="shared" si="311"/>
        <v>23191.173369168679</v>
      </c>
      <c r="P411" s="64">
        <f t="shared" si="312"/>
        <v>23394.078843068739</v>
      </c>
      <c r="Q411" s="69">
        <f>VLOOKUP(B411,Valores!$A$2:$O$300,14,FALSE)</f>
        <v>3.1300000000000001E-2</v>
      </c>
      <c r="R411" s="69" t="str">
        <f>VLOOKUP(B411,Valores!$A$2:$O$300,15,FALSE)</f>
        <v>UAR</v>
      </c>
      <c r="S411" s="322">
        <f t="shared" si="313"/>
        <v>15954.79965554447</v>
      </c>
      <c r="T411" s="322">
        <f t="shared" si="293"/>
        <v>15333.941278825005</v>
      </c>
      <c r="U411" s="322">
        <f t="shared" si="294"/>
        <v>16183.28814443868</v>
      </c>
      <c r="V411" s="322">
        <f t="shared" si="295"/>
        <v>15849.22221584852</v>
      </c>
      <c r="W411" s="322">
        <f t="shared" si="296"/>
        <v>15987.891091867079</v>
      </c>
      <c r="Y411" s="3">
        <f t="shared" si="297"/>
        <v>39300.457874159787</v>
      </c>
      <c r="Z411" s="323">
        <f t="shared" si="298"/>
        <v>1230.1043314612014</v>
      </c>
      <c r="AB411" s="3">
        <f t="shared" si="299"/>
        <v>37771.136352933216</v>
      </c>
      <c r="AC411" s="323">
        <f t="shared" si="300"/>
        <v>1182.2365678468097</v>
      </c>
      <c r="AE411" s="3">
        <f t="shared" si="301"/>
        <v>39863.279246184786</v>
      </c>
      <c r="AF411" s="323">
        <f t="shared" si="302"/>
        <v>1247.7206404055839</v>
      </c>
      <c r="AH411" s="3">
        <f t="shared" si="303"/>
        <v>39040.395585017199</v>
      </c>
      <c r="AI411" s="323">
        <f t="shared" si="304"/>
        <v>1221.9643818110383</v>
      </c>
      <c r="AK411" s="3">
        <f t="shared" si="305"/>
        <v>39381.96993493582</v>
      </c>
      <c r="AL411" s="323">
        <f t="shared" si="306"/>
        <v>1232.6556589634913</v>
      </c>
    </row>
    <row r="412" spans="1:38" x14ac:dyDescent="0.2">
      <c r="A412" s="61">
        <v>13</v>
      </c>
      <c r="B412" s="28" t="s">
        <v>396</v>
      </c>
      <c r="C412" s="28" t="str">
        <f>VLOOKUP(B412,Valores!$A$2:$F$223,5,FALSE)</f>
        <v>m³</v>
      </c>
      <c r="D412" s="282">
        <v>10.1</v>
      </c>
      <c r="E412" s="209">
        <f>VLOOKUP($B412,Valores!$A$2:$G$300,6,FALSE)*VLOOKUP(VLOOKUP($B412,Indices_Poder!$B$5:$E$250,3,FALSE),Indices_Poder!$G$6:$N$28,4,FALSE)</f>
        <v>3532.8480140991414</v>
      </c>
      <c r="F412" s="60">
        <f>$E412*VLOOKUP(F$399,Regional!$A$2:$B$7,2,FALSE)</f>
        <v>3577.0086142753808</v>
      </c>
      <c r="G412" s="60">
        <f>$E412*VLOOKUP(G$399,Regional!$A$2:$B$7,2,FALSE)</f>
        <v>3437.8144025198744</v>
      </c>
      <c r="H412" s="60">
        <f>$E412*VLOOKUP(H$399,Regional!$A$2:$B$7,2,FALSE)</f>
        <v>3628.2349104798182</v>
      </c>
      <c r="I412" s="60">
        <f>$E412*VLOOKUP(I$399,Regional!$A$2:$B$7,2,FALSE)</f>
        <v>3553.3385325809168</v>
      </c>
      <c r="J412" s="60">
        <f>$E412*VLOOKUP(J$399,Regional!$A$2:$B$7,2,FALSE)</f>
        <v>3584.4275951049885</v>
      </c>
      <c r="K412" s="97">
        <f t="shared" si="307"/>
        <v>35681.764942401329</v>
      </c>
      <c r="L412" s="63">
        <f t="shared" si="308"/>
        <v>36127.787004181344</v>
      </c>
      <c r="M412" s="63">
        <f t="shared" si="309"/>
        <v>34721.925465450731</v>
      </c>
      <c r="N412" s="63">
        <f t="shared" si="310"/>
        <v>36645.172595846161</v>
      </c>
      <c r="O412" s="63">
        <f t="shared" si="311"/>
        <v>35888.719179067259</v>
      </c>
      <c r="P412" s="64">
        <f t="shared" si="312"/>
        <v>36202.718710560381</v>
      </c>
      <c r="Q412" s="69">
        <f>VLOOKUP(B412,Valores!$A$2:$O$300,14,FALSE)</f>
        <v>3.1300000000000001E-2</v>
      </c>
      <c r="R412" s="69" t="str">
        <f>VLOOKUP(B412,Valores!$A$2:$O$300,15,FALSE)</f>
        <v>COM</v>
      </c>
      <c r="S412" s="322">
        <f t="shared" si="313"/>
        <v>0</v>
      </c>
      <c r="T412" s="322">
        <f t="shared" si="293"/>
        <v>0</v>
      </c>
      <c r="U412" s="322">
        <f t="shared" si="294"/>
        <v>0</v>
      </c>
      <c r="V412" s="322">
        <f t="shared" si="295"/>
        <v>0</v>
      </c>
      <c r="W412" s="322">
        <f t="shared" si="296"/>
        <v>0</v>
      </c>
      <c r="Y412" s="3">
        <f t="shared" si="297"/>
        <v>36127.787004181344</v>
      </c>
      <c r="Z412" s="323">
        <f t="shared" si="298"/>
        <v>1130.7997332308762</v>
      </c>
      <c r="AB412" s="3">
        <f t="shared" si="299"/>
        <v>34721.925465450731</v>
      </c>
      <c r="AC412" s="323">
        <f t="shared" si="300"/>
        <v>1086.7962670686079</v>
      </c>
      <c r="AE412" s="3">
        <f t="shared" si="301"/>
        <v>36645.172595846161</v>
      </c>
      <c r="AF412" s="323">
        <f t="shared" si="302"/>
        <v>1146.9939022499848</v>
      </c>
      <c r="AH412" s="3">
        <f t="shared" si="303"/>
        <v>35888.719179067259</v>
      </c>
      <c r="AI412" s="323">
        <f t="shared" si="304"/>
        <v>1123.3169103048053</v>
      </c>
      <c r="AK412" s="3">
        <f t="shared" si="305"/>
        <v>36202.718710560381</v>
      </c>
      <c r="AL412" s="323">
        <f t="shared" si="306"/>
        <v>1133.1450956405399</v>
      </c>
    </row>
    <row r="413" spans="1:38" x14ac:dyDescent="0.2">
      <c r="A413" s="61">
        <v>14</v>
      </c>
      <c r="B413" s="28" t="s">
        <v>387</v>
      </c>
      <c r="C413" s="28" t="str">
        <f>VLOOKUP(B413,Valores!$A$2:$F$223,5,FALSE)</f>
        <v>m³</v>
      </c>
      <c r="D413" s="281">
        <v>48</v>
      </c>
      <c r="E413" s="209">
        <f>VLOOKUP($B413,Valores!$A$2:$G$300,6,FALSE)*VLOOKUP(VLOOKUP($B413,Indices_Poder!$B$5:$E$250,3,FALSE),Indices_Poder!$G$6:$N$28,4,FALSE)</f>
        <v>3532.8480140991414</v>
      </c>
      <c r="F413" s="60">
        <f>$E413*VLOOKUP(F$399,Regional!$A$2:$B$7,2,FALSE)</f>
        <v>3577.0086142753808</v>
      </c>
      <c r="G413" s="60">
        <f>$E413*VLOOKUP(G$399,Regional!$A$2:$B$7,2,FALSE)</f>
        <v>3437.8144025198744</v>
      </c>
      <c r="H413" s="60">
        <f>$E413*VLOOKUP(H$399,Regional!$A$2:$B$7,2,FALSE)</f>
        <v>3628.2349104798182</v>
      </c>
      <c r="I413" s="60">
        <f>$E413*VLOOKUP(I$399,Regional!$A$2:$B$7,2,FALSE)</f>
        <v>3553.3385325809168</v>
      </c>
      <c r="J413" s="60">
        <f>$E413*VLOOKUP(J$399,Regional!$A$2:$B$7,2,FALSE)</f>
        <v>3584.4275951049885</v>
      </c>
      <c r="K413" s="97">
        <f>D413*E413</f>
        <v>169576.70467675879</v>
      </c>
      <c r="L413" s="63">
        <f t="shared" si="308"/>
        <v>171696.41348521828</v>
      </c>
      <c r="M413" s="63">
        <f t="shared" si="309"/>
        <v>165015.09132095397</v>
      </c>
      <c r="N413" s="63">
        <f t="shared" si="310"/>
        <v>174155.27570303128</v>
      </c>
      <c r="O413" s="63">
        <f t="shared" si="311"/>
        <v>170560.24956388399</v>
      </c>
      <c r="P413" s="64">
        <f t="shared" si="312"/>
        <v>172052.52456503944</v>
      </c>
      <c r="Q413" s="69">
        <f>VLOOKUP(B413,Valores!$A$2:$O$300,14,FALSE)</f>
        <v>3.1300000000000001E-2</v>
      </c>
      <c r="R413" s="69" t="str">
        <f>VLOOKUP(B413,Valores!$A$2:$O$300,15,FALSE)</f>
        <v>COM</v>
      </c>
      <c r="S413" s="322">
        <f t="shared" si="313"/>
        <v>0</v>
      </c>
      <c r="T413" s="322">
        <f t="shared" si="293"/>
        <v>0</v>
      </c>
      <c r="U413" s="322">
        <f t="shared" si="294"/>
        <v>0</v>
      </c>
      <c r="V413" s="322">
        <f t="shared" si="295"/>
        <v>0</v>
      </c>
      <c r="W413" s="322">
        <f t="shared" si="296"/>
        <v>0</v>
      </c>
      <c r="Y413" s="3">
        <f t="shared" si="297"/>
        <v>171696.41348521828</v>
      </c>
      <c r="Z413" s="323">
        <f t="shared" si="298"/>
        <v>5374.0977420873323</v>
      </c>
      <c r="AB413" s="3">
        <f t="shared" si="299"/>
        <v>165015.09132095397</v>
      </c>
      <c r="AC413" s="323">
        <f t="shared" si="300"/>
        <v>5164.9723583458599</v>
      </c>
      <c r="AE413" s="3">
        <f t="shared" si="301"/>
        <v>174155.27570303128</v>
      </c>
      <c r="AF413" s="323">
        <f t="shared" si="302"/>
        <v>5451.0601295048791</v>
      </c>
      <c r="AH413" s="3">
        <f t="shared" si="303"/>
        <v>170560.24956388399</v>
      </c>
      <c r="AI413" s="323">
        <f t="shared" si="304"/>
        <v>5338.5358113495695</v>
      </c>
      <c r="AK413" s="3">
        <f t="shared" si="305"/>
        <v>172052.52456503944</v>
      </c>
      <c r="AL413" s="323">
        <f t="shared" si="306"/>
        <v>5385.2440188857345</v>
      </c>
    </row>
    <row r="414" spans="1:38" x14ac:dyDescent="0.2">
      <c r="A414" s="61">
        <v>15</v>
      </c>
      <c r="B414" s="28" t="s">
        <v>397</v>
      </c>
      <c r="C414" s="28" t="str">
        <f>VLOOKUP(B414,Valores!$A$2:$F$223,5,FALSE)</f>
        <v>m³</v>
      </c>
      <c r="D414" s="281">
        <v>0.2</v>
      </c>
      <c r="E414" s="209">
        <f>VLOOKUP($B414,Valores!$A$2:$G$300,6,FALSE)*VLOOKUP(VLOOKUP($B414,Indices_Poder!$B$5:$E$250,3,FALSE),Indices_Poder!$G$6:$N$28,4,FALSE)</f>
        <v>3532.8480140991414</v>
      </c>
      <c r="F414" s="60">
        <f>$E414*VLOOKUP(F$399,Regional!$A$2:$B$7,2,FALSE)</f>
        <v>3577.0086142753808</v>
      </c>
      <c r="G414" s="60">
        <f>$E414*VLOOKUP(G$399,Regional!$A$2:$B$7,2,FALSE)</f>
        <v>3437.8144025198744</v>
      </c>
      <c r="H414" s="60">
        <f>$E414*VLOOKUP(H$399,Regional!$A$2:$B$7,2,FALSE)</f>
        <v>3628.2349104798182</v>
      </c>
      <c r="I414" s="60">
        <f>$E414*VLOOKUP(I$399,Regional!$A$2:$B$7,2,FALSE)</f>
        <v>3553.3385325809168</v>
      </c>
      <c r="J414" s="60">
        <f>$E414*VLOOKUP(J$399,Regional!$A$2:$B$7,2,FALSE)</f>
        <v>3584.4275951049885</v>
      </c>
      <c r="K414" s="97">
        <f t="shared" si="307"/>
        <v>706.56960281982833</v>
      </c>
      <c r="L414" s="63">
        <f t="shared" si="308"/>
        <v>715.40172285507617</v>
      </c>
      <c r="M414" s="63">
        <f t="shared" si="309"/>
        <v>687.56288050397495</v>
      </c>
      <c r="N414" s="63">
        <f t="shared" si="310"/>
        <v>725.64698209596372</v>
      </c>
      <c r="O414" s="63">
        <f t="shared" si="311"/>
        <v>710.66770651618344</v>
      </c>
      <c r="P414" s="64">
        <f t="shared" si="312"/>
        <v>716.88551902099778</v>
      </c>
      <c r="Q414" s="69">
        <f>VLOOKUP(B414,Valores!$A$2:$O$300,14,FALSE)</f>
        <v>3.1300000000000001E-2</v>
      </c>
      <c r="R414" s="69" t="str">
        <f>VLOOKUP(B414,Valores!$A$2:$O$300,15,FALSE)</f>
        <v>COM</v>
      </c>
      <c r="S414" s="322">
        <f t="shared" si="313"/>
        <v>0</v>
      </c>
      <c r="T414" s="322">
        <f t="shared" si="293"/>
        <v>0</v>
      </c>
      <c r="U414" s="322">
        <f t="shared" si="294"/>
        <v>0</v>
      </c>
      <c r="V414" s="322">
        <f t="shared" si="295"/>
        <v>0</v>
      </c>
      <c r="W414" s="322">
        <f t="shared" si="296"/>
        <v>0</v>
      </c>
      <c r="Y414" s="3">
        <f t="shared" si="297"/>
        <v>715.40172285507617</v>
      </c>
      <c r="Z414" s="323">
        <f t="shared" si="298"/>
        <v>22.392073925363885</v>
      </c>
      <c r="AB414" s="3">
        <f t="shared" si="299"/>
        <v>687.56288050397495</v>
      </c>
      <c r="AC414" s="323">
        <f t="shared" si="300"/>
        <v>21.520718159774418</v>
      </c>
      <c r="AE414" s="3">
        <f t="shared" si="301"/>
        <v>725.64698209596372</v>
      </c>
      <c r="AF414" s="323">
        <f t="shared" si="302"/>
        <v>22.712750539603665</v>
      </c>
      <c r="AH414" s="3">
        <f t="shared" si="303"/>
        <v>710.66770651618344</v>
      </c>
      <c r="AI414" s="323">
        <f t="shared" si="304"/>
        <v>22.243899213956542</v>
      </c>
      <c r="AK414" s="3">
        <f t="shared" si="305"/>
        <v>716.88551902099778</v>
      </c>
      <c r="AL414" s="323">
        <f t="shared" si="306"/>
        <v>22.43851674535723</v>
      </c>
    </row>
    <row r="415" spans="1:38" x14ac:dyDescent="0.2">
      <c r="A415" s="61">
        <v>16</v>
      </c>
      <c r="B415" s="28" t="s">
        <v>542</v>
      </c>
      <c r="C415" s="28" t="str">
        <f>VLOOKUP(B415,Valores!$A$2:$F$223,5,FALSE)</f>
        <v>m³</v>
      </c>
      <c r="D415" s="281">
        <v>0</v>
      </c>
      <c r="E415" s="209">
        <f>VLOOKUP($B415,Valores!$A$2:$G$300,6,FALSE)*VLOOKUP(VLOOKUP($B415,Indices_Poder!$B$5:$E$250,3,FALSE),Indices_Poder!$G$6:$N$28,4,FALSE)</f>
        <v>3532.8480140991414</v>
      </c>
      <c r="F415" s="60">
        <f>$E415*VLOOKUP(F$399,Regional!$A$2:$B$7,2,FALSE)</f>
        <v>3577.0086142753808</v>
      </c>
      <c r="G415" s="60">
        <f>$E415*VLOOKUP(G$399,Regional!$A$2:$B$7,2,FALSE)</f>
        <v>3437.8144025198744</v>
      </c>
      <c r="H415" s="60">
        <f>$E415*VLOOKUP(H$399,Regional!$A$2:$B$7,2,FALSE)</f>
        <v>3628.2349104798182</v>
      </c>
      <c r="I415" s="60">
        <f>$E415*VLOOKUP(I$399,Regional!$A$2:$B$7,2,FALSE)</f>
        <v>3553.3385325809168</v>
      </c>
      <c r="J415" s="60">
        <f>$E415*VLOOKUP(J$399,Regional!$A$2:$B$7,2,FALSE)</f>
        <v>3584.4275951049885</v>
      </c>
      <c r="K415" s="97">
        <f t="shared" si="307"/>
        <v>0</v>
      </c>
      <c r="L415" s="63">
        <f t="shared" si="308"/>
        <v>0</v>
      </c>
      <c r="M415" s="63">
        <f t="shared" si="309"/>
        <v>0</v>
      </c>
      <c r="N415" s="63">
        <f t="shared" si="310"/>
        <v>0</v>
      </c>
      <c r="O415" s="63">
        <f t="shared" si="311"/>
        <v>0</v>
      </c>
      <c r="P415" s="64">
        <f t="shared" si="312"/>
        <v>0</v>
      </c>
      <c r="Q415" s="69">
        <f>VLOOKUP(B415,Valores!$A$2:$O$300,14,FALSE)</f>
        <v>3.1300000000000001E-2</v>
      </c>
      <c r="R415" s="69" t="str">
        <f>VLOOKUP(B415,Valores!$A$2:$O$300,15,FALSE)</f>
        <v>COM</v>
      </c>
      <c r="S415" s="322">
        <f t="shared" si="313"/>
        <v>0</v>
      </c>
      <c r="T415" s="322">
        <f t="shared" si="293"/>
        <v>0</v>
      </c>
      <c r="U415" s="322">
        <f t="shared" si="294"/>
        <v>0</v>
      </c>
      <c r="V415" s="322">
        <f t="shared" si="295"/>
        <v>0</v>
      </c>
      <c r="W415" s="322">
        <f t="shared" si="296"/>
        <v>0</v>
      </c>
      <c r="Y415" s="3">
        <f t="shared" si="297"/>
        <v>0</v>
      </c>
      <c r="Z415" s="323">
        <f t="shared" si="298"/>
        <v>0</v>
      </c>
      <c r="AB415" s="3">
        <f t="shared" si="299"/>
        <v>0</v>
      </c>
      <c r="AC415" s="323">
        <f t="shared" si="300"/>
        <v>0</v>
      </c>
      <c r="AE415" s="3">
        <f t="shared" si="301"/>
        <v>0</v>
      </c>
      <c r="AF415" s="323">
        <f t="shared" si="302"/>
        <v>0</v>
      </c>
      <c r="AH415" s="3">
        <f t="shared" si="303"/>
        <v>0</v>
      </c>
      <c r="AI415" s="323">
        <f t="shared" si="304"/>
        <v>0</v>
      </c>
      <c r="AK415" s="3">
        <f t="shared" si="305"/>
        <v>0</v>
      </c>
      <c r="AL415" s="323">
        <f t="shared" si="306"/>
        <v>0</v>
      </c>
    </row>
    <row r="416" spans="1:38" x14ac:dyDescent="0.2">
      <c r="A416" s="61">
        <v>17</v>
      </c>
      <c r="B416" s="28" t="s">
        <v>409</v>
      </c>
      <c r="C416" s="28" t="str">
        <f>VLOOKUP(B416,Valores!$A$2:$F$223,5,FALSE)</f>
        <v>m³</v>
      </c>
      <c r="D416" s="281">
        <v>1.75</v>
      </c>
      <c r="E416" s="209">
        <f>VLOOKUP($B416,Valores!$A$2:$G$300,6,FALSE)*VLOOKUP(VLOOKUP($B416,Indices_Poder!$B$5:$E$250,3,FALSE),Indices_Poder!$G$6:$N$28,4,FALSE)</f>
        <v>3532.8480140991414</v>
      </c>
      <c r="F416" s="60">
        <f>$E416*VLOOKUP(F$399,Regional!$A$2:$B$7,2,FALSE)</f>
        <v>3577.0086142753808</v>
      </c>
      <c r="G416" s="60">
        <f>$E416*VLOOKUP(G$399,Regional!$A$2:$B$7,2,FALSE)</f>
        <v>3437.8144025198744</v>
      </c>
      <c r="H416" s="60">
        <f>$E416*VLOOKUP(H$399,Regional!$A$2:$B$7,2,FALSE)</f>
        <v>3628.2349104798182</v>
      </c>
      <c r="I416" s="60">
        <f>$E416*VLOOKUP(I$399,Regional!$A$2:$B$7,2,FALSE)</f>
        <v>3553.3385325809168</v>
      </c>
      <c r="J416" s="60">
        <f>$E416*VLOOKUP(J$399,Regional!$A$2:$B$7,2,FALSE)</f>
        <v>3584.4275951049885</v>
      </c>
      <c r="K416" s="97">
        <f t="shared" si="307"/>
        <v>6182.4840246734975</v>
      </c>
      <c r="L416" s="63">
        <f t="shared" si="308"/>
        <v>6259.7650749819168</v>
      </c>
      <c r="M416" s="63">
        <f t="shared" si="309"/>
        <v>6016.1752044097802</v>
      </c>
      <c r="N416" s="63">
        <f t="shared" si="310"/>
        <v>6349.4110933396814</v>
      </c>
      <c r="O416" s="63">
        <f t="shared" si="311"/>
        <v>6218.3424320166041</v>
      </c>
      <c r="P416" s="64">
        <f t="shared" si="312"/>
        <v>6272.7482914337297</v>
      </c>
      <c r="Q416" s="69">
        <f>VLOOKUP(B416,Valores!$A$2:$O$300,14,FALSE)</f>
        <v>3.1300000000000001E-2</v>
      </c>
      <c r="R416" s="69" t="str">
        <f>VLOOKUP(B416,Valores!$A$2:$O$300,15,FALSE)</f>
        <v>COM</v>
      </c>
      <c r="S416" s="322">
        <f t="shared" si="313"/>
        <v>0</v>
      </c>
      <c r="T416" s="322">
        <f t="shared" si="293"/>
        <v>0</v>
      </c>
      <c r="U416" s="322">
        <f t="shared" si="294"/>
        <v>0</v>
      </c>
      <c r="V416" s="322">
        <f t="shared" si="295"/>
        <v>0</v>
      </c>
      <c r="W416" s="322">
        <f t="shared" si="296"/>
        <v>0</v>
      </c>
      <c r="Y416" s="3">
        <f t="shared" si="297"/>
        <v>6259.7650749819168</v>
      </c>
      <c r="Z416" s="323">
        <f t="shared" si="298"/>
        <v>195.930646846934</v>
      </c>
      <c r="AB416" s="3">
        <f t="shared" si="299"/>
        <v>6016.1752044097802</v>
      </c>
      <c r="AC416" s="323">
        <f t="shared" si="300"/>
        <v>188.30628389802612</v>
      </c>
      <c r="AE416" s="3">
        <f t="shared" si="301"/>
        <v>6349.4110933396814</v>
      </c>
      <c r="AF416" s="323">
        <f t="shared" si="302"/>
        <v>198.73656722153203</v>
      </c>
      <c r="AH416" s="3">
        <f t="shared" si="303"/>
        <v>6218.3424320166041</v>
      </c>
      <c r="AI416" s="323">
        <f t="shared" si="304"/>
        <v>194.63411812211973</v>
      </c>
      <c r="AK416" s="3">
        <f t="shared" si="305"/>
        <v>6272.7482914337297</v>
      </c>
      <c r="AL416" s="323">
        <f t="shared" si="306"/>
        <v>196.33702152187576</v>
      </c>
    </row>
    <row r="417" spans="1:38" x14ac:dyDescent="0.2">
      <c r="A417" s="61">
        <v>18</v>
      </c>
      <c r="B417" s="28" t="s">
        <v>411</v>
      </c>
      <c r="C417" s="28" t="str">
        <f>VLOOKUP(B417,Valores!$A$2:$F$223,5,FALSE)</f>
        <v>m³</v>
      </c>
      <c r="D417" s="281">
        <v>1.75</v>
      </c>
      <c r="E417" s="209">
        <f>VLOOKUP($B417,Valores!$A$2:$G$300,6,FALSE)*VLOOKUP(VLOOKUP($B417,Indices_Poder!$B$5:$E$250,3,FALSE),Indices_Poder!$G$6:$N$28,4,FALSE)</f>
        <v>3532.8480140991414</v>
      </c>
      <c r="F417" s="60">
        <f>$E417*VLOOKUP(F$399,Regional!$A$2:$B$7,2,FALSE)</f>
        <v>3577.0086142753808</v>
      </c>
      <c r="G417" s="60">
        <f>$E417*VLOOKUP(G$399,Regional!$A$2:$B$7,2,FALSE)</f>
        <v>3437.8144025198744</v>
      </c>
      <c r="H417" s="60">
        <f>$E417*VLOOKUP(H$399,Regional!$A$2:$B$7,2,FALSE)</f>
        <v>3628.2349104798182</v>
      </c>
      <c r="I417" s="60">
        <f>$E417*VLOOKUP(I$399,Regional!$A$2:$B$7,2,FALSE)</f>
        <v>3553.3385325809168</v>
      </c>
      <c r="J417" s="60">
        <f>$E417*VLOOKUP(J$399,Regional!$A$2:$B$7,2,FALSE)</f>
        <v>3584.4275951049885</v>
      </c>
      <c r="K417" s="97">
        <f t="shared" si="307"/>
        <v>6182.4840246734975</v>
      </c>
      <c r="L417" s="63">
        <f t="shared" si="308"/>
        <v>6259.7650749819168</v>
      </c>
      <c r="M417" s="63">
        <f t="shared" si="309"/>
        <v>6016.1752044097802</v>
      </c>
      <c r="N417" s="63">
        <f t="shared" si="310"/>
        <v>6349.4110933396814</v>
      </c>
      <c r="O417" s="63">
        <f t="shared" si="311"/>
        <v>6218.3424320166041</v>
      </c>
      <c r="P417" s="64">
        <f t="shared" si="312"/>
        <v>6272.7482914337297</v>
      </c>
      <c r="Q417" s="69">
        <f>VLOOKUP(B417,Valores!$A$2:$O$300,14,FALSE)</f>
        <v>3.1300000000000001E-2</v>
      </c>
      <c r="R417" s="69" t="str">
        <f>VLOOKUP(B417,Valores!$A$2:$O$300,15,FALSE)</f>
        <v>COM</v>
      </c>
      <c r="S417" s="322">
        <f t="shared" si="313"/>
        <v>0</v>
      </c>
      <c r="T417" s="322">
        <f t="shared" si="293"/>
        <v>0</v>
      </c>
      <c r="U417" s="322">
        <f t="shared" si="294"/>
        <v>0</v>
      </c>
      <c r="V417" s="322">
        <f t="shared" si="295"/>
        <v>0</v>
      </c>
      <c r="W417" s="322">
        <f t="shared" si="296"/>
        <v>0</v>
      </c>
      <c r="Y417" s="3">
        <f t="shared" si="297"/>
        <v>6259.7650749819168</v>
      </c>
      <c r="Z417" s="323">
        <f t="shared" si="298"/>
        <v>195.930646846934</v>
      </c>
      <c r="AB417" s="3">
        <f t="shared" si="299"/>
        <v>6016.1752044097802</v>
      </c>
      <c r="AC417" s="323">
        <f t="shared" si="300"/>
        <v>188.30628389802612</v>
      </c>
      <c r="AE417" s="3">
        <f t="shared" si="301"/>
        <v>6349.4110933396814</v>
      </c>
      <c r="AF417" s="323">
        <f t="shared" si="302"/>
        <v>198.73656722153203</v>
      </c>
      <c r="AH417" s="3">
        <f t="shared" si="303"/>
        <v>6218.3424320166041</v>
      </c>
      <c r="AI417" s="323">
        <f t="shared" si="304"/>
        <v>194.63411812211973</v>
      </c>
      <c r="AK417" s="3">
        <f t="shared" si="305"/>
        <v>6272.7482914337297</v>
      </c>
      <c r="AL417" s="323">
        <f t="shared" si="306"/>
        <v>196.33702152187576</v>
      </c>
    </row>
    <row r="418" spans="1:38" x14ac:dyDescent="0.2">
      <c r="A418" s="61">
        <v>19</v>
      </c>
      <c r="B418" s="28" t="s">
        <v>391</v>
      </c>
      <c r="C418" s="28" t="str">
        <f>VLOOKUP(B418,Valores!$A$2:$F$223,5,FALSE)</f>
        <v>m³</v>
      </c>
      <c r="D418" s="283">
        <v>20</v>
      </c>
      <c r="E418" s="209">
        <f>VLOOKUP($B418,Valores!$A$2:$G$300,6,FALSE)*VLOOKUP(VLOOKUP($B418,Indices_Poder!$B$5:$E$250,3,FALSE),Indices_Poder!$G$6:$N$28,4,FALSE)</f>
        <v>3532.8480140991414</v>
      </c>
      <c r="F418" s="60">
        <f>$E418*VLOOKUP(F$399,Regional!$A$2:$B$7,2,FALSE)</f>
        <v>3577.0086142753808</v>
      </c>
      <c r="G418" s="60">
        <f>$E418*VLOOKUP(G$399,Regional!$A$2:$B$7,2,FALSE)</f>
        <v>3437.8144025198744</v>
      </c>
      <c r="H418" s="60">
        <f>$E418*VLOOKUP(H$399,Regional!$A$2:$B$7,2,FALSE)</f>
        <v>3628.2349104798182</v>
      </c>
      <c r="I418" s="60">
        <f>$E418*VLOOKUP(I$399,Regional!$A$2:$B$7,2,FALSE)</f>
        <v>3553.3385325809168</v>
      </c>
      <c r="J418" s="60">
        <f>$E418*VLOOKUP(J$399,Regional!$A$2:$B$7,2,FALSE)</f>
        <v>3584.4275951049885</v>
      </c>
      <c r="K418" s="98">
        <f t="shared" si="307"/>
        <v>70656.960281982829</v>
      </c>
      <c r="L418" s="63">
        <f t="shared" si="308"/>
        <v>71540.172285507608</v>
      </c>
      <c r="M418" s="63">
        <f t="shared" si="309"/>
        <v>68756.288050397488</v>
      </c>
      <c r="N418" s="63">
        <f t="shared" si="310"/>
        <v>72564.698209596361</v>
      </c>
      <c r="O418" s="63">
        <f t="shared" si="311"/>
        <v>71066.770651618339</v>
      </c>
      <c r="P418" s="64">
        <f t="shared" si="312"/>
        <v>71688.551902099774</v>
      </c>
      <c r="Q418" s="69">
        <f>VLOOKUP(B418,Valores!$A$2:$O$300,14,FALSE)</f>
        <v>3.1300000000000001E-2</v>
      </c>
      <c r="R418" s="69" t="str">
        <f>VLOOKUP(B418,Valores!$A$2:$O$300,15,FALSE)</f>
        <v>COM</v>
      </c>
      <c r="S418" s="322">
        <f t="shared" si="313"/>
        <v>0</v>
      </c>
      <c r="T418" s="322">
        <f t="shared" si="293"/>
        <v>0</v>
      </c>
      <c r="U418" s="322">
        <f t="shared" si="294"/>
        <v>0</v>
      </c>
      <c r="V418" s="322">
        <f t="shared" si="295"/>
        <v>0</v>
      </c>
      <c r="W418" s="322">
        <f t="shared" si="296"/>
        <v>0</v>
      </c>
      <c r="Y418" s="3">
        <f t="shared" si="297"/>
        <v>71540.172285507608</v>
      </c>
      <c r="Z418" s="323">
        <f t="shared" si="298"/>
        <v>2239.2073925363884</v>
      </c>
      <c r="AB418" s="3">
        <f t="shared" si="299"/>
        <v>68756.288050397488</v>
      </c>
      <c r="AC418" s="323">
        <f t="shared" si="300"/>
        <v>2152.0718159774415</v>
      </c>
      <c r="AE418" s="3">
        <f t="shared" si="301"/>
        <v>72564.698209596361</v>
      </c>
      <c r="AF418" s="323">
        <f t="shared" si="302"/>
        <v>2271.2750539603662</v>
      </c>
      <c r="AH418" s="3">
        <f t="shared" si="303"/>
        <v>71066.770651618339</v>
      </c>
      <c r="AI418" s="323">
        <f t="shared" si="304"/>
        <v>2224.3899213956543</v>
      </c>
      <c r="AK418" s="3">
        <f t="shared" si="305"/>
        <v>71688.551902099774</v>
      </c>
      <c r="AL418" s="323">
        <f t="shared" si="306"/>
        <v>2243.8516745357229</v>
      </c>
    </row>
    <row r="419" spans="1:38" s="41" customFormat="1" x14ac:dyDescent="0.2">
      <c r="A419" s="36"/>
      <c r="B419" s="37" t="s">
        <v>20</v>
      </c>
      <c r="C419" s="37"/>
      <c r="D419" s="94"/>
      <c r="E419" s="95"/>
      <c r="F419" s="46"/>
      <c r="G419" s="46"/>
      <c r="H419" s="46"/>
      <c r="I419" s="46"/>
      <c r="J419" s="46"/>
      <c r="K419" s="95">
        <f t="shared" ref="K419:P419" si="314">SUM(K400:K418)</f>
        <v>4725033.4999701092</v>
      </c>
      <c r="L419" s="38">
        <f t="shared" si="314"/>
        <v>4784096.4187197359</v>
      </c>
      <c r="M419" s="38">
        <f t="shared" si="314"/>
        <v>4597930.0988209127</v>
      </c>
      <c r="N419" s="38">
        <f t="shared" si="314"/>
        <v>4852609.4044693019</v>
      </c>
      <c r="O419" s="38">
        <f t="shared" si="314"/>
        <v>4752438.6942699337</v>
      </c>
      <c r="P419" s="38">
        <f t="shared" si="314"/>
        <v>4794018.9890696695</v>
      </c>
      <c r="S419" s="313">
        <f>SUMIF($Q400:$Q418,"&lt;&gt;Rateio",Z400:Z418)</f>
        <v>226619.28303032124</v>
      </c>
      <c r="T419" s="313">
        <f>SUMIF($Q400:$Q418,"&lt;&gt;Rateio",AC400:AC418)</f>
        <v>217800.71537462287</v>
      </c>
      <c r="U419" s="313">
        <f>SUMIF($Q400:$Q418,"&lt;&gt;Rateio",AF400:AF418)</f>
        <v>229864.69498482952</v>
      </c>
      <c r="V419" s="313">
        <f>SUMIF($Q400:$Q418,"&lt;&gt;Rateio",AI400:AI418)</f>
        <v>225119.6788858244</v>
      </c>
      <c r="W419" s="313">
        <f>SUMIF($Q400:$Q418,"&lt;&gt;Rateio",AL400:AL418)</f>
        <v>227089.30820993966</v>
      </c>
      <c r="Z419" s="325"/>
      <c r="AC419" s="325"/>
      <c r="AF419" s="325"/>
      <c r="AI419" s="325"/>
      <c r="AL419" s="325"/>
    </row>
    <row r="420" spans="1:38" s="41" customFormat="1" ht="12.75" hidden="1" customHeight="1" x14ac:dyDescent="0.2">
      <c r="A420" s="36"/>
      <c r="B420" s="37"/>
      <c r="C420" s="37"/>
      <c r="D420" s="94"/>
      <c r="E420" s="93" t="s">
        <v>58</v>
      </c>
      <c r="F420" s="84" t="s">
        <v>11</v>
      </c>
      <c r="G420" s="84" t="s">
        <v>12</v>
      </c>
      <c r="H420" s="84" t="s">
        <v>13</v>
      </c>
      <c r="I420" s="84" t="s">
        <v>14</v>
      </c>
      <c r="J420" s="84" t="s">
        <v>15</v>
      </c>
      <c r="K420" s="121"/>
      <c r="L420" s="38"/>
      <c r="M420" s="38"/>
      <c r="N420" s="38"/>
      <c r="O420" s="38"/>
      <c r="P420" s="38"/>
      <c r="S420" s="326"/>
      <c r="T420" s="326"/>
      <c r="U420" s="326"/>
      <c r="V420" s="326"/>
      <c r="W420" s="326"/>
      <c r="Z420" s="325"/>
      <c r="AC420" s="325"/>
      <c r="AF420" s="325"/>
      <c r="AI420" s="325"/>
      <c r="AL420" s="325"/>
    </row>
    <row r="421" spans="1:38" s="2" customFormat="1" ht="12.75" hidden="1" customHeight="1" x14ac:dyDescent="0.2">
      <c r="A421" s="11"/>
      <c r="B421" s="12" t="s">
        <v>163</v>
      </c>
      <c r="C421" s="12"/>
      <c r="D421" s="99"/>
      <c r="E421" s="99" t="e">
        <f>(SUMIF(#REF!,"Obras civis",K400:K418)+#REF!)*3.98%</f>
        <v>#REF!</v>
      </c>
      <c r="F421" s="14" t="e">
        <f>(SUMIF(#REF!,"Obras civis",L400:L418)+#REF!)*3.98%</f>
        <v>#REF!</v>
      </c>
      <c r="G421" s="14" t="e">
        <f>(SUMIF(#REF!,"Obras civis",M400:M418)+#REF!)*3.98%</f>
        <v>#REF!</v>
      </c>
      <c r="H421" s="14" t="e">
        <f>(SUMIF(#REF!,"Obras civis",N400:N418)+#REF!)*3.98%</f>
        <v>#REF!</v>
      </c>
      <c r="I421" s="14" t="e">
        <f>(SUMIF(#REF!,"Obras civis",O400:O418)+#REF!)*3.98%</f>
        <v>#REF!</v>
      </c>
      <c r="J421" s="14" t="e">
        <f>(SUMIF(#REF!,"Obras civis",P400:P418)+#REF!)*3.98%</f>
        <v>#REF!</v>
      </c>
      <c r="K421" s="99"/>
      <c r="L421" s="14"/>
      <c r="M421" s="14"/>
      <c r="N421" s="14"/>
      <c r="O421" s="14"/>
      <c r="P421" s="14"/>
      <c r="Q421" s="41"/>
      <c r="R421" s="41"/>
      <c r="S421" s="322"/>
      <c r="T421" s="322"/>
      <c r="U421" s="322"/>
      <c r="V421" s="322"/>
      <c r="W421" s="322"/>
      <c r="Z421" s="323"/>
      <c r="AC421" s="323"/>
      <c r="AF421" s="323"/>
      <c r="AI421" s="323"/>
      <c r="AL421" s="323"/>
    </row>
    <row r="422" spans="1:38" s="2" customFormat="1" ht="12.75" hidden="1" customHeight="1" x14ac:dyDescent="0.2">
      <c r="A422" s="11"/>
      <c r="B422" s="12" t="s">
        <v>22</v>
      </c>
      <c r="C422" s="31"/>
      <c r="D422" s="100"/>
      <c r="E422" s="100" t="e">
        <f>K419+#REF!+E421</f>
        <v>#REF!</v>
      </c>
      <c r="F422" s="32" t="e">
        <f>L419+#REF!+F421</f>
        <v>#REF!</v>
      </c>
      <c r="G422" s="32" t="e">
        <f>M419+#REF!+G421</f>
        <v>#REF!</v>
      </c>
      <c r="H422" s="32" t="e">
        <f>N419+#REF!+H421</f>
        <v>#REF!</v>
      </c>
      <c r="I422" s="32" t="e">
        <f>O419+#REF!+I421</f>
        <v>#REF!</v>
      </c>
      <c r="J422" s="32" t="e">
        <f>P419+#REF!+J421</f>
        <v>#REF!</v>
      </c>
      <c r="K422" s="100"/>
      <c r="L422" s="32"/>
      <c r="M422" s="32"/>
      <c r="N422" s="32"/>
      <c r="O422" s="32"/>
      <c r="P422" s="32"/>
      <c r="Q422" s="41"/>
      <c r="R422" s="41"/>
      <c r="S422" s="322"/>
      <c r="T422" s="322"/>
      <c r="U422" s="322"/>
      <c r="V422" s="322"/>
      <c r="W422" s="322"/>
      <c r="Z422" s="323"/>
      <c r="AC422" s="323"/>
      <c r="AF422" s="323"/>
      <c r="AI422" s="323"/>
      <c r="AL422" s="323"/>
    </row>
    <row r="423" spans="1:38" s="2" customFormat="1" ht="12.75" hidden="1" customHeight="1" x14ac:dyDescent="0.2">
      <c r="A423" s="11"/>
      <c r="B423" s="12" t="s">
        <v>155</v>
      </c>
      <c r="C423" s="12"/>
      <c r="D423" s="130"/>
      <c r="E423" s="99" t="e">
        <f>E422*2.7%</f>
        <v>#REF!</v>
      </c>
      <c r="F423" s="14" t="e">
        <f>F422*2.7%</f>
        <v>#REF!</v>
      </c>
      <c r="G423" s="14" t="e">
        <f t="shared" ref="G423:J423" si="315">G422*2.7%</f>
        <v>#REF!</v>
      </c>
      <c r="H423" s="14" t="e">
        <f t="shared" si="315"/>
        <v>#REF!</v>
      </c>
      <c r="I423" s="14" t="e">
        <f t="shared" si="315"/>
        <v>#REF!</v>
      </c>
      <c r="J423" s="14" t="e">
        <f t="shared" si="315"/>
        <v>#REF!</v>
      </c>
      <c r="K423" s="99"/>
      <c r="L423" s="14"/>
      <c r="M423" s="14"/>
      <c r="N423" s="14"/>
      <c r="O423" s="14"/>
      <c r="P423" s="14"/>
      <c r="Q423" s="41"/>
      <c r="R423" s="41"/>
      <c r="S423" s="322"/>
      <c r="T423" s="322"/>
      <c r="U423" s="322"/>
      <c r="V423" s="322"/>
      <c r="W423" s="322"/>
      <c r="Z423" s="323"/>
      <c r="AC423" s="323"/>
      <c r="AF423" s="323"/>
      <c r="AI423" s="323"/>
      <c r="AL423" s="323"/>
    </row>
    <row r="424" spans="1:38" s="2" customFormat="1" ht="12.75" hidden="1" customHeight="1" x14ac:dyDescent="0.2">
      <c r="A424" s="11"/>
      <c r="B424" s="12" t="s">
        <v>156</v>
      </c>
      <c r="C424" s="31"/>
      <c r="D424" s="131"/>
      <c r="E424" s="100" t="e">
        <f>E422*1.4%</f>
        <v>#REF!</v>
      </c>
      <c r="F424" s="32" t="e">
        <f>F422*1.4%</f>
        <v>#REF!</v>
      </c>
      <c r="G424" s="32" t="e">
        <f t="shared" ref="G424:J424" si="316">G422*1.4%</f>
        <v>#REF!</v>
      </c>
      <c r="H424" s="32" t="e">
        <f t="shared" si="316"/>
        <v>#REF!</v>
      </c>
      <c r="I424" s="32" t="e">
        <f t="shared" si="316"/>
        <v>#REF!</v>
      </c>
      <c r="J424" s="32" t="e">
        <f t="shared" si="316"/>
        <v>#REF!</v>
      </c>
      <c r="K424" s="100"/>
      <c r="L424" s="32"/>
      <c r="M424" s="32"/>
      <c r="N424" s="32"/>
      <c r="O424" s="32"/>
      <c r="P424" s="32"/>
      <c r="Q424" s="41"/>
      <c r="R424" s="41"/>
      <c r="S424" s="322"/>
      <c r="T424" s="322"/>
      <c r="U424" s="322"/>
      <c r="V424" s="322"/>
      <c r="W424" s="322"/>
      <c r="Z424" s="323"/>
      <c r="AC424" s="323"/>
      <c r="AF424" s="323"/>
      <c r="AI424" s="323"/>
      <c r="AL424" s="323"/>
    </row>
    <row r="425" spans="1:38" s="2" customFormat="1" ht="12.75" hidden="1" customHeight="1" x14ac:dyDescent="0.2">
      <c r="A425" s="11"/>
      <c r="B425" s="12" t="s">
        <v>160</v>
      </c>
      <c r="C425" s="12"/>
      <c r="D425" s="12"/>
      <c r="E425" s="99" t="e">
        <f>E422*3.99%</f>
        <v>#REF!</v>
      </c>
      <c r="F425" s="14" t="e">
        <f>F422*3.99%</f>
        <v>#REF!</v>
      </c>
      <c r="G425" s="14" t="e">
        <f t="shared" ref="G425:J425" si="317">G422*3.99%</f>
        <v>#REF!</v>
      </c>
      <c r="H425" s="14" t="e">
        <f t="shared" si="317"/>
        <v>#REF!</v>
      </c>
      <c r="I425" s="14" t="e">
        <f t="shared" si="317"/>
        <v>#REF!</v>
      </c>
      <c r="J425" s="14" t="e">
        <f t="shared" si="317"/>
        <v>#REF!</v>
      </c>
      <c r="K425" s="99"/>
      <c r="L425" s="14"/>
      <c r="M425" s="14"/>
      <c r="N425" s="14"/>
      <c r="O425" s="14"/>
      <c r="P425" s="14"/>
      <c r="Q425" s="41"/>
      <c r="R425" s="41"/>
      <c r="S425" s="322"/>
      <c r="T425" s="322"/>
      <c r="U425" s="322"/>
      <c r="V425" s="322"/>
      <c r="W425" s="322"/>
      <c r="Z425" s="323"/>
      <c r="AC425" s="323"/>
      <c r="AF425" s="323"/>
      <c r="AI425" s="323"/>
      <c r="AL425" s="323"/>
    </row>
    <row r="426" spans="1:38" s="2" customFormat="1" ht="12.75" hidden="1" customHeight="1" x14ac:dyDescent="0.2">
      <c r="A426" s="11"/>
      <c r="B426" s="33" t="s">
        <v>157</v>
      </c>
      <c r="C426" s="33"/>
      <c r="D426" s="132"/>
      <c r="E426" s="101" t="e">
        <f>E422*2.7%</f>
        <v>#REF!</v>
      </c>
      <c r="F426" s="34" t="e">
        <f>F422*2.7%</f>
        <v>#REF!</v>
      </c>
      <c r="G426" s="34" t="e">
        <f t="shared" ref="G426:J426" si="318">G422*2.7%</f>
        <v>#REF!</v>
      </c>
      <c r="H426" s="34" t="e">
        <f t="shared" si="318"/>
        <v>#REF!</v>
      </c>
      <c r="I426" s="34" t="e">
        <f t="shared" si="318"/>
        <v>#REF!</v>
      </c>
      <c r="J426" s="34" t="e">
        <f t="shared" si="318"/>
        <v>#REF!</v>
      </c>
      <c r="K426" s="101"/>
      <c r="L426" s="34"/>
      <c r="M426" s="34"/>
      <c r="N426" s="34"/>
      <c r="O426" s="34"/>
      <c r="P426" s="34"/>
      <c r="Q426" s="41"/>
      <c r="R426" s="41"/>
      <c r="S426" s="322"/>
      <c r="T426" s="322"/>
      <c r="U426" s="322"/>
      <c r="V426" s="322"/>
      <c r="W426" s="322"/>
      <c r="Z426" s="323"/>
      <c r="AC426" s="323"/>
      <c r="AF426" s="323"/>
      <c r="AI426" s="323"/>
      <c r="AL426" s="323"/>
    </row>
    <row r="427" spans="1:38" s="2" customFormat="1" ht="12.75" hidden="1" customHeight="1" x14ac:dyDescent="0.2">
      <c r="A427" s="11"/>
      <c r="B427" s="12" t="s">
        <v>23</v>
      </c>
      <c r="C427" s="12"/>
      <c r="D427" s="130"/>
      <c r="E427" s="101" t="e">
        <f>E422+E423+E424+E425+E426</f>
        <v>#REF!</v>
      </c>
      <c r="F427" s="14" t="e">
        <f>F422+F423+F424+F425+F426</f>
        <v>#REF!</v>
      </c>
      <c r="G427" s="14" t="e">
        <f t="shared" ref="G427:J427" si="319">G422+G423+G424+G425+G426</f>
        <v>#REF!</v>
      </c>
      <c r="H427" s="14" t="e">
        <f t="shared" si="319"/>
        <v>#REF!</v>
      </c>
      <c r="I427" s="14" t="e">
        <f t="shared" si="319"/>
        <v>#REF!</v>
      </c>
      <c r="J427" s="14" t="e">
        <f t="shared" si="319"/>
        <v>#REF!</v>
      </c>
      <c r="K427" s="99"/>
      <c r="L427" s="14"/>
      <c r="M427" s="14"/>
      <c r="N427" s="14"/>
      <c r="O427" s="14"/>
      <c r="P427" s="14"/>
      <c r="Q427" s="41"/>
      <c r="R427" s="41"/>
      <c r="S427" s="322"/>
      <c r="T427" s="322"/>
      <c r="U427" s="322"/>
      <c r="V427" s="322"/>
      <c r="W427" s="322"/>
      <c r="Z427" s="323"/>
      <c r="AC427" s="323"/>
      <c r="AF427" s="323"/>
      <c r="AI427" s="323"/>
      <c r="AL427" s="323"/>
    </row>
    <row r="428" spans="1:38" s="2" customFormat="1" ht="12.75" hidden="1" customHeight="1" x14ac:dyDescent="0.2">
      <c r="A428" s="12"/>
      <c r="B428" s="12" t="s">
        <v>24</v>
      </c>
      <c r="C428" s="12"/>
      <c r="D428" s="130"/>
      <c r="E428" s="99" t="e">
        <f t="shared" ref="E428:J428" si="320">E427*3%</f>
        <v>#REF!</v>
      </c>
      <c r="F428" s="14" t="e">
        <f t="shared" si="320"/>
        <v>#REF!</v>
      </c>
      <c r="G428" s="14" t="e">
        <f t="shared" si="320"/>
        <v>#REF!</v>
      </c>
      <c r="H428" s="14" t="e">
        <f t="shared" si="320"/>
        <v>#REF!</v>
      </c>
      <c r="I428" s="14" t="e">
        <f t="shared" si="320"/>
        <v>#REF!</v>
      </c>
      <c r="J428" s="14" t="e">
        <f t="shared" si="320"/>
        <v>#REF!</v>
      </c>
      <c r="K428" s="99"/>
      <c r="L428" s="14"/>
      <c r="M428" s="14"/>
      <c r="N428" s="14"/>
      <c r="O428" s="14"/>
      <c r="P428" s="14"/>
      <c r="Q428" s="41"/>
      <c r="R428" s="41"/>
      <c r="S428" s="322"/>
      <c r="T428" s="322"/>
      <c r="U428" s="322"/>
      <c r="V428" s="322"/>
      <c r="W428" s="322"/>
      <c r="Z428" s="323"/>
      <c r="AC428" s="323"/>
      <c r="AF428" s="323"/>
      <c r="AI428" s="323"/>
      <c r="AL428" s="323"/>
    </row>
    <row r="429" spans="1:38" s="2" customFormat="1" ht="12.75" hidden="1" customHeight="1" x14ac:dyDescent="0.2">
      <c r="A429" s="35"/>
      <c r="B429" s="35" t="s">
        <v>158</v>
      </c>
      <c r="C429" s="35"/>
      <c r="D429" s="133"/>
      <c r="E429" s="102" t="e">
        <f>E427*2.7%</f>
        <v>#REF!</v>
      </c>
      <c r="F429" s="13" t="e">
        <f>F427*2.7%</f>
        <v>#REF!</v>
      </c>
      <c r="G429" s="13" t="e">
        <f t="shared" ref="G429:J429" si="321">G427*2.7%</f>
        <v>#REF!</v>
      </c>
      <c r="H429" s="13" t="e">
        <f t="shared" si="321"/>
        <v>#REF!</v>
      </c>
      <c r="I429" s="13" t="e">
        <f t="shared" si="321"/>
        <v>#REF!</v>
      </c>
      <c r="J429" s="13" t="e">
        <f t="shared" si="321"/>
        <v>#REF!</v>
      </c>
      <c r="K429" s="102"/>
      <c r="L429" s="13"/>
      <c r="M429" s="13"/>
      <c r="N429" s="13"/>
      <c r="O429" s="13"/>
      <c r="P429" s="13"/>
      <c r="Q429" s="41"/>
      <c r="R429" s="41"/>
      <c r="S429" s="322"/>
      <c r="T429" s="322"/>
      <c r="U429" s="322"/>
      <c r="V429" s="322"/>
      <c r="W429" s="322"/>
      <c r="Z429" s="323"/>
      <c r="AC429" s="323"/>
      <c r="AF429" s="323"/>
      <c r="AI429" s="323"/>
      <c r="AL429" s="323"/>
    </row>
    <row r="430" spans="1:38" s="41" customFormat="1" x14ac:dyDescent="0.2">
      <c r="A430" s="36"/>
      <c r="B430" s="37" t="s">
        <v>25</v>
      </c>
      <c r="C430" s="37"/>
      <c r="D430" s="94"/>
      <c r="E430" s="94">
        <f>K419*(1+Entrada!$K$13)</f>
        <v>6468098.3581090821</v>
      </c>
      <c r="F430" s="38">
        <f>L419*(1+Entrada!$K$13)</f>
        <v>6548949.5875854464</v>
      </c>
      <c r="G430" s="38">
        <f>M419*(1+Entrada!$K$13)</f>
        <v>6294106.5122759473</v>
      </c>
      <c r="H430" s="38">
        <f>N419*(1+Entrada!$K$13)</f>
        <v>6642737.0137780271</v>
      </c>
      <c r="I430" s="38">
        <f>O419*(1+Entrada!$K$13)</f>
        <v>6505613.3285861127</v>
      </c>
      <c r="J430" s="38">
        <f>P419*(1+Entrada!$K$13)</f>
        <v>6562532.5941374702</v>
      </c>
      <c r="K430" s="94"/>
      <c r="L430" s="38"/>
      <c r="M430" s="38"/>
      <c r="N430" s="38"/>
      <c r="O430" s="38"/>
      <c r="P430" s="38"/>
      <c r="S430" s="313">
        <f>SUMIF($Q400:$Q418,"&lt;&gt;Rateio",Y400:Y418)</f>
        <v>7838824.4095159071</v>
      </c>
      <c r="T430" s="313">
        <f>SUMIF($Q400:$Q418,"&lt;&gt;Rateio",AB400:AB418)</f>
        <v>7533787.686814745</v>
      </c>
      <c r="U430" s="313">
        <f>SUMIF($Q400:$Q418,"&lt;&gt;Rateio",AE400:AE418)</f>
        <v>7951084.1171089755</v>
      </c>
      <c r="V430" s="313">
        <f>SUMIF($Q400:$Q418,"&lt;&gt;Rateio",AH400:AH418)</f>
        <v>7786952.6825591121</v>
      </c>
      <c r="W430" s="313">
        <f>SUMIF($Q400:$Q418,"&lt;&gt;Rateio",AK400:AK418)</f>
        <v>7855082.7119949041</v>
      </c>
      <c r="Z430" s="325"/>
      <c r="AC430" s="325"/>
      <c r="AF430" s="325"/>
      <c r="AI430" s="325"/>
      <c r="AL430" s="325"/>
    </row>
    <row r="431" spans="1:38" s="2" customFormat="1" x14ac:dyDescent="0.2">
      <c r="C431" s="52"/>
      <c r="E431" s="88">
        <f>AVERAGE(F431:J431)</f>
        <v>2.8909855762965907E-2</v>
      </c>
      <c r="F431" s="327">
        <f>S431</f>
        <v>2.8909855762965904E-2</v>
      </c>
      <c r="G431" s="328">
        <f>T431</f>
        <v>2.8909855762965911E-2</v>
      </c>
      <c r="H431" s="328">
        <f>U431</f>
        <v>2.8909855762965897E-2</v>
      </c>
      <c r="I431" s="328">
        <f>V431</f>
        <v>2.8909855762965911E-2</v>
      </c>
      <c r="J431" s="329">
        <f>W431</f>
        <v>2.8909855762965897E-2</v>
      </c>
      <c r="K431" s="87"/>
      <c r="L431" s="87"/>
      <c r="M431" s="87"/>
      <c r="N431" s="87"/>
      <c r="O431" s="3"/>
      <c r="P431" s="3"/>
      <c r="Q431" s="364"/>
      <c r="R431" s="41"/>
      <c r="S431" s="308">
        <f>S419/S430</f>
        <v>2.8909855762965904E-2</v>
      </c>
      <c r="T431" s="308">
        <f>T419/T430</f>
        <v>2.8909855762965911E-2</v>
      </c>
      <c r="U431" s="308">
        <f>U419/U430</f>
        <v>2.8909855762965897E-2</v>
      </c>
      <c r="V431" s="308">
        <f>V419/V430</f>
        <v>2.8909855762965911E-2</v>
      </c>
      <c r="W431" s="308">
        <f>W419/W430</f>
        <v>2.8909855762965897E-2</v>
      </c>
      <c r="Y431" s="324"/>
      <c r="Z431" s="309"/>
      <c r="AB431" s="324"/>
      <c r="AC431" s="309"/>
      <c r="AE431" s="324"/>
      <c r="AF431" s="309"/>
      <c r="AH431" s="324"/>
      <c r="AI431" s="309"/>
      <c r="AK431" s="324"/>
      <c r="AL431" s="309"/>
    </row>
    <row r="432" spans="1:38" s="41" customFormat="1" x14ac:dyDescent="0.2">
      <c r="C432" s="366"/>
      <c r="E432" s="362"/>
      <c r="F432" s="363"/>
      <c r="G432" s="363"/>
      <c r="H432" s="363"/>
      <c r="I432" s="363"/>
      <c r="J432" s="363"/>
      <c r="K432" s="367"/>
      <c r="L432" s="367"/>
      <c r="M432" s="367"/>
      <c r="N432" s="367"/>
      <c r="O432" s="364"/>
      <c r="P432" s="364"/>
      <c r="Q432" s="364"/>
      <c r="S432" s="326"/>
      <c r="T432" s="326"/>
      <c r="U432" s="326"/>
      <c r="V432" s="326"/>
      <c r="W432" s="326"/>
      <c r="Z432" s="325"/>
      <c r="AC432" s="325"/>
      <c r="AF432" s="325"/>
      <c r="AI432" s="325"/>
      <c r="AL432" s="325"/>
    </row>
    <row r="433" spans="1:38" s="41" customFormat="1" x14ac:dyDescent="0.2">
      <c r="C433" s="366"/>
      <c r="E433" s="362"/>
      <c r="F433" s="363"/>
      <c r="G433" s="363"/>
      <c r="H433" s="363"/>
      <c r="I433" s="363"/>
      <c r="J433" s="363"/>
      <c r="K433" s="367"/>
      <c r="L433" s="367"/>
      <c r="M433" s="367"/>
      <c r="N433" s="367"/>
      <c r="O433" s="364"/>
      <c r="P433" s="364"/>
      <c r="Q433" s="364"/>
      <c r="S433" s="326"/>
      <c r="T433" s="326"/>
      <c r="U433" s="326"/>
      <c r="V433" s="326"/>
      <c r="W433" s="326"/>
      <c r="Z433" s="325"/>
      <c r="AC433" s="325"/>
      <c r="AF433" s="325"/>
      <c r="AI433" s="325"/>
      <c r="AL433" s="325"/>
    </row>
    <row r="434" spans="1:38" s="41" customFormat="1" x14ac:dyDescent="0.2">
      <c r="C434" s="366"/>
      <c r="E434" s="362"/>
      <c r="F434" s="363"/>
      <c r="G434" s="363"/>
      <c r="H434" s="363"/>
      <c r="I434" s="363"/>
      <c r="J434" s="363"/>
      <c r="K434" s="367"/>
      <c r="L434" s="367"/>
      <c r="M434" s="367"/>
      <c r="N434" s="367"/>
      <c r="O434" s="364"/>
      <c r="P434" s="364"/>
      <c r="Q434" s="364"/>
      <c r="S434" s="326"/>
      <c r="T434" s="326"/>
      <c r="U434" s="326"/>
      <c r="V434" s="326"/>
      <c r="W434" s="326"/>
      <c r="Z434" s="325"/>
      <c r="AC434" s="325"/>
      <c r="AF434" s="325"/>
      <c r="AI434" s="325"/>
      <c r="AL434" s="325"/>
    </row>
    <row r="435" spans="1:38" s="5" customFormat="1" ht="12.75" customHeight="1" x14ac:dyDescent="0.2">
      <c r="B435" s="523" t="s">
        <v>422</v>
      </c>
      <c r="C435" s="70"/>
      <c r="D435" s="52"/>
      <c r="E435" s="87"/>
      <c r="F435" s="87"/>
      <c r="G435" s="52"/>
      <c r="H435" s="53"/>
      <c r="I435" s="54"/>
      <c r="J435" s="6"/>
      <c r="K435" s="6"/>
      <c r="L435" s="112"/>
      <c r="M435" s="6"/>
      <c r="N435" s="6"/>
      <c r="Q435" s="382"/>
      <c r="R435" s="382"/>
      <c r="S435" s="359" t="s">
        <v>11</v>
      </c>
      <c r="T435" s="359" t="s">
        <v>12</v>
      </c>
      <c r="U435" s="359" t="s">
        <v>13</v>
      </c>
      <c r="V435" s="359" t="s">
        <v>14</v>
      </c>
      <c r="W435" s="359" t="s">
        <v>15</v>
      </c>
      <c r="Y435" s="360"/>
      <c r="Z435" s="361"/>
      <c r="AB435" s="360"/>
      <c r="AC435" s="361"/>
      <c r="AE435" s="360"/>
      <c r="AF435" s="361"/>
      <c r="AH435" s="360"/>
      <c r="AI435" s="361"/>
      <c r="AK435" s="360"/>
      <c r="AL435" s="361"/>
    </row>
    <row r="436" spans="1:38" s="5" customFormat="1" ht="12.75" customHeight="1" x14ac:dyDescent="0.2">
      <c r="B436" s="523"/>
      <c r="C436" s="71"/>
      <c r="D436" s="55"/>
      <c r="E436" s="87"/>
      <c r="F436" s="87"/>
      <c r="G436" s="55"/>
      <c r="H436" s="56"/>
      <c r="I436" s="56"/>
      <c r="J436" s="6"/>
      <c r="K436" s="6"/>
      <c r="L436" s="112"/>
      <c r="M436" s="6"/>
      <c r="N436" s="6"/>
      <c r="Q436" s="41" t="s">
        <v>535</v>
      </c>
      <c r="R436" s="382"/>
      <c r="S436" s="313">
        <f>SUMIF($Q439:$Q457,"Rateio",L439:L457)+F469</f>
        <v>6572450.3607869092</v>
      </c>
      <c r="T436" s="313">
        <f>SUMIF($Q439:$Q457,"Rateio",M439:M457)+G469</f>
        <v>6316692.7862535706</v>
      </c>
      <c r="U436" s="313">
        <f>SUMIF($Q439:$Q457,"Rateio",N439:N457)+H469</f>
        <v>6666574.3412623759</v>
      </c>
      <c r="V436" s="313">
        <f>SUMIF($Q439:$Q457,"Rateio",O439:O457)+I469</f>
        <v>6528958.5904982416</v>
      </c>
      <c r="W436" s="313">
        <f>SUMIF($Q439:$Q457,"Rateio",P439:P457)+J469</f>
        <v>6586082.1096833507</v>
      </c>
      <c r="Z436" s="314"/>
      <c r="AC436" s="314"/>
      <c r="AF436" s="314"/>
      <c r="AI436" s="314"/>
      <c r="AL436" s="314"/>
    </row>
    <row r="437" spans="1:38" s="8" customFormat="1" x14ac:dyDescent="0.2">
      <c r="A437" s="512" t="s">
        <v>16</v>
      </c>
      <c r="B437" s="526" t="s">
        <v>17</v>
      </c>
      <c r="C437" s="512" t="s">
        <v>0</v>
      </c>
      <c r="D437" s="524" t="s">
        <v>18</v>
      </c>
      <c r="E437" s="92">
        <f>$E$47</f>
        <v>42917</v>
      </c>
      <c r="F437" s="518" t="str">
        <f>$F$47</f>
        <v>Preço Unitário</v>
      </c>
      <c r="G437" s="518"/>
      <c r="H437" s="518"/>
      <c r="I437" s="518"/>
      <c r="J437" s="518"/>
      <c r="K437" s="92">
        <f>$K$47</f>
        <v>42917</v>
      </c>
      <c r="L437" s="516" t="str">
        <f>$L$47</f>
        <v>Preço Total</v>
      </c>
      <c r="M437" s="516"/>
      <c r="N437" s="516"/>
      <c r="O437" s="516"/>
      <c r="P437" s="516"/>
      <c r="Q437" s="424" t="s">
        <v>536</v>
      </c>
      <c r="R437" s="383"/>
      <c r="S437" s="313">
        <f>SUMIF($R439:$R457,"UAR",L439:L457)</f>
        <v>4492471.2197680352</v>
      </c>
      <c r="T437" s="313">
        <f>SUMIF($R439:$R457,"UAR",M439:M457)</f>
        <v>4317653.0804506401</v>
      </c>
      <c r="U437" s="313">
        <f>SUMIF($R439:$R457,"UAR",N439:N457)</f>
        <v>4556807.8446437242</v>
      </c>
      <c r="V437" s="313">
        <f>SUMIF($R439:$R457,"UAR",O439:O457)</f>
        <v>4462743.2620668514</v>
      </c>
      <c r="W437" s="313">
        <f>SUMIF($R439:$R457,"UAR",P439:P457)</f>
        <v>4501788.937853476</v>
      </c>
      <c r="Z437" s="316"/>
      <c r="AC437" s="316"/>
      <c r="AF437" s="316"/>
      <c r="AI437" s="316"/>
      <c r="AL437" s="316"/>
    </row>
    <row r="438" spans="1:38" s="9" customFormat="1" x14ac:dyDescent="0.2">
      <c r="A438" s="512"/>
      <c r="B438" s="513"/>
      <c r="C438" s="512"/>
      <c r="D438" s="524"/>
      <c r="E438" s="293" t="s">
        <v>58</v>
      </c>
      <c r="F438" s="285" t="s">
        <v>11</v>
      </c>
      <c r="G438" s="285" t="s">
        <v>12</v>
      </c>
      <c r="H438" s="285" t="s">
        <v>13</v>
      </c>
      <c r="I438" s="285" t="s">
        <v>14</v>
      </c>
      <c r="J438" s="285" t="s">
        <v>15</v>
      </c>
      <c r="K438" s="284" t="s">
        <v>58</v>
      </c>
      <c r="L438" s="42" t="s">
        <v>11</v>
      </c>
      <c r="M438" s="42" t="s">
        <v>12</v>
      </c>
      <c r="N438" s="42" t="s">
        <v>13</v>
      </c>
      <c r="O438" s="42" t="s">
        <v>14</v>
      </c>
      <c r="P438" s="42" t="s">
        <v>15</v>
      </c>
      <c r="Q438" s="424" t="s">
        <v>537</v>
      </c>
      <c r="R438" s="425"/>
      <c r="S438" s="317">
        <f>S437/S436</f>
        <v>0.6835306427829998</v>
      </c>
      <c r="T438" s="317">
        <f>T437/T436</f>
        <v>0.68353064278299969</v>
      </c>
      <c r="U438" s="317">
        <f>U437/U436</f>
        <v>0.68353064278299958</v>
      </c>
      <c r="V438" s="317">
        <f>V437/V436</f>
        <v>0.6835306427829998</v>
      </c>
      <c r="W438" s="317">
        <f>W437/W436</f>
        <v>0.6835306427829998</v>
      </c>
      <c r="Y438" s="318"/>
      <c r="Z438" s="319"/>
      <c r="AB438" s="318"/>
      <c r="AC438" s="319"/>
      <c r="AE438" s="318"/>
      <c r="AF438" s="319"/>
      <c r="AH438" s="318"/>
      <c r="AI438" s="319"/>
      <c r="AL438" s="320"/>
    </row>
    <row r="439" spans="1:38" x14ac:dyDescent="0.2">
      <c r="A439" s="57">
        <v>1</v>
      </c>
      <c r="B439" s="40" t="s">
        <v>5</v>
      </c>
      <c r="C439" s="28" t="str">
        <f>VLOOKUP(B439,Valores!$A$2:$F$223,5,FALSE)</f>
        <v>unid.</v>
      </c>
      <c r="D439" s="295">
        <v>1</v>
      </c>
      <c r="E439" s="296">
        <f>EXP(12.68906)*POWER(Resumo!$C$62,0.01669)*POWER(Resumo!$D$62,0.0067)*POWER(Resumo!$E$62,0.42182)*(IF(Resumo!$F$62="ONAN/ONAF",0.8,IF(Resumo!$F$62="ONAN/ONAF/ONAF",1,1.1)))*1.053708*(1+Valores!$H$3)*(1+Valores!$I$3)*(1+Valores!$J$3)*VLOOKUP(VLOOKUP($B10,Indices_Poder!$B$5:$E$250,3,FALSE),Indices_Poder!$G$6:$N$28,8,FALSE)</f>
        <v>4249483.8612357406</v>
      </c>
      <c r="F439" s="60">
        <f>$E439*VLOOKUP(F$438,Regional!$A$2:$B$7,2,FALSE)</f>
        <v>4302602.4095011875</v>
      </c>
      <c r="G439" s="60">
        <f>$E439*VLOOKUP(G$438,Regional!$A$2:$B$7,2,FALSE)</f>
        <v>4135172.7453684988</v>
      </c>
      <c r="H439" s="60">
        <f>$E439*VLOOKUP(H$438,Regional!$A$2:$B$7,2,FALSE)</f>
        <v>4364219.9254891053</v>
      </c>
      <c r="I439" s="60">
        <f>$E439*VLOOKUP(I$438,Regional!$A$2:$B$7,2,FALSE)</f>
        <v>4274130.8676309083</v>
      </c>
      <c r="J439" s="60">
        <f>$E439*VLOOKUP(J$438,Regional!$A$2:$B$7,2,FALSE)</f>
        <v>4311526.3256097818</v>
      </c>
      <c r="K439" s="96">
        <f>D439*E439</f>
        <v>4249483.8612357406</v>
      </c>
      <c r="L439" s="58">
        <f>D439*F439</f>
        <v>4302602.4095011875</v>
      </c>
      <c r="M439" s="58">
        <f>D439*G439</f>
        <v>4135172.7453684988</v>
      </c>
      <c r="N439" s="58">
        <f>D439*H439</f>
        <v>4364219.9254891053</v>
      </c>
      <c r="O439" s="58">
        <f>D439*I439</f>
        <v>4274130.8676309083</v>
      </c>
      <c r="P439" s="59">
        <f>D439*J439</f>
        <v>4311526.3256097818</v>
      </c>
      <c r="Q439" s="69">
        <f>VLOOKUP(B439,Valores!$A$2:$O$300,14,FALSE)</f>
        <v>2.86E-2</v>
      </c>
      <c r="R439" s="69" t="str">
        <f>VLOOKUP(B439,Valores!$A$2:$O$300,15,FALSE)</f>
        <v>UAR</v>
      </c>
      <c r="S439" s="322">
        <f>IF($R439="UAR",L439*S$438,0)</f>
        <v>2940960.5906060305</v>
      </c>
      <c r="T439" s="322">
        <f t="shared" ref="T439:T457" si="322">IF($R439="UAR",M439*T$438,0)</f>
        <v>2826517.2846604716</v>
      </c>
      <c r="U439" s="322">
        <f t="shared" ref="U439:U457" si="323">IF($R439="UAR",N439*U$438,0)</f>
        <v>2983078.0509159425</v>
      </c>
      <c r="V439" s="322">
        <f t="shared" ref="V439:V457" si="324">IF($R439="UAR",O439*V$438,0)</f>
        <v>2921499.4192904155</v>
      </c>
      <c r="W439" s="322">
        <f t="shared" ref="W439:W457" si="325">IF($R439="UAR",P439*W$438,0)</f>
        <v>2947060.3607198796</v>
      </c>
      <c r="Y439" s="3">
        <f t="shared" ref="Y439:Y457" si="326">L439+S439</f>
        <v>7243563.0001072176</v>
      </c>
      <c r="Z439" s="323">
        <f t="shared" ref="Z439:Z457" si="327">IF($Q439="rateio",0,Y439*$Q439)</f>
        <v>207165.90180306643</v>
      </c>
      <c r="AB439" s="3">
        <f t="shared" ref="AB439:AB457" si="328">M439+T439</f>
        <v>6961690.0300289709</v>
      </c>
      <c r="AC439" s="323">
        <f t="shared" ref="AC439:AC457" si="329">IF($Q439="rateio",0,AB439*$Q439)</f>
        <v>199104.33485882857</v>
      </c>
      <c r="AE439" s="3">
        <f t="shared" ref="AE439:AE457" si="330">N439+U439</f>
        <v>7347297.9764050478</v>
      </c>
      <c r="AF439" s="323">
        <f t="shared" ref="AF439:AF457" si="331">IF($Q439="rateio",0,AE439*$Q439)</f>
        <v>210132.72212518437</v>
      </c>
      <c r="AH439" s="3">
        <f t="shared" ref="AH439:AH457" si="332">V439+O439</f>
        <v>7195630.2869213242</v>
      </c>
      <c r="AI439" s="323">
        <f t="shared" ref="AI439:AI457" si="333">IF($Q439="rateio",0,AH439*$Q439)</f>
        <v>205795.02620594986</v>
      </c>
      <c r="AK439" s="3">
        <f t="shared" ref="AK439:AK457" si="334">P439+W439</f>
        <v>7258586.6863296609</v>
      </c>
      <c r="AL439" s="323">
        <f t="shared" ref="AL439:AL457" si="335">IF($Q439="rateio",0,AK439*$Q439)</f>
        <v>207595.57922902831</v>
      </c>
    </row>
    <row r="440" spans="1:38" x14ac:dyDescent="0.2">
      <c r="A440" s="61">
        <v>2</v>
      </c>
      <c r="B440" s="28" t="s">
        <v>275</v>
      </c>
      <c r="C440" s="28" t="str">
        <f>VLOOKUP(B440,Valores!$A$2:$F$223,5,FALSE)</f>
        <v>unid.</v>
      </c>
      <c r="D440" s="280">
        <v>0.33300000000000002</v>
      </c>
      <c r="E440" s="209">
        <f>VLOOKUP($B440,Valores!$A$2:$G$300,6,FALSE)*VLOOKUP(VLOOKUP($B440,Indices_Poder!$B$5:$E$250,3,FALSE),Indices_Poder!$G$6:$N$28,4,FALSE)</f>
        <v>86511.582776174182</v>
      </c>
      <c r="F440" s="60">
        <f>$E440*VLOOKUP(F$438,Regional!$A$2:$B$7,2,FALSE)</f>
        <v>87592.977560876359</v>
      </c>
      <c r="G440" s="60">
        <f>$E440*VLOOKUP(G$438,Regional!$A$2:$B$7,2,FALSE)</f>
        <v>84184.421199495089</v>
      </c>
      <c r="H440" s="60">
        <f>$E440*VLOOKUP(H$438,Regional!$A$2:$B$7,2,FALSE)</f>
        <v>88847.395511130875</v>
      </c>
      <c r="I440" s="60">
        <f>$E440*VLOOKUP(I$438,Regional!$A$2:$B$7,2,FALSE)</f>
        <v>87013.349956275997</v>
      </c>
      <c r="J440" s="60">
        <f>$E440*VLOOKUP(J$438,Regional!$A$2:$B$7,2,FALSE)</f>
        <v>87774.651884706327</v>
      </c>
      <c r="K440" s="97">
        <f t="shared" ref="K440:K457" si="336">D440*E440</f>
        <v>28808.357064466003</v>
      </c>
      <c r="L440" s="63">
        <f t="shared" ref="L440:L457" si="337">$D440*F440</f>
        <v>29168.461527771829</v>
      </c>
      <c r="M440" s="63">
        <f t="shared" ref="M440:M457" si="338">$D440*G440</f>
        <v>28033.412259431865</v>
      </c>
      <c r="N440" s="63">
        <f t="shared" ref="N440:N457" si="339">$D440*H440</f>
        <v>29586.182705206582</v>
      </c>
      <c r="O440" s="63">
        <f t="shared" ref="O440:O457" si="340">$D440*I440</f>
        <v>28975.445535439907</v>
      </c>
      <c r="P440" s="64">
        <f t="shared" ref="P440:P457" si="341">$D440*J440</f>
        <v>29228.959077607207</v>
      </c>
      <c r="Q440" s="69">
        <f>VLOOKUP(B440,Valores!$A$2:$O$300,14,FALSE)</f>
        <v>3.5700000000000003E-2</v>
      </c>
      <c r="R440" s="69" t="str">
        <f>VLOOKUP(B440,Valores!$A$2:$O$300,15,FALSE)</f>
        <v>UAR</v>
      </c>
      <c r="S440" s="322">
        <f t="shared" ref="S440:S457" si="342">IF($R440="UAR",L440*S$438,0)</f>
        <v>19937.537257069078</v>
      </c>
      <c r="T440" s="322">
        <f t="shared" si="322"/>
        <v>19161.696301090287</v>
      </c>
      <c r="U440" s="322">
        <f t="shared" si="323"/>
        <v>20223.062481985122</v>
      </c>
      <c r="V440" s="322">
        <f t="shared" si="324"/>
        <v>19805.604911763043</v>
      </c>
      <c r="W440" s="322">
        <f t="shared" si="325"/>
        <v>19978.88918619485</v>
      </c>
      <c r="Y440" s="3">
        <f t="shared" si="326"/>
        <v>49105.998784840907</v>
      </c>
      <c r="Z440" s="323">
        <f t="shared" si="327"/>
        <v>1753.0841566188205</v>
      </c>
      <c r="AB440" s="3">
        <f t="shared" si="328"/>
        <v>47195.108560522152</v>
      </c>
      <c r="AC440" s="323">
        <f t="shared" si="329"/>
        <v>1684.865375610641</v>
      </c>
      <c r="AE440" s="3">
        <f t="shared" si="330"/>
        <v>49809.2451871917</v>
      </c>
      <c r="AF440" s="323">
        <f t="shared" si="331"/>
        <v>1778.1900531827439</v>
      </c>
      <c r="AH440" s="3">
        <f t="shared" si="332"/>
        <v>48781.05044720295</v>
      </c>
      <c r="AI440" s="323">
        <f t="shared" si="333"/>
        <v>1741.4835009651454</v>
      </c>
      <c r="AK440" s="3">
        <f t="shared" si="334"/>
        <v>49207.848263802058</v>
      </c>
      <c r="AL440" s="323">
        <f t="shared" si="335"/>
        <v>1756.7201830177337</v>
      </c>
    </row>
    <row r="441" spans="1:38" x14ac:dyDescent="0.2">
      <c r="A441" s="61">
        <v>3</v>
      </c>
      <c r="B441" s="28" t="s">
        <v>410</v>
      </c>
      <c r="C441" s="28" t="str">
        <f>VLOOKUP(B441,Valores!$A$2:$F$223,5,FALSE)</f>
        <v>unid.</v>
      </c>
      <c r="D441" s="281">
        <v>1</v>
      </c>
      <c r="E441" s="209">
        <f>VLOOKUP($B441,Valores!$A$2:$G$300,6,FALSE)*VLOOKUP(VLOOKUP($B441,Indices_Poder!$B$5:$E$250,3,FALSE),Indices_Poder!$G$6:$N$28,4,FALSE)</f>
        <v>1568.6315587113145</v>
      </c>
      <c r="F441" s="60">
        <f>$E441*VLOOKUP(F$438,Regional!$A$2:$B$7,2,FALSE)</f>
        <v>1588.2394531952059</v>
      </c>
      <c r="G441" s="60">
        <f>$E441*VLOOKUP(G$438,Regional!$A$2:$B$7,2,FALSE)</f>
        <v>1526.4353697819802</v>
      </c>
      <c r="H441" s="60">
        <f>$E441*VLOOKUP(H$438,Regional!$A$2:$B$7,2,FALSE)</f>
        <v>1610.9846107965197</v>
      </c>
      <c r="I441" s="60">
        <f>$E441*VLOOKUP(I$438,Regional!$A$2:$B$7,2,FALSE)</f>
        <v>1577.7296217518401</v>
      </c>
      <c r="J441" s="60">
        <f>$E441*VLOOKUP(J$438,Regional!$A$2:$B$7,2,FALSE)</f>
        <v>1591.5335794684995</v>
      </c>
      <c r="K441" s="97">
        <f t="shared" si="336"/>
        <v>1568.6315587113145</v>
      </c>
      <c r="L441" s="63">
        <f t="shared" si="337"/>
        <v>1588.2394531952059</v>
      </c>
      <c r="M441" s="63">
        <f t="shared" si="338"/>
        <v>1526.4353697819802</v>
      </c>
      <c r="N441" s="63">
        <f t="shared" si="339"/>
        <v>1610.9846107965197</v>
      </c>
      <c r="O441" s="63">
        <f t="shared" si="340"/>
        <v>1577.7296217518401</v>
      </c>
      <c r="P441" s="64">
        <f t="shared" si="341"/>
        <v>1591.5335794684995</v>
      </c>
      <c r="Q441" s="69">
        <f>VLOOKUP(B441,Valores!$A$2:$O$300,14,FALSE)</f>
        <v>2.7E-2</v>
      </c>
      <c r="R441" s="69" t="str">
        <f>VLOOKUP(B441,Valores!$A$2:$O$300,15,FALSE)</f>
        <v>COM</v>
      </c>
      <c r="S441" s="322">
        <f t="shared" si="342"/>
        <v>0</v>
      </c>
      <c r="T441" s="322">
        <f t="shared" si="322"/>
        <v>0</v>
      </c>
      <c r="U441" s="322">
        <f t="shared" si="323"/>
        <v>0</v>
      </c>
      <c r="V441" s="322">
        <f t="shared" si="324"/>
        <v>0</v>
      </c>
      <c r="W441" s="322">
        <f t="shared" si="325"/>
        <v>0</v>
      </c>
      <c r="Y441" s="3">
        <f t="shared" si="326"/>
        <v>1588.2394531952059</v>
      </c>
      <c r="Z441" s="323">
        <f t="shared" si="327"/>
        <v>42.882465236270562</v>
      </c>
      <c r="AB441" s="3">
        <f t="shared" si="328"/>
        <v>1526.4353697819802</v>
      </c>
      <c r="AC441" s="323">
        <f t="shared" si="329"/>
        <v>41.213754984113464</v>
      </c>
      <c r="AE441" s="3">
        <f t="shared" si="330"/>
        <v>1610.9846107965197</v>
      </c>
      <c r="AF441" s="323">
        <f t="shared" si="331"/>
        <v>43.496584491506034</v>
      </c>
      <c r="AH441" s="3">
        <f t="shared" si="332"/>
        <v>1577.7296217518401</v>
      </c>
      <c r="AI441" s="323">
        <f t="shared" si="333"/>
        <v>42.59869978729968</v>
      </c>
      <c r="AK441" s="3">
        <f t="shared" si="334"/>
        <v>1591.5335794684995</v>
      </c>
      <c r="AL441" s="323">
        <f t="shared" si="335"/>
        <v>42.971406645649488</v>
      </c>
    </row>
    <row r="442" spans="1:38" x14ac:dyDescent="0.2">
      <c r="A442" s="61">
        <v>4</v>
      </c>
      <c r="B442" s="28" t="s">
        <v>408</v>
      </c>
      <c r="C442" s="28" t="str">
        <f>VLOOKUP(B442,Valores!$A$2:$F$223,5,FALSE)</f>
        <v>unid.</v>
      </c>
      <c r="D442" s="281">
        <v>1</v>
      </c>
      <c r="E442" s="209">
        <f>VLOOKUP($B442,Valores!$A$2:$G$300,6,FALSE)*VLOOKUP(VLOOKUP($B442,Indices_Poder!$B$5:$E$250,3,FALSE),Indices_Poder!$G$6:$N$28,4,FALSE)</f>
        <v>1568.6315587113145</v>
      </c>
      <c r="F442" s="60">
        <f>$E442*VLOOKUP(F$438,Regional!$A$2:$B$7,2,FALSE)</f>
        <v>1588.2394531952059</v>
      </c>
      <c r="G442" s="60">
        <f>$E442*VLOOKUP(G$438,Regional!$A$2:$B$7,2,FALSE)</f>
        <v>1526.4353697819802</v>
      </c>
      <c r="H442" s="60">
        <f>$E442*VLOOKUP(H$438,Regional!$A$2:$B$7,2,FALSE)</f>
        <v>1610.9846107965197</v>
      </c>
      <c r="I442" s="60">
        <f>$E442*VLOOKUP(I$438,Regional!$A$2:$B$7,2,FALSE)</f>
        <v>1577.7296217518401</v>
      </c>
      <c r="J442" s="60">
        <f>$E442*VLOOKUP(J$438,Regional!$A$2:$B$7,2,FALSE)</f>
        <v>1591.5335794684995</v>
      </c>
      <c r="K442" s="97">
        <f t="shared" si="336"/>
        <v>1568.6315587113145</v>
      </c>
      <c r="L442" s="63">
        <f t="shared" si="337"/>
        <v>1588.2394531952059</v>
      </c>
      <c r="M442" s="63">
        <f t="shared" si="338"/>
        <v>1526.4353697819802</v>
      </c>
      <c r="N442" s="63">
        <f t="shared" si="339"/>
        <v>1610.9846107965197</v>
      </c>
      <c r="O442" s="63">
        <f t="shared" si="340"/>
        <v>1577.7296217518401</v>
      </c>
      <c r="P442" s="64">
        <f t="shared" si="341"/>
        <v>1591.5335794684995</v>
      </c>
      <c r="Q442" s="69">
        <f>VLOOKUP(B442,Valores!$A$2:$O$300,14,FALSE)</f>
        <v>2.7E-2</v>
      </c>
      <c r="R442" s="69" t="str">
        <f>VLOOKUP(B442,Valores!$A$2:$O$300,15,FALSE)</f>
        <v>COM</v>
      </c>
      <c r="S442" s="322">
        <f t="shared" si="342"/>
        <v>0</v>
      </c>
      <c r="T442" s="322">
        <f t="shared" si="322"/>
        <v>0</v>
      </c>
      <c r="U442" s="322">
        <f t="shared" si="323"/>
        <v>0</v>
      </c>
      <c r="V442" s="322">
        <f t="shared" si="324"/>
        <v>0</v>
      </c>
      <c r="W442" s="322">
        <f t="shared" si="325"/>
        <v>0</v>
      </c>
      <c r="Y442" s="3">
        <f t="shared" si="326"/>
        <v>1588.2394531952059</v>
      </c>
      <c r="Z442" s="323">
        <f t="shared" si="327"/>
        <v>42.882465236270562</v>
      </c>
      <c r="AB442" s="3">
        <f t="shared" si="328"/>
        <v>1526.4353697819802</v>
      </c>
      <c r="AC442" s="323">
        <f t="shared" si="329"/>
        <v>41.213754984113464</v>
      </c>
      <c r="AE442" s="3">
        <f t="shared" si="330"/>
        <v>1610.9846107965197</v>
      </c>
      <c r="AF442" s="323">
        <f t="shared" si="331"/>
        <v>43.496584491506034</v>
      </c>
      <c r="AH442" s="3">
        <f t="shared" si="332"/>
        <v>1577.7296217518401</v>
      </c>
      <c r="AI442" s="323">
        <f t="shared" si="333"/>
        <v>42.59869978729968</v>
      </c>
      <c r="AK442" s="3">
        <f t="shared" si="334"/>
        <v>1591.5335794684995</v>
      </c>
      <c r="AL442" s="323">
        <f t="shared" si="335"/>
        <v>42.971406645649488</v>
      </c>
    </row>
    <row r="443" spans="1:38" x14ac:dyDescent="0.2">
      <c r="A443" s="61">
        <v>5</v>
      </c>
      <c r="B443" s="28" t="s">
        <v>2</v>
      </c>
      <c r="C443" s="28" t="str">
        <f>VLOOKUP(B443,Valores!$A$2:$F$223,5,FALSE)</f>
        <v>unid.</v>
      </c>
      <c r="D443" s="281">
        <v>1</v>
      </c>
      <c r="E443" s="209">
        <f>VLOOKUP($B443,Valores!$A$2:$G$300,6,FALSE)*VLOOKUP(VLOOKUP($B443,Indices_Poder!$B$5:$E$250,3,FALSE),Indices_Poder!$G$6:$N$28,4,FALSE)</f>
        <v>25042.747785145042</v>
      </c>
      <c r="F443" s="60">
        <f>$E443*VLOOKUP(F$438,Regional!$A$2:$B$7,2,FALSE)</f>
        <v>25355.782132459353</v>
      </c>
      <c r="G443" s="60">
        <f>$E443*VLOOKUP(G$438,Regional!$A$2:$B$7,2,FALSE)</f>
        <v>24369.097869724639</v>
      </c>
      <c r="H443" s="60">
        <f>$E443*VLOOKUP(H$438,Regional!$A$2:$B$7,2,FALSE)</f>
        <v>25718.901975343957</v>
      </c>
      <c r="I443" s="60">
        <f>$E443*VLOOKUP(I$438,Regional!$A$2:$B$7,2,FALSE)</f>
        <v>25187.995722298885</v>
      </c>
      <c r="J443" s="60">
        <f>$E443*VLOOKUP(J$438,Regional!$A$2:$B$7,2,FALSE)</f>
        <v>25408.371902808158</v>
      </c>
      <c r="K443" s="97">
        <f t="shared" si="336"/>
        <v>25042.747785145042</v>
      </c>
      <c r="L443" s="63">
        <f t="shared" si="337"/>
        <v>25355.782132459353</v>
      </c>
      <c r="M443" s="63">
        <f t="shared" si="338"/>
        <v>24369.097869724639</v>
      </c>
      <c r="N443" s="63">
        <f t="shared" si="339"/>
        <v>25718.901975343957</v>
      </c>
      <c r="O443" s="63">
        <f t="shared" si="340"/>
        <v>25187.995722298885</v>
      </c>
      <c r="P443" s="64">
        <f t="shared" si="341"/>
        <v>25408.371902808158</v>
      </c>
      <c r="Q443" s="69">
        <f>VLOOKUP(B443,Valores!$A$2:$O$300,14,FALSE)</f>
        <v>0.04</v>
      </c>
      <c r="R443" s="69" t="str">
        <f>VLOOKUP(B443,Valores!$A$2:$O$300,15,FALSE)</f>
        <v>UAR</v>
      </c>
      <c r="S443" s="322">
        <f t="shared" si="342"/>
        <v>17331.454059265645</v>
      </c>
      <c r="T443" s="322">
        <f t="shared" si="322"/>
        <v>16657.025130934711</v>
      </c>
      <c r="U443" s="322">
        <f t="shared" si="323"/>
        <v>17579.657598879814</v>
      </c>
      <c r="V443" s="322">
        <f t="shared" si="324"/>
        <v>17216.766906478406</v>
      </c>
      <c r="W443" s="322">
        <f t="shared" si="325"/>
        <v>17367.400778795971</v>
      </c>
      <c r="Y443" s="3">
        <f t="shared" si="326"/>
        <v>42687.236191724995</v>
      </c>
      <c r="Z443" s="323">
        <f t="shared" si="327"/>
        <v>1707.4894476689999</v>
      </c>
      <c r="AB443" s="3">
        <f t="shared" si="328"/>
        <v>41026.123000659354</v>
      </c>
      <c r="AC443" s="323">
        <f t="shared" si="329"/>
        <v>1641.0449200263743</v>
      </c>
      <c r="AE443" s="3">
        <f t="shared" si="330"/>
        <v>43298.559574223771</v>
      </c>
      <c r="AF443" s="323">
        <f t="shared" si="331"/>
        <v>1731.9423829689508</v>
      </c>
      <c r="AH443" s="3">
        <f t="shared" si="332"/>
        <v>42404.762628777287</v>
      </c>
      <c r="AI443" s="323">
        <f t="shared" si="333"/>
        <v>1696.1905051510914</v>
      </c>
      <c r="AK443" s="3">
        <f t="shared" si="334"/>
        <v>42775.772681604125</v>
      </c>
      <c r="AL443" s="323">
        <f t="shared" si="335"/>
        <v>1711.0309072641651</v>
      </c>
    </row>
    <row r="444" spans="1:38" x14ac:dyDescent="0.2">
      <c r="A444" s="61">
        <v>6</v>
      </c>
      <c r="B444" s="28" t="s">
        <v>505</v>
      </c>
      <c r="C444" s="28" t="str">
        <f>VLOOKUP(B444,Valores!$A$2:$F$223,5,FALSE)</f>
        <v>unid.</v>
      </c>
      <c r="D444" s="281">
        <v>0.33</v>
      </c>
      <c r="E444" s="209">
        <f>EXP(10.06941)*POWER(13.8,0.39621)*POWER($Q$4,0.54447)*0.9331847*(1+Valores!$H$135)*(1+Valores!$I$135)*(1+Valores!$J$135)*VLOOKUP(VLOOKUP($B444,Indices_Poder!$B$5:$E$250,3,FALSE),Indices_Poder!$G$6:$N$28,8,FALSE)</f>
        <v>231416.57989152739</v>
      </c>
      <c r="F444" s="60">
        <f>$E444*VLOOKUP(F$438,Regional!$A$2:$B$7,2,FALSE)</f>
        <v>234309.28714017148</v>
      </c>
      <c r="G444" s="60">
        <f>$E444*VLOOKUP(G$438,Regional!$A$2:$B$7,2,FALSE)</f>
        <v>225191.4738924453</v>
      </c>
      <c r="H444" s="60">
        <f>$E444*VLOOKUP(H$438,Regional!$A$2:$B$7,2,FALSE)</f>
        <v>237664.82754859861</v>
      </c>
      <c r="I444" s="60">
        <f>$E444*VLOOKUP(I$438,Regional!$A$2:$B$7,2,FALSE)</f>
        <v>232758.79605489827</v>
      </c>
      <c r="J444" s="60">
        <f>$E444*VLOOKUP(J$438,Regional!$A$2:$B$7,2,FALSE)</f>
        <v>234795.26195794367</v>
      </c>
      <c r="K444" s="97">
        <f t="shared" si="336"/>
        <v>76367.471364204044</v>
      </c>
      <c r="L444" s="63">
        <f t="shared" si="337"/>
        <v>77322.064756256586</v>
      </c>
      <c r="M444" s="63">
        <f t="shared" si="338"/>
        <v>74313.186384506946</v>
      </c>
      <c r="N444" s="63">
        <f t="shared" si="339"/>
        <v>78429.393091037549</v>
      </c>
      <c r="O444" s="63">
        <f t="shared" si="340"/>
        <v>76810.402698116435</v>
      </c>
      <c r="P444" s="64">
        <f t="shared" si="341"/>
        <v>77482.436446121414</v>
      </c>
      <c r="Q444" s="69">
        <f>VLOOKUP(B444,Valores!$A$2:$O$300,14,FALSE)</f>
        <v>3.3300000000000003E-2</v>
      </c>
      <c r="R444" s="69" t="str">
        <f>VLOOKUP(B444,Valores!$A$2:$O$300,15,FALSE)</f>
        <v>UAR</v>
      </c>
      <c r="S444" s="322">
        <f t="shared" si="342"/>
        <v>52852.000624152803</v>
      </c>
      <c r="T444" s="322">
        <f t="shared" si="322"/>
        <v>50795.340056654895</v>
      </c>
      <c r="U444" s="322">
        <f t="shared" si="323"/>
        <v>53608.89347259744</v>
      </c>
      <c r="V444" s="322">
        <f t="shared" si="324"/>
        <v>52502.263928664586</v>
      </c>
      <c r="W444" s="322">
        <f t="shared" si="325"/>
        <v>52961.6195884103</v>
      </c>
      <c r="Y444" s="3">
        <f t="shared" si="326"/>
        <v>130174.06538040939</v>
      </c>
      <c r="Z444" s="323">
        <f t="shared" si="327"/>
        <v>4334.7963771676332</v>
      </c>
      <c r="AB444" s="3">
        <f t="shared" si="328"/>
        <v>125108.52644116184</v>
      </c>
      <c r="AC444" s="323">
        <f t="shared" si="329"/>
        <v>4166.1139304906901</v>
      </c>
      <c r="AE444" s="3">
        <f t="shared" si="330"/>
        <v>132038.28656363499</v>
      </c>
      <c r="AF444" s="323">
        <f t="shared" si="331"/>
        <v>4396.8749425690457</v>
      </c>
      <c r="AH444" s="3">
        <f t="shared" si="332"/>
        <v>129312.66662678102</v>
      </c>
      <c r="AI444" s="323">
        <f t="shared" si="333"/>
        <v>4306.1117986718082</v>
      </c>
      <c r="AK444" s="3">
        <f t="shared" si="334"/>
        <v>130444.05603453171</v>
      </c>
      <c r="AL444" s="323">
        <f t="shared" si="335"/>
        <v>4343.7870659499058</v>
      </c>
    </row>
    <row r="445" spans="1:38" x14ac:dyDescent="0.2">
      <c r="A445" s="125">
        <v>7</v>
      </c>
      <c r="B445" s="28" t="s">
        <v>296</v>
      </c>
      <c r="C445" s="28" t="str">
        <f>VLOOKUP(B445,Valores!$A$2:$F$223,5,FALSE)</f>
        <v>unid.</v>
      </c>
      <c r="D445" s="281">
        <v>0.33</v>
      </c>
      <c r="E445" s="209">
        <f>VLOOKUP($B445,Valores!$A$2:$G$300,6,FALSE)*VLOOKUP(VLOOKUP($B445,Indices_Poder!$B$5:$E$250,3,FALSE),Indices_Poder!$G$6:$N$28,4,FALSE)</f>
        <v>33913.01283390211</v>
      </c>
      <c r="F445" s="60">
        <f>$E445*VLOOKUP(F$438,Regional!$A$2:$B$7,2,FALSE)</f>
        <v>34336.925494325886</v>
      </c>
      <c r="G445" s="60">
        <f>$E445*VLOOKUP(G$438,Regional!$A$2:$B$7,2,FALSE)</f>
        <v>33000.752788670143</v>
      </c>
      <c r="H445" s="60">
        <f>$E445*VLOOKUP(H$438,Regional!$A$2:$B$7,2,FALSE)</f>
        <v>34828.664180417465</v>
      </c>
      <c r="I445" s="60">
        <f>$E445*VLOOKUP(I$438,Regional!$A$2:$B$7,2,FALSE)</f>
        <v>34109.708308338741</v>
      </c>
      <c r="J445" s="60">
        <f>$E445*VLOOKUP(J$438,Regional!$A$2:$B$7,2,FALSE)</f>
        <v>34408.142821277077</v>
      </c>
      <c r="K445" s="128">
        <f t="shared" si="336"/>
        <v>11191.294235187697</v>
      </c>
      <c r="L445" s="60">
        <f t="shared" si="337"/>
        <v>11331.185413127543</v>
      </c>
      <c r="M445" s="60">
        <f t="shared" si="338"/>
        <v>10890.248420261147</v>
      </c>
      <c r="N445" s="60">
        <f t="shared" si="339"/>
        <v>11493.459179537764</v>
      </c>
      <c r="O445" s="60">
        <f t="shared" si="340"/>
        <v>11256.203741751784</v>
      </c>
      <c r="P445" s="82">
        <f t="shared" si="341"/>
        <v>11354.687131021436</v>
      </c>
      <c r="Q445" s="69">
        <f>VLOOKUP(B445,Valores!$A$2:$O$300,14,FALSE)</f>
        <v>2.7799999999999998E-2</v>
      </c>
      <c r="R445" s="69" t="str">
        <f>VLOOKUP(B445,Valores!$A$2:$O$300,15,FALSE)</f>
        <v>UAR</v>
      </c>
      <c r="S445" s="322">
        <f t="shared" si="342"/>
        <v>7745.2124489284206</v>
      </c>
      <c r="T445" s="322">
        <f t="shared" si="322"/>
        <v>7443.8185027676482</v>
      </c>
      <c r="U445" s="322">
        <f t="shared" si="323"/>
        <v>7856.1315407896145</v>
      </c>
      <c r="V445" s="322">
        <f t="shared" si="324"/>
        <v>7693.9601788960044</v>
      </c>
      <c r="W445" s="322">
        <f t="shared" si="325"/>
        <v>7761.2765932669381</v>
      </c>
      <c r="Y445" s="3">
        <f t="shared" si="326"/>
        <v>19076.397862055965</v>
      </c>
      <c r="Z445" s="323">
        <f t="shared" si="327"/>
        <v>530.32386056515577</v>
      </c>
      <c r="AB445" s="3">
        <f t="shared" si="328"/>
        <v>18334.066923028797</v>
      </c>
      <c r="AC445" s="323">
        <f t="shared" si="329"/>
        <v>509.68706046020054</v>
      </c>
      <c r="AE445" s="3">
        <f t="shared" si="330"/>
        <v>19349.590720327378</v>
      </c>
      <c r="AF445" s="323">
        <f t="shared" si="331"/>
        <v>537.91862202510106</v>
      </c>
      <c r="AH445" s="3">
        <f t="shared" si="332"/>
        <v>18950.163920647788</v>
      </c>
      <c r="AI445" s="323">
        <f t="shared" si="333"/>
        <v>526.81455699400851</v>
      </c>
      <c r="AK445" s="3">
        <f t="shared" si="334"/>
        <v>19115.963724288373</v>
      </c>
      <c r="AL445" s="323">
        <f t="shared" si="335"/>
        <v>531.42379153521676</v>
      </c>
    </row>
    <row r="446" spans="1:38" x14ac:dyDescent="0.2">
      <c r="A446" s="125">
        <v>8</v>
      </c>
      <c r="B446" s="28" t="s">
        <v>249</v>
      </c>
      <c r="C446" s="28" t="str">
        <f>VLOOKUP(B446,Valores!$A$2:$F$223,5,FALSE)</f>
        <v>kg</v>
      </c>
      <c r="D446" s="281">
        <v>0</v>
      </c>
      <c r="E446" s="209">
        <f>VLOOKUP($B446,Valores!$A$2:$G$300,6,FALSE)*VLOOKUP(VLOOKUP($B446,Indices_Poder!$B$5:$E$250,3,FALSE),Indices_Poder!$G$6:$N$28,4,FALSE)</f>
        <v>63.149084067654321</v>
      </c>
      <c r="F446" s="60">
        <f>$E446*VLOOKUP(F$438,Regional!$A$2:$B$7,2,FALSE)</f>
        <v>63.9384476185</v>
      </c>
      <c r="G446" s="60">
        <f>$E446*VLOOKUP(G$438,Regional!$A$2:$B$7,2,FALSE)</f>
        <v>61.450373706234416</v>
      </c>
      <c r="H446" s="60">
        <f>$E446*VLOOKUP(H$438,Regional!$A$2:$B$7,2,FALSE)</f>
        <v>64.854109337480978</v>
      </c>
      <c r="I446" s="60">
        <f>$E446*VLOOKUP(I$438,Regional!$A$2:$B$7,2,FALSE)</f>
        <v>63.51534875524672</v>
      </c>
      <c r="J446" s="60">
        <f>$E446*VLOOKUP(J$438,Regional!$A$2:$B$7,2,FALSE)</f>
        <v>64.071060695042078</v>
      </c>
      <c r="K446" s="128">
        <f t="shared" si="336"/>
        <v>0</v>
      </c>
      <c r="L446" s="60">
        <f t="shared" si="337"/>
        <v>0</v>
      </c>
      <c r="M446" s="60">
        <f t="shared" si="338"/>
        <v>0</v>
      </c>
      <c r="N446" s="60">
        <f t="shared" si="339"/>
        <v>0</v>
      </c>
      <c r="O446" s="60">
        <f t="shared" si="340"/>
        <v>0</v>
      </c>
      <c r="P446" s="82">
        <f t="shared" si="341"/>
        <v>0</v>
      </c>
      <c r="Q446" s="69">
        <f>VLOOKUP(B446,Valores!$A$2:$O$300,14,FALSE)</f>
        <v>2.5000000000000001E-2</v>
      </c>
      <c r="R446" s="69" t="str">
        <f>VLOOKUP(B446,Valores!$A$2:$O$300,15,FALSE)</f>
        <v>UAR</v>
      </c>
      <c r="S446" s="322">
        <f t="shared" si="342"/>
        <v>0</v>
      </c>
      <c r="T446" s="322">
        <f t="shared" si="322"/>
        <v>0</v>
      </c>
      <c r="U446" s="322">
        <f t="shared" si="323"/>
        <v>0</v>
      </c>
      <c r="V446" s="322">
        <f t="shared" si="324"/>
        <v>0</v>
      </c>
      <c r="W446" s="322">
        <f t="shared" si="325"/>
        <v>0</v>
      </c>
      <c r="Y446" s="3">
        <f t="shared" si="326"/>
        <v>0</v>
      </c>
      <c r="Z446" s="323">
        <f t="shared" si="327"/>
        <v>0</v>
      </c>
      <c r="AB446" s="3">
        <f t="shared" si="328"/>
        <v>0</v>
      </c>
      <c r="AC446" s="323">
        <f t="shared" si="329"/>
        <v>0</v>
      </c>
      <c r="AE446" s="3">
        <f t="shared" si="330"/>
        <v>0</v>
      </c>
      <c r="AF446" s="323">
        <f t="shared" si="331"/>
        <v>0</v>
      </c>
      <c r="AH446" s="3">
        <f t="shared" si="332"/>
        <v>0</v>
      </c>
      <c r="AI446" s="323">
        <f t="shared" si="333"/>
        <v>0</v>
      </c>
      <c r="AK446" s="3">
        <f t="shared" si="334"/>
        <v>0</v>
      </c>
      <c r="AL446" s="323">
        <f t="shared" si="335"/>
        <v>0</v>
      </c>
    </row>
    <row r="447" spans="1:38" x14ac:dyDescent="0.2">
      <c r="A447" s="61">
        <v>9</v>
      </c>
      <c r="B447" s="28" t="s">
        <v>4</v>
      </c>
      <c r="C447" s="28" t="str">
        <f>VLOOKUP(B447,Valores!$A$2:$F$223,5,FALSE)</f>
        <v>kg</v>
      </c>
      <c r="D447" s="281">
        <v>146</v>
      </c>
      <c r="E447" s="209">
        <f>VLOOKUP($B447,Valores!$A$2:$G$300,6,FALSE)*VLOOKUP(VLOOKUP($B447,Indices_Poder!$B$5:$E$250,3,FALSE),Indices_Poder!$G$6:$N$28,4,FALSE)</f>
        <v>50.884983367545722</v>
      </c>
      <c r="F447" s="60">
        <f>$E447*VLOOKUP(F$438,Regional!$A$2:$B$7,2,FALSE)</f>
        <v>51.521045659640038</v>
      </c>
      <c r="G447" s="60">
        <f>$E447*VLOOKUP(G$438,Regional!$A$2:$B$7,2,FALSE)</f>
        <v>49.516177314958739</v>
      </c>
      <c r="H447" s="60">
        <f>$E447*VLOOKUP(H$438,Regional!$A$2:$B$7,2,FALSE)</f>
        <v>52.258877918469452</v>
      </c>
      <c r="I447" s="60">
        <f>$E447*VLOOKUP(I$438,Regional!$A$2:$B$7,2,FALSE)</f>
        <v>51.180116271077488</v>
      </c>
      <c r="J447" s="60">
        <f>$E447*VLOOKUP(J$438,Regional!$A$2:$B$7,2,FALSE)</f>
        <v>51.62790412471189</v>
      </c>
      <c r="K447" s="97">
        <f t="shared" si="336"/>
        <v>7429.2075716616755</v>
      </c>
      <c r="L447" s="63">
        <f t="shared" si="337"/>
        <v>7522.0726663074456</v>
      </c>
      <c r="M447" s="63">
        <f t="shared" si="338"/>
        <v>7229.361887983976</v>
      </c>
      <c r="N447" s="63">
        <f t="shared" si="339"/>
        <v>7629.79617609654</v>
      </c>
      <c r="O447" s="63">
        <f t="shared" si="340"/>
        <v>7472.2969755773129</v>
      </c>
      <c r="P447" s="64">
        <f t="shared" si="341"/>
        <v>7537.6740022079357</v>
      </c>
      <c r="Q447" s="69" t="str">
        <f>VLOOKUP(B447,Valores!$A$2:$O$300,14,FALSE)</f>
        <v>Rateio</v>
      </c>
      <c r="R447" s="69" t="str">
        <f>VLOOKUP(B447,Valores!$A$2:$O$300,15,FALSE)</f>
        <v>COM</v>
      </c>
      <c r="S447" s="322">
        <f t="shared" si="342"/>
        <v>0</v>
      </c>
      <c r="T447" s="322">
        <f t="shared" si="322"/>
        <v>0</v>
      </c>
      <c r="U447" s="322">
        <f t="shared" si="323"/>
        <v>0</v>
      </c>
      <c r="V447" s="322">
        <f t="shared" si="324"/>
        <v>0</v>
      </c>
      <c r="W447" s="322">
        <f t="shared" si="325"/>
        <v>0</v>
      </c>
      <c r="Y447" s="3">
        <f t="shared" si="326"/>
        <v>7522.0726663074456</v>
      </c>
      <c r="Z447" s="323">
        <f t="shared" si="327"/>
        <v>0</v>
      </c>
      <c r="AB447" s="3">
        <f t="shared" si="328"/>
        <v>7229.361887983976</v>
      </c>
      <c r="AC447" s="323">
        <f t="shared" si="329"/>
        <v>0</v>
      </c>
      <c r="AE447" s="3">
        <f t="shared" si="330"/>
        <v>7629.79617609654</v>
      </c>
      <c r="AF447" s="323">
        <f t="shared" si="331"/>
        <v>0</v>
      </c>
      <c r="AH447" s="3">
        <f t="shared" si="332"/>
        <v>7472.2969755773129</v>
      </c>
      <c r="AI447" s="323">
        <f t="shared" si="333"/>
        <v>0</v>
      </c>
      <c r="AK447" s="3">
        <f t="shared" si="334"/>
        <v>7537.6740022079357</v>
      </c>
      <c r="AL447" s="323">
        <f t="shared" si="335"/>
        <v>0</v>
      </c>
    </row>
    <row r="448" spans="1:38" x14ac:dyDescent="0.2">
      <c r="A448" s="61">
        <v>10</v>
      </c>
      <c r="B448" s="28" t="s">
        <v>452</v>
      </c>
      <c r="C448" s="28" t="str">
        <f>VLOOKUP(B448,Valores!$A$2:$F$223,5,FALSE)</f>
        <v>unid.</v>
      </c>
      <c r="D448" s="281">
        <v>0</v>
      </c>
      <c r="E448" s="209">
        <f>VLOOKUP($B448,Valores!$A$2:$G$300,6,FALSE)*VLOOKUP(VLOOKUP($B448,Indices_Poder!$B$5:$E$250,3,FALSE),Indices_Poder!$G$6:$N$28,4,FALSE)</f>
        <v>151.61455081445314</v>
      </c>
      <c r="F448" s="60">
        <f>$E448*VLOOKUP(F$438,Regional!$A$2:$B$7,2,FALSE)</f>
        <v>153.50973269963379</v>
      </c>
      <c r="G448" s="60">
        <f>$E448*VLOOKUP(G$438,Regional!$A$2:$B$7,2,FALSE)</f>
        <v>147.53611939754435</v>
      </c>
      <c r="H448" s="60">
        <f>$E448*VLOOKUP(H$438,Regional!$A$2:$B$7,2,FALSE)</f>
        <v>155.70814368644335</v>
      </c>
      <c r="I448" s="60">
        <f>$E448*VLOOKUP(I$438,Regional!$A$2:$B$7,2,FALSE)</f>
        <v>152.49391520917698</v>
      </c>
      <c r="J448" s="60">
        <f>$E448*VLOOKUP(J$438,Regional!$A$2:$B$7,2,FALSE)</f>
        <v>153.82812325634416</v>
      </c>
      <c r="K448" s="97">
        <f t="shared" si="336"/>
        <v>0</v>
      </c>
      <c r="L448" s="63">
        <f t="shared" si="337"/>
        <v>0</v>
      </c>
      <c r="M448" s="63">
        <f t="shared" si="338"/>
        <v>0</v>
      </c>
      <c r="N448" s="63">
        <f t="shared" si="339"/>
        <v>0</v>
      </c>
      <c r="O448" s="63">
        <f t="shared" si="340"/>
        <v>0</v>
      </c>
      <c r="P448" s="64">
        <f t="shared" si="341"/>
        <v>0</v>
      </c>
      <c r="Q448" s="69">
        <f>VLOOKUP(B448,Valores!$A$2:$O$300,14,FALSE)</f>
        <v>2.5000000000000001E-2</v>
      </c>
      <c r="R448" s="69" t="str">
        <f>VLOOKUP(B448,Valores!$A$2:$O$300,15,FALSE)</f>
        <v>COM</v>
      </c>
      <c r="S448" s="322">
        <f t="shared" si="342"/>
        <v>0</v>
      </c>
      <c r="T448" s="322">
        <f t="shared" si="322"/>
        <v>0</v>
      </c>
      <c r="U448" s="322">
        <f t="shared" si="323"/>
        <v>0</v>
      </c>
      <c r="V448" s="322">
        <f t="shared" si="324"/>
        <v>0</v>
      </c>
      <c r="W448" s="322">
        <f t="shared" si="325"/>
        <v>0</v>
      </c>
      <c r="Y448" s="3">
        <f t="shared" si="326"/>
        <v>0</v>
      </c>
      <c r="Z448" s="323">
        <f t="shared" si="327"/>
        <v>0</v>
      </c>
      <c r="AB448" s="3">
        <f t="shared" si="328"/>
        <v>0</v>
      </c>
      <c r="AC448" s="323">
        <f t="shared" si="329"/>
        <v>0</v>
      </c>
      <c r="AE448" s="3">
        <f t="shared" si="330"/>
        <v>0</v>
      </c>
      <c r="AF448" s="323">
        <f t="shared" si="331"/>
        <v>0</v>
      </c>
      <c r="AH448" s="3">
        <f t="shared" si="332"/>
        <v>0</v>
      </c>
      <c r="AI448" s="323">
        <f t="shared" si="333"/>
        <v>0</v>
      </c>
      <c r="AK448" s="3">
        <f t="shared" si="334"/>
        <v>0</v>
      </c>
      <c r="AL448" s="323">
        <f t="shared" si="335"/>
        <v>0</v>
      </c>
    </row>
    <row r="449" spans="1:38" x14ac:dyDescent="0.2">
      <c r="A449" s="61">
        <v>11</v>
      </c>
      <c r="B449" s="28" t="s">
        <v>394</v>
      </c>
      <c r="C449" s="28" t="str">
        <f>VLOOKUP(B449,Valores!$A$2:$F$223,5,FALSE)</f>
        <v>kg</v>
      </c>
      <c r="D449" s="281">
        <v>500</v>
      </c>
      <c r="E449" s="209">
        <f>VLOOKUP($B449,Valores!$A$2:$G$300,6,FALSE)*VLOOKUP(VLOOKUP($B449,Indices_Poder!$B$5:$E$250,3,FALSE),Indices_Poder!$G$6:$N$28,4,FALSE)</f>
        <v>46.114880431832724</v>
      </c>
      <c r="F449" s="60">
        <f>$E449*VLOOKUP(F$438,Regional!$A$2:$B$7,2,FALSE)</f>
        <v>46.691316437230633</v>
      </c>
      <c r="G449" s="60">
        <f>$E449*VLOOKUP(G$438,Regional!$A$2:$B$7,2,FALSE)</f>
        <v>44.87439014821642</v>
      </c>
      <c r="H449" s="60">
        <f>$E449*VLOOKUP(H$438,Regional!$A$2:$B$7,2,FALSE)</f>
        <v>47.359982203492201</v>
      </c>
      <c r="I449" s="60">
        <f>$E449*VLOOKUP(I$438,Regional!$A$2:$B$7,2,FALSE)</f>
        <v>46.382346738337354</v>
      </c>
      <c r="J449" s="60">
        <f>$E449*VLOOKUP(J$438,Regional!$A$2:$B$7,2,FALSE)</f>
        <v>46.788157686137481</v>
      </c>
      <c r="K449" s="97">
        <f t="shared" si="336"/>
        <v>23057.440215916362</v>
      </c>
      <c r="L449" s="63">
        <f t="shared" si="337"/>
        <v>23345.658218615317</v>
      </c>
      <c r="M449" s="63">
        <f t="shared" si="338"/>
        <v>22437.195074108211</v>
      </c>
      <c r="N449" s="63">
        <f t="shared" si="339"/>
        <v>23679.991101746102</v>
      </c>
      <c r="O449" s="63">
        <f t="shared" si="340"/>
        <v>23191.173369168679</v>
      </c>
      <c r="P449" s="64">
        <f t="shared" si="341"/>
        <v>23394.078843068739</v>
      </c>
      <c r="Q449" s="69">
        <f>VLOOKUP(B449,Valores!$A$2:$O$300,14,FALSE)</f>
        <v>3.1300000000000001E-2</v>
      </c>
      <c r="R449" s="69" t="str">
        <f>VLOOKUP(B449,Valores!$A$2:$O$300,15,FALSE)</f>
        <v>UAR</v>
      </c>
      <c r="S449" s="322">
        <f t="shared" si="342"/>
        <v>15957.47276836235</v>
      </c>
      <c r="T449" s="322">
        <f t="shared" si="322"/>
        <v>15336.51037125274</v>
      </c>
      <c r="U449" s="322">
        <f t="shared" si="323"/>
        <v>16185.999538872224</v>
      </c>
      <c r="V449" s="322">
        <f t="shared" si="324"/>
        <v>15851.877639919854</v>
      </c>
      <c r="W449" s="322">
        <f t="shared" si="325"/>
        <v>15990.569748918952</v>
      </c>
      <c r="Y449" s="3">
        <f t="shared" si="326"/>
        <v>39303.130986977667</v>
      </c>
      <c r="Z449" s="323">
        <f t="shared" si="327"/>
        <v>1230.187999892401</v>
      </c>
      <c r="AB449" s="3">
        <f t="shared" si="328"/>
        <v>37773.705445360953</v>
      </c>
      <c r="AC449" s="323">
        <f t="shared" si="329"/>
        <v>1182.3169804397978</v>
      </c>
      <c r="AE449" s="3">
        <f t="shared" si="330"/>
        <v>39865.990640618329</v>
      </c>
      <c r="AF449" s="323">
        <f t="shared" si="331"/>
        <v>1247.8055070513537</v>
      </c>
      <c r="AH449" s="3">
        <f t="shared" si="332"/>
        <v>39043.051009088536</v>
      </c>
      <c r="AI449" s="323">
        <f t="shared" si="333"/>
        <v>1222.0474965844712</v>
      </c>
      <c r="AK449" s="3">
        <f t="shared" si="334"/>
        <v>39384.648591987687</v>
      </c>
      <c r="AL449" s="323">
        <f t="shared" si="335"/>
        <v>1232.7395009292147</v>
      </c>
    </row>
    <row r="450" spans="1:38" x14ac:dyDescent="0.2">
      <c r="A450" s="61">
        <v>12</v>
      </c>
      <c r="B450" s="28" t="s">
        <v>395</v>
      </c>
      <c r="C450" s="28" t="str">
        <f>VLOOKUP(B450,Valores!$A$2:$F$223,5,FALSE)</f>
        <v>kg</v>
      </c>
      <c r="D450" s="281">
        <v>500</v>
      </c>
      <c r="E450" s="209">
        <f>VLOOKUP($B450,Valores!$A$2:$G$300,6,FALSE)*VLOOKUP(VLOOKUP($B450,Indices_Poder!$B$5:$E$250,3,FALSE),Indices_Poder!$G$6:$N$28,4,FALSE)</f>
        <v>46.114880431832724</v>
      </c>
      <c r="F450" s="60">
        <f>$E450*VLOOKUP(F$438,Regional!$A$2:$B$7,2,FALSE)</f>
        <v>46.691316437230633</v>
      </c>
      <c r="G450" s="60">
        <f>$E450*VLOOKUP(G$438,Regional!$A$2:$B$7,2,FALSE)</f>
        <v>44.87439014821642</v>
      </c>
      <c r="H450" s="60">
        <f>$E450*VLOOKUP(H$438,Regional!$A$2:$B$7,2,FALSE)</f>
        <v>47.359982203492201</v>
      </c>
      <c r="I450" s="60">
        <f>$E450*VLOOKUP(I$438,Regional!$A$2:$B$7,2,FALSE)</f>
        <v>46.382346738337354</v>
      </c>
      <c r="J450" s="60">
        <f>$E450*VLOOKUP(J$438,Regional!$A$2:$B$7,2,FALSE)</f>
        <v>46.788157686137481</v>
      </c>
      <c r="K450" s="97">
        <f t="shared" si="336"/>
        <v>23057.440215916362</v>
      </c>
      <c r="L450" s="63">
        <f t="shared" si="337"/>
        <v>23345.658218615317</v>
      </c>
      <c r="M450" s="63">
        <f t="shared" si="338"/>
        <v>22437.195074108211</v>
      </c>
      <c r="N450" s="63">
        <f t="shared" si="339"/>
        <v>23679.991101746102</v>
      </c>
      <c r="O450" s="63">
        <f t="shared" si="340"/>
        <v>23191.173369168679</v>
      </c>
      <c r="P450" s="64">
        <f t="shared" si="341"/>
        <v>23394.078843068739</v>
      </c>
      <c r="Q450" s="69">
        <f>VLOOKUP(B450,Valores!$A$2:$O$300,14,FALSE)</f>
        <v>3.1300000000000001E-2</v>
      </c>
      <c r="R450" s="69" t="str">
        <f>VLOOKUP(B450,Valores!$A$2:$O$300,15,FALSE)</f>
        <v>UAR</v>
      </c>
      <c r="S450" s="322">
        <f t="shared" si="342"/>
        <v>15957.47276836235</v>
      </c>
      <c r="T450" s="322">
        <f t="shared" si="322"/>
        <v>15336.51037125274</v>
      </c>
      <c r="U450" s="322">
        <f t="shared" si="323"/>
        <v>16185.999538872224</v>
      </c>
      <c r="V450" s="322">
        <f t="shared" si="324"/>
        <v>15851.877639919854</v>
      </c>
      <c r="W450" s="322">
        <f t="shared" si="325"/>
        <v>15990.569748918952</v>
      </c>
      <c r="Y450" s="3">
        <f t="shared" si="326"/>
        <v>39303.130986977667</v>
      </c>
      <c r="Z450" s="323">
        <f t="shared" si="327"/>
        <v>1230.187999892401</v>
      </c>
      <c r="AB450" s="3">
        <f t="shared" si="328"/>
        <v>37773.705445360953</v>
      </c>
      <c r="AC450" s="323">
        <f t="shared" si="329"/>
        <v>1182.3169804397978</v>
      </c>
      <c r="AE450" s="3">
        <f t="shared" si="330"/>
        <v>39865.990640618329</v>
      </c>
      <c r="AF450" s="323">
        <f t="shared" si="331"/>
        <v>1247.8055070513537</v>
      </c>
      <c r="AH450" s="3">
        <f t="shared" si="332"/>
        <v>39043.051009088536</v>
      </c>
      <c r="AI450" s="323">
        <f t="shared" si="333"/>
        <v>1222.0474965844712</v>
      </c>
      <c r="AK450" s="3">
        <f t="shared" si="334"/>
        <v>39384.648591987687</v>
      </c>
      <c r="AL450" s="323">
        <f t="shared" si="335"/>
        <v>1232.7395009292147</v>
      </c>
    </row>
    <row r="451" spans="1:38" x14ac:dyDescent="0.2">
      <c r="A451" s="61">
        <v>13</v>
      </c>
      <c r="B451" s="28" t="s">
        <v>396</v>
      </c>
      <c r="C451" s="28" t="str">
        <f>VLOOKUP(B451,Valores!$A$2:$F$223,5,FALSE)</f>
        <v>m³</v>
      </c>
      <c r="D451" s="282">
        <v>10.1</v>
      </c>
      <c r="E451" s="209">
        <f>VLOOKUP($B451,Valores!$A$2:$G$300,6,FALSE)*VLOOKUP(VLOOKUP($B451,Indices_Poder!$B$5:$E$250,3,FALSE),Indices_Poder!$G$6:$N$28,4,FALSE)</f>
        <v>3532.8480140991414</v>
      </c>
      <c r="F451" s="60">
        <f>$E451*VLOOKUP(F$438,Regional!$A$2:$B$7,2,FALSE)</f>
        <v>3577.0086142753808</v>
      </c>
      <c r="G451" s="60">
        <f>$E451*VLOOKUP(G$438,Regional!$A$2:$B$7,2,FALSE)</f>
        <v>3437.8144025198744</v>
      </c>
      <c r="H451" s="60">
        <f>$E451*VLOOKUP(H$438,Regional!$A$2:$B$7,2,FALSE)</f>
        <v>3628.2349104798182</v>
      </c>
      <c r="I451" s="60">
        <f>$E451*VLOOKUP(I$438,Regional!$A$2:$B$7,2,FALSE)</f>
        <v>3553.3385325809168</v>
      </c>
      <c r="J451" s="60">
        <f>$E451*VLOOKUP(J$438,Regional!$A$2:$B$7,2,FALSE)</f>
        <v>3584.4275951049885</v>
      </c>
      <c r="K451" s="97">
        <f t="shared" si="336"/>
        <v>35681.764942401329</v>
      </c>
      <c r="L451" s="63">
        <f t="shared" si="337"/>
        <v>36127.787004181344</v>
      </c>
      <c r="M451" s="63">
        <f t="shared" si="338"/>
        <v>34721.925465450731</v>
      </c>
      <c r="N451" s="63">
        <f t="shared" si="339"/>
        <v>36645.172595846161</v>
      </c>
      <c r="O451" s="63">
        <f t="shared" si="340"/>
        <v>35888.719179067259</v>
      </c>
      <c r="P451" s="64">
        <f t="shared" si="341"/>
        <v>36202.718710560381</v>
      </c>
      <c r="Q451" s="69">
        <f>VLOOKUP(B451,Valores!$A$2:$O$300,14,FALSE)</f>
        <v>3.1300000000000001E-2</v>
      </c>
      <c r="R451" s="69" t="str">
        <f>VLOOKUP(B451,Valores!$A$2:$O$300,15,FALSE)</f>
        <v>COM</v>
      </c>
      <c r="S451" s="322">
        <f t="shared" si="342"/>
        <v>0</v>
      </c>
      <c r="T451" s="322">
        <f t="shared" si="322"/>
        <v>0</v>
      </c>
      <c r="U451" s="322">
        <f t="shared" si="323"/>
        <v>0</v>
      </c>
      <c r="V451" s="322">
        <f t="shared" si="324"/>
        <v>0</v>
      </c>
      <c r="W451" s="322">
        <f t="shared" si="325"/>
        <v>0</v>
      </c>
      <c r="Y451" s="3">
        <f t="shared" si="326"/>
        <v>36127.787004181344</v>
      </c>
      <c r="Z451" s="323">
        <f t="shared" si="327"/>
        <v>1130.7997332308762</v>
      </c>
      <c r="AB451" s="3">
        <f t="shared" si="328"/>
        <v>34721.925465450731</v>
      </c>
      <c r="AC451" s="323">
        <f t="shared" si="329"/>
        <v>1086.7962670686079</v>
      </c>
      <c r="AE451" s="3">
        <f t="shared" si="330"/>
        <v>36645.172595846161</v>
      </c>
      <c r="AF451" s="323">
        <f t="shared" si="331"/>
        <v>1146.9939022499848</v>
      </c>
      <c r="AH451" s="3">
        <f t="shared" si="332"/>
        <v>35888.719179067259</v>
      </c>
      <c r="AI451" s="323">
        <f t="shared" si="333"/>
        <v>1123.3169103048053</v>
      </c>
      <c r="AK451" s="3">
        <f t="shared" si="334"/>
        <v>36202.718710560381</v>
      </c>
      <c r="AL451" s="323">
        <f t="shared" si="335"/>
        <v>1133.1450956405399</v>
      </c>
    </row>
    <row r="452" spans="1:38" x14ac:dyDescent="0.2">
      <c r="A452" s="61">
        <v>14</v>
      </c>
      <c r="B452" s="28" t="s">
        <v>387</v>
      </c>
      <c r="C452" s="28" t="str">
        <f>VLOOKUP(B452,Valores!$A$2:$F$223,5,FALSE)</f>
        <v>m³</v>
      </c>
      <c r="D452" s="281">
        <v>48</v>
      </c>
      <c r="E452" s="209">
        <f>VLOOKUP($B452,Valores!$A$2:$G$300,6,FALSE)*VLOOKUP(VLOOKUP($B452,Indices_Poder!$B$5:$E$250,3,FALSE),Indices_Poder!$G$6:$N$28,4,FALSE)</f>
        <v>3532.8480140991414</v>
      </c>
      <c r="F452" s="60">
        <f>$E452*VLOOKUP(F$438,Regional!$A$2:$B$7,2,FALSE)</f>
        <v>3577.0086142753808</v>
      </c>
      <c r="G452" s="60">
        <f>$E452*VLOOKUP(G$438,Regional!$A$2:$B$7,2,FALSE)</f>
        <v>3437.8144025198744</v>
      </c>
      <c r="H452" s="60">
        <f>$E452*VLOOKUP(H$438,Regional!$A$2:$B$7,2,FALSE)</f>
        <v>3628.2349104798182</v>
      </c>
      <c r="I452" s="60">
        <f>$E452*VLOOKUP(I$438,Regional!$A$2:$B$7,2,FALSE)</f>
        <v>3553.3385325809168</v>
      </c>
      <c r="J452" s="60">
        <f>$E452*VLOOKUP(J$438,Regional!$A$2:$B$7,2,FALSE)</f>
        <v>3584.4275951049885</v>
      </c>
      <c r="K452" s="97">
        <f>D452*E452</f>
        <v>169576.70467675879</v>
      </c>
      <c r="L452" s="63">
        <f t="shared" si="337"/>
        <v>171696.41348521828</v>
      </c>
      <c r="M452" s="63">
        <f t="shared" si="338"/>
        <v>165015.09132095397</v>
      </c>
      <c r="N452" s="63">
        <f t="shared" si="339"/>
        <v>174155.27570303128</v>
      </c>
      <c r="O452" s="63">
        <f t="shared" si="340"/>
        <v>170560.24956388399</v>
      </c>
      <c r="P452" s="64">
        <f t="shared" si="341"/>
        <v>172052.52456503944</v>
      </c>
      <c r="Q452" s="69">
        <f>VLOOKUP(B452,Valores!$A$2:$O$300,14,FALSE)</f>
        <v>3.1300000000000001E-2</v>
      </c>
      <c r="R452" s="69" t="str">
        <f>VLOOKUP(B452,Valores!$A$2:$O$300,15,FALSE)</f>
        <v>COM</v>
      </c>
      <c r="S452" s="322">
        <f t="shared" si="342"/>
        <v>0</v>
      </c>
      <c r="T452" s="322">
        <f t="shared" si="322"/>
        <v>0</v>
      </c>
      <c r="U452" s="322">
        <f t="shared" si="323"/>
        <v>0</v>
      </c>
      <c r="V452" s="322">
        <f t="shared" si="324"/>
        <v>0</v>
      </c>
      <c r="W452" s="322">
        <f t="shared" si="325"/>
        <v>0</v>
      </c>
      <c r="Y452" s="3">
        <f t="shared" si="326"/>
        <v>171696.41348521828</v>
      </c>
      <c r="Z452" s="323">
        <f t="shared" si="327"/>
        <v>5374.0977420873323</v>
      </c>
      <c r="AB452" s="3">
        <f t="shared" si="328"/>
        <v>165015.09132095397</v>
      </c>
      <c r="AC452" s="323">
        <f t="shared" si="329"/>
        <v>5164.9723583458599</v>
      </c>
      <c r="AE452" s="3">
        <f t="shared" si="330"/>
        <v>174155.27570303128</v>
      </c>
      <c r="AF452" s="323">
        <f t="shared" si="331"/>
        <v>5451.0601295048791</v>
      </c>
      <c r="AH452" s="3">
        <f t="shared" si="332"/>
        <v>170560.24956388399</v>
      </c>
      <c r="AI452" s="323">
        <f t="shared" si="333"/>
        <v>5338.5358113495695</v>
      </c>
      <c r="AK452" s="3">
        <f t="shared" si="334"/>
        <v>172052.52456503944</v>
      </c>
      <c r="AL452" s="323">
        <f t="shared" si="335"/>
        <v>5385.2440188857345</v>
      </c>
    </row>
    <row r="453" spans="1:38" x14ac:dyDescent="0.2">
      <c r="A453" s="61">
        <v>15</v>
      </c>
      <c r="B453" s="28" t="s">
        <v>397</v>
      </c>
      <c r="C453" s="28" t="str">
        <f>VLOOKUP(B453,Valores!$A$2:$F$223,5,FALSE)</f>
        <v>m³</v>
      </c>
      <c r="D453" s="281">
        <v>0.2</v>
      </c>
      <c r="E453" s="209">
        <f>VLOOKUP($B453,Valores!$A$2:$G$300,6,FALSE)*VLOOKUP(VLOOKUP($B453,Indices_Poder!$B$5:$E$250,3,FALSE),Indices_Poder!$G$6:$N$28,4,FALSE)</f>
        <v>3532.8480140991414</v>
      </c>
      <c r="F453" s="60">
        <f>$E453*VLOOKUP(F$438,Regional!$A$2:$B$7,2,FALSE)</f>
        <v>3577.0086142753808</v>
      </c>
      <c r="G453" s="60">
        <f>$E453*VLOOKUP(G$438,Regional!$A$2:$B$7,2,FALSE)</f>
        <v>3437.8144025198744</v>
      </c>
      <c r="H453" s="60">
        <f>$E453*VLOOKUP(H$438,Regional!$A$2:$B$7,2,FALSE)</f>
        <v>3628.2349104798182</v>
      </c>
      <c r="I453" s="60">
        <f>$E453*VLOOKUP(I$438,Regional!$A$2:$B$7,2,FALSE)</f>
        <v>3553.3385325809168</v>
      </c>
      <c r="J453" s="60">
        <f>$E453*VLOOKUP(J$438,Regional!$A$2:$B$7,2,FALSE)</f>
        <v>3584.4275951049885</v>
      </c>
      <c r="K453" s="97">
        <f t="shared" si="336"/>
        <v>706.56960281982833</v>
      </c>
      <c r="L453" s="63">
        <f t="shared" si="337"/>
        <v>715.40172285507617</v>
      </c>
      <c r="M453" s="63">
        <f t="shared" si="338"/>
        <v>687.56288050397495</v>
      </c>
      <c r="N453" s="63">
        <f t="shared" si="339"/>
        <v>725.64698209596372</v>
      </c>
      <c r="O453" s="63">
        <f t="shared" si="340"/>
        <v>710.66770651618344</v>
      </c>
      <c r="P453" s="64">
        <f t="shared" si="341"/>
        <v>716.88551902099778</v>
      </c>
      <c r="Q453" s="69">
        <f>VLOOKUP(B453,Valores!$A$2:$O$300,14,FALSE)</f>
        <v>3.1300000000000001E-2</v>
      </c>
      <c r="R453" s="69" t="str">
        <f>VLOOKUP(B453,Valores!$A$2:$O$300,15,FALSE)</f>
        <v>COM</v>
      </c>
      <c r="S453" s="322">
        <f t="shared" si="342"/>
        <v>0</v>
      </c>
      <c r="T453" s="322">
        <f t="shared" si="322"/>
        <v>0</v>
      </c>
      <c r="U453" s="322">
        <f t="shared" si="323"/>
        <v>0</v>
      </c>
      <c r="V453" s="322">
        <f t="shared" si="324"/>
        <v>0</v>
      </c>
      <c r="W453" s="322">
        <f t="shared" si="325"/>
        <v>0</v>
      </c>
      <c r="Y453" s="3">
        <f t="shared" si="326"/>
        <v>715.40172285507617</v>
      </c>
      <c r="Z453" s="323">
        <f t="shared" si="327"/>
        <v>22.392073925363885</v>
      </c>
      <c r="AB453" s="3">
        <f t="shared" si="328"/>
        <v>687.56288050397495</v>
      </c>
      <c r="AC453" s="323">
        <f t="shared" si="329"/>
        <v>21.520718159774418</v>
      </c>
      <c r="AE453" s="3">
        <f t="shared" si="330"/>
        <v>725.64698209596372</v>
      </c>
      <c r="AF453" s="323">
        <f t="shared" si="331"/>
        <v>22.712750539603665</v>
      </c>
      <c r="AH453" s="3">
        <f t="shared" si="332"/>
        <v>710.66770651618344</v>
      </c>
      <c r="AI453" s="323">
        <f t="shared" si="333"/>
        <v>22.243899213956542</v>
      </c>
      <c r="AK453" s="3">
        <f t="shared" si="334"/>
        <v>716.88551902099778</v>
      </c>
      <c r="AL453" s="323">
        <f t="shared" si="335"/>
        <v>22.43851674535723</v>
      </c>
    </row>
    <row r="454" spans="1:38" x14ac:dyDescent="0.2">
      <c r="A454" s="61">
        <v>16</v>
      </c>
      <c r="B454" s="28" t="s">
        <v>542</v>
      </c>
      <c r="C454" s="28" t="str">
        <f>VLOOKUP(B454,Valores!$A$2:$F$223,5,FALSE)</f>
        <v>m³</v>
      </c>
      <c r="D454" s="281">
        <v>0</v>
      </c>
      <c r="E454" s="209">
        <f>VLOOKUP($B454,Valores!$A$2:$G$300,6,FALSE)*VLOOKUP(VLOOKUP($B454,Indices_Poder!$B$5:$E$250,3,FALSE),Indices_Poder!$G$6:$N$28,4,FALSE)</f>
        <v>3532.8480140991414</v>
      </c>
      <c r="F454" s="60">
        <f>$E454*VLOOKUP(F$438,Regional!$A$2:$B$7,2,FALSE)</f>
        <v>3577.0086142753808</v>
      </c>
      <c r="G454" s="60">
        <f>$E454*VLOOKUP(G$438,Regional!$A$2:$B$7,2,FALSE)</f>
        <v>3437.8144025198744</v>
      </c>
      <c r="H454" s="60">
        <f>$E454*VLOOKUP(H$438,Regional!$A$2:$B$7,2,FALSE)</f>
        <v>3628.2349104798182</v>
      </c>
      <c r="I454" s="60">
        <f>$E454*VLOOKUP(I$438,Regional!$A$2:$B$7,2,FALSE)</f>
        <v>3553.3385325809168</v>
      </c>
      <c r="J454" s="60">
        <f>$E454*VLOOKUP(J$438,Regional!$A$2:$B$7,2,FALSE)</f>
        <v>3584.4275951049885</v>
      </c>
      <c r="K454" s="97">
        <f t="shared" si="336"/>
        <v>0</v>
      </c>
      <c r="L454" s="63">
        <f t="shared" si="337"/>
        <v>0</v>
      </c>
      <c r="M454" s="63">
        <f t="shared" si="338"/>
        <v>0</v>
      </c>
      <c r="N454" s="63">
        <f t="shared" si="339"/>
        <v>0</v>
      </c>
      <c r="O454" s="63">
        <f t="shared" si="340"/>
        <v>0</v>
      </c>
      <c r="P454" s="64">
        <f t="shared" si="341"/>
        <v>0</v>
      </c>
      <c r="Q454" s="69">
        <f>VLOOKUP(B454,Valores!$A$2:$O$300,14,FALSE)</f>
        <v>3.1300000000000001E-2</v>
      </c>
      <c r="R454" s="69" t="str">
        <f>VLOOKUP(B454,Valores!$A$2:$O$300,15,FALSE)</f>
        <v>COM</v>
      </c>
      <c r="S454" s="322">
        <f t="shared" si="342"/>
        <v>0</v>
      </c>
      <c r="T454" s="322">
        <f t="shared" si="322"/>
        <v>0</v>
      </c>
      <c r="U454" s="322">
        <f t="shared" si="323"/>
        <v>0</v>
      </c>
      <c r="V454" s="322">
        <f t="shared" si="324"/>
        <v>0</v>
      </c>
      <c r="W454" s="322">
        <f t="shared" si="325"/>
        <v>0</v>
      </c>
      <c r="Y454" s="3">
        <f t="shared" si="326"/>
        <v>0</v>
      </c>
      <c r="Z454" s="323">
        <f t="shared" si="327"/>
        <v>0</v>
      </c>
      <c r="AB454" s="3">
        <f t="shared" si="328"/>
        <v>0</v>
      </c>
      <c r="AC454" s="323">
        <f t="shared" si="329"/>
        <v>0</v>
      </c>
      <c r="AE454" s="3">
        <f t="shared" si="330"/>
        <v>0</v>
      </c>
      <c r="AF454" s="323">
        <f t="shared" si="331"/>
        <v>0</v>
      </c>
      <c r="AH454" s="3">
        <f t="shared" si="332"/>
        <v>0</v>
      </c>
      <c r="AI454" s="323">
        <f t="shared" si="333"/>
        <v>0</v>
      </c>
      <c r="AK454" s="3">
        <f t="shared" si="334"/>
        <v>0</v>
      </c>
      <c r="AL454" s="323">
        <f t="shared" si="335"/>
        <v>0</v>
      </c>
    </row>
    <row r="455" spans="1:38" x14ac:dyDescent="0.2">
      <c r="A455" s="61">
        <v>17</v>
      </c>
      <c r="B455" s="28" t="s">
        <v>409</v>
      </c>
      <c r="C455" s="28" t="str">
        <f>VLOOKUP(B455,Valores!$A$2:$F$223,5,FALSE)</f>
        <v>m³</v>
      </c>
      <c r="D455" s="281">
        <v>1.75</v>
      </c>
      <c r="E455" s="209">
        <f>VLOOKUP($B455,Valores!$A$2:$G$300,6,FALSE)*VLOOKUP(VLOOKUP($B455,Indices_Poder!$B$5:$E$250,3,FALSE),Indices_Poder!$G$6:$N$28,4,FALSE)</f>
        <v>3532.8480140991414</v>
      </c>
      <c r="F455" s="60">
        <f>$E455*VLOOKUP(F$438,Regional!$A$2:$B$7,2,FALSE)</f>
        <v>3577.0086142753808</v>
      </c>
      <c r="G455" s="60">
        <f>$E455*VLOOKUP(G$438,Regional!$A$2:$B$7,2,FALSE)</f>
        <v>3437.8144025198744</v>
      </c>
      <c r="H455" s="60">
        <f>$E455*VLOOKUP(H$438,Regional!$A$2:$B$7,2,FALSE)</f>
        <v>3628.2349104798182</v>
      </c>
      <c r="I455" s="60">
        <f>$E455*VLOOKUP(I$438,Regional!$A$2:$B$7,2,FALSE)</f>
        <v>3553.3385325809168</v>
      </c>
      <c r="J455" s="60">
        <f>$E455*VLOOKUP(J$438,Regional!$A$2:$B$7,2,FALSE)</f>
        <v>3584.4275951049885</v>
      </c>
      <c r="K455" s="97">
        <f t="shared" si="336"/>
        <v>6182.4840246734975</v>
      </c>
      <c r="L455" s="63">
        <f t="shared" si="337"/>
        <v>6259.7650749819168</v>
      </c>
      <c r="M455" s="63">
        <f t="shared" si="338"/>
        <v>6016.1752044097802</v>
      </c>
      <c r="N455" s="63">
        <f t="shared" si="339"/>
        <v>6349.4110933396814</v>
      </c>
      <c r="O455" s="63">
        <f t="shared" si="340"/>
        <v>6218.3424320166041</v>
      </c>
      <c r="P455" s="64">
        <f t="shared" si="341"/>
        <v>6272.7482914337297</v>
      </c>
      <c r="Q455" s="69">
        <f>VLOOKUP(B455,Valores!$A$2:$O$300,14,FALSE)</f>
        <v>3.1300000000000001E-2</v>
      </c>
      <c r="R455" s="69" t="str">
        <f>VLOOKUP(B455,Valores!$A$2:$O$300,15,FALSE)</f>
        <v>COM</v>
      </c>
      <c r="S455" s="322">
        <f t="shared" si="342"/>
        <v>0</v>
      </c>
      <c r="T455" s="322">
        <f t="shared" si="322"/>
        <v>0</v>
      </c>
      <c r="U455" s="322">
        <f t="shared" si="323"/>
        <v>0</v>
      </c>
      <c r="V455" s="322">
        <f t="shared" si="324"/>
        <v>0</v>
      </c>
      <c r="W455" s="322">
        <f t="shared" si="325"/>
        <v>0</v>
      </c>
      <c r="Y455" s="3">
        <f t="shared" si="326"/>
        <v>6259.7650749819168</v>
      </c>
      <c r="Z455" s="323">
        <f t="shared" si="327"/>
        <v>195.930646846934</v>
      </c>
      <c r="AB455" s="3">
        <f t="shared" si="328"/>
        <v>6016.1752044097802</v>
      </c>
      <c r="AC455" s="323">
        <f t="shared" si="329"/>
        <v>188.30628389802612</v>
      </c>
      <c r="AE455" s="3">
        <f t="shared" si="330"/>
        <v>6349.4110933396814</v>
      </c>
      <c r="AF455" s="323">
        <f t="shared" si="331"/>
        <v>198.73656722153203</v>
      </c>
      <c r="AH455" s="3">
        <f t="shared" si="332"/>
        <v>6218.3424320166041</v>
      </c>
      <c r="AI455" s="323">
        <f t="shared" si="333"/>
        <v>194.63411812211973</v>
      </c>
      <c r="AK455" s="3">
        <f t="shared" si="334"/>
        <v>6272.7482914337297</v>
      </c>
      <c r="AL455" s="323">
        <f t="shared" si="335"/>
        <v>196.33702152187576</v>
      </c>
    </row>
    <row r="456" spans="1:38" x14ac:dyDescent="0.2">
      <c r="A456" s="61">
        <v>18</v>
      </c>
      <c r="B456" s="28" t="s">
        <v>411</v>
      </c>
      <c r="C456" s="28" t="str">
        <f>VLOOKUP(B456,Valores!$A$2:$F$223,5,FALSE)</f>
        <v>m³</v>
      </c>
      <c r="D456" s="281">
        <v>1.75</v>
      </c>
      <c r="E456" s="209">
        <f>VLOOKUP($B456,Valores!$A$2:$G$300,6,FALSE)*VLOOKUP(VLOOKUP($B456,Indices_Poder!$B$5:$E$250,3,FALSE),Indices_Poder!$G$6:$N$28,4,FALSE)</f>
        <v>3532.8480140991414</v>
      </c>
      <c r="F456" s="60">
        <f>$E456*VLOOKUP(F$438,Regional!$A$2:$B$7,2,FALSE)</f>
        <v>3577.0086142753808</v>
      </c>
      <c r="G456" s="60">
        <f>$E456*VLOOKUP(G$438,Regional!$A$2:$B$7,2,FALSE)</f>
        <v>3437.8144025198744</v>
      </c>
      <c r="H456" s="60">
        <f>$E456*VLOOKUP(H$438,Regional!$A$2:$B$7,2,FALSE)</f>
        <v>3628.2349104798182</v>
      </c>
      <c r="I456" s="60">
        <f>$E456*VLOOKUP(I$438,Regional!$A$2:$B$7,2,FALSE)</f>
        <v>3553.3385325809168</v>
      </c>
      <c r="J456" s="60">
        <f>$E456*VLOOKUP(J$438,Regional!$A$2:$B$7,2,FALSE)</f>
        <v>3584.4275951049885</v>
      </c>
      <c r="K456" s="97">
        <f t="shared" si="336"/>
        <v>6182.4840246734975</v>
      </c>
      <c r="L456" s="63">
        <f t="shared" si="337"/>
        <v>6259.7650749819168</v>
      </c>
      <c r="M456" s="63">
        <f t="shared" si="338"/>
        <v>6016.1752044097802</v>
      </c>
      <c r="N456" s="63">
        <f t="shared" si="339"/>
        <v>6349.4110933396814</v>
      </c>
      <c r="O456" s="63">
        <f t="shared" si="340"/>
        <v>6218.3424320166041</v>
      </c>
      <c r="P456" s="64">
        <f t="shared" si="341"/>
        <v>6272.7482914337297</v>
      </c>
      <c r="Q456" s="69">
        <f>VLOOKUP(B456,Valores!$A$2:$O$300,14,FALSE)</f>
        <v>3.1300000000000001E-2</v>
      </c>
      <c r="R456" s="69" t="str">
        <f>VLOOKUP(B456,Valores!$A$2:$O$300,15,FALSE)</f>
        <v>COM</v>
      </c>
      <c r="S456" s="322">
        <f t="shared" si="342"/>
        <v>0</v>
      </c>
      <c r="T456" s="322">
        <f t="shared" si="322"/>
        <v>0</v>
      </c>
      <c r="U456" s="322">
        <f t="shared" si="323"/>
        <v>0</v>
      </c>
      <c r="V456" s="322">
        <f t="shared" si="324"/>
        <v>0</v>
      </c>
      <c r="W456" s="322">
        <f t="shared" si="325"/>
        <v>0</v>
      </c>
      <c r="Y456" s="3">
        <f t="shared" si="326"/>
        <v>6259.7650749819168</v>
      </c>
      <c r="Z456" s="323">
        <f t="shared" si="327"/>
        <v>195.930646846934</v>
      </c>
      <c r="AB456" s="3">
        <f t="shared" si="328"/>
        <v>6016.1752044097802</v>
      </c>
      <c r="AC456" s="323">
        <f t="shared" si="329"/>
        <v>188.30628389802612</v>
      </c>
      <c r="AE456" s="3">
        <f t="shared" si="330"/>
        <v>6349.4110933396814</v>
      </c>
      <c r="AF456" s="323">
        <f t="shared" si="331"/>
        <v>198.73656722153203</v>
      </c>
      <c r="AH456" s="3">
        <f t="shared" si="332"/>
        <v>6218.3424320166041</v>
      </c>
      <c r="AI456" s="323">
        <f t="shared" si="333"/>
        <v>194.63411812211973</v>
      </c>
      <c r="AK456" s="3">
        <f t="shared" si="334"/>
        <v>6272.7482914337297</v>
      </c>
      <c r="AL456" s="323">
        <f t="shared" si="335"/>
        <v>196.33702152187576</v>
      </c>
    </row>
    <row r="457" spans="1:38" x14ac:dyDescent="0.2">
      <c r="A457" s="61">
        <v>19</v>
      </c>
      <c r="B457" s="28" t="s">
        <v>391</v>
      </c>
      <c r="C457" s="28" t="str">
        <f>VLOOKUP(B457,Valores!$A$2:$F$223,5,FALSE)</f>
        <v>m³</v>
      </c>
      <c r="D457" s="283">
        <v>20</v>
      </c>
      <c r="E457" s="209">
        <f>VLOOKUP($B457,Valores!$A$2:$G$300,6,FALSE)*VLOOKUP(VLOOKUP($B457,Indices_Poder!$B$5:$E$250,3,FALSE),Indices_Poder!$G$6:$N$28,4,FALSE)</f>
        <v>3532.8480140991414</v>
      </c>
      <c r="F457" s="60">
        <f>$E457*VLOOKUP(F$438,Regional!$A$2:$B$7,2,FALSE)</f>
        <v>3577.0086142753808</v>
      </c>
      <c r="G457" s="60">
        <f>$E457*VLOOKUP(G$438,Regional!$A$2:$B$7,2,FALSE)</f>
        <v>3437.8144025198744</v>
      </c>
      <c r="H457" s="60">
        <f>$E457*VLOOKUP(H$438,Regional!$A$2:$B$7,2,FALSE)</f>
        <v>3628.2349104798182</v>
      </c>
      <c r="I457" s="60">
        <f>$E457*VLOOKUP(I$438,Regional!$A$2:$B$7,2,FALSE)</f>
        <v>3553.3385325809168</v>
      </c>
      <c r="J457" s="60">
        <f>$E457*VLOOKUP(J$438,Regional!$A$2:$B$7,2,FALSE)</f>
        <v>3584.4275951049885</v>
      </c>
      <c r="K457" s="98">
        <f t="shared" si="336"/>
        <v>70656.960281982829</v>
      </c>
      <c r="L457" s="63">
        <f t="shared" si="337"/>
        <v>71540.172285507608</v>
      </c>
      <c r="M457" s="63">
        <f t="shared" si="338"/>
        <v>68756.288050397488</v>
      </c>
      <c r="N457" s="63">
        <f t="shared" si="339"/>
        <v>72564.698209596361</v>
      </c>
      <c r="O457" s="63">
        <f t="shared" si="340"/>
        <v>71066.770651618339</v>
      </c>
      <c r="P457" s="64">
        <f t="shared" si="341"/>
        <v>71688.551902099774</v>
      </c>
      <c r="Q457" s="69">
        <f>VLOOKUP(B457,Valores!$A$2:$O$300,14,FALSE)</f>
        <v>3.1300000000000001E-2</v>
      </c>
      <c r="R457" s="69" t="str">
        <f>VLOOKUP(B457,Valores!$A$2:$O$300,15,FALSE)</f>
        <v>COM</v>
      </c>
      <c r="S457" s="322">
        <f t="shared" si="342"/>
        <v>0</v>
      </c>
      <c r="T457" s="322">
        <f t="shared" si="322"/>
        <v>0</v>
      </c>
      <c r="U457" s="322">
        <f t="shared" si="323"/>
        <v>0</v>
      </c>
      <c r="V457" s="322">
        <f t="shared" si="324"/>
        <v>0</v>
      </c>
      <c r="W457" s="322">
        <f t="shared" si="325"/>
        <v>0</v>
      </c>
      <c r="Y457" s="3">
        <f t="shared" si="326"/>
        <v>71540.172285507608</v>
      </c>
      <c r="Z457" s="323">
        <f t="shared" si="327"/>
        <v>2239.2073925363884</v>
      </c>
      <c r="AB457" s="3">
        <f t="shared" si="328"/>
        <v>68756.288050397488</v>
      </c>
      <c r="AC457" s="323">
        <f t="shared" si="329"/>
        <v>2152.0718159774415</v>
      </c>
      <c r="AE457" s="3">
        <f t="shared" si="330"/>
        <v>72564.698209596361</v>
      </c>
      <c r="AF457" s="323">
        <f t="shared" si="331"/>
        <v>2271.2750539603662</v>
      </c>
      <c r="AH457" s="3">
        <f t="shared" si="332"/>
        <v>71066.770651618339</v>
      </c>
      <c r="AI457" s="323">
        <f t="shared" si="333"/>
        <v>2224.3899213956543</v>
      </c>
      <c r="AK457" s="3">
        <f t="shared" si="334"/>
        <v>71688.551902099774</v>
      </c>
      <c r="AL457" s="323">
        <f t="shared" si="335"/>
        <v>2243.8516745357229</v>
      </c>
    </row>
    <row r="458" spans="1:38" s="41" customFormat="1" x14ac:dyDescent="0.2">
      <c r="A458" s="36"/>
      <c r="B458" s="37" t="s">
        <v>20</v>
      </c>
      <c r="C458" s="37"/>
      <c r="D458" s="94"/>
      <c r="E458" s="95"/>
      <c r="F458" s="46"/>
      <c r="G458" s="46"/>
      <c r="H458" s="46"/>
      <c r="I458" s="46"/>
      <c r="J458" s="46"/>
      <c r="K458" s="95">
        <f t="shared" ref="K458:P458" si="343">SUM(K439:K457)</f>
        <v>4736562.0503589716</v>
      </c>
      <c r="L458" s="38">
        <f t="shared" si="343"/>
        <v>4795769.0759884594</v>
      </c>
      <c r="M458" s="38">
        <f t="shared" si="343"/>
        <v>4609148.5312043149</v>
      </c>
      <c r="N458" s="38">
        <f t="shared" si="343"/>
        <v>4864449.225718664</v>
      </c>
      <c r="O458" s="38">
        <f t="shared" si="343"/>
        <v>4764034.1102510514</v>
      </c>
      <c r="P458" s="38">
        <f t="shared" si="343"/>
        <v>4805715.8562942091</v>
      </c>
      <c r="S458" s="313">
        <f>SUMIF($Q439:$Q457,"&lt;&gt;Rateio",Z439:Z457)</f>
        <v>227196.09481081821</v>
      </c>
      <c r="T458" s="313">
        <f>SUMIF($Q439:$Q457,"&lt;&gt;Rateio",AC439:AC457)</f>
        <v>218355.08134361205</v>
      </c>
      <c r="U458" s="313">
        <f>SUMIF($Q439:$Q457,"&lt;&gt;Rateio",AF439:AF457)</f>
        <v>230449.76727971382</v>
      </c>
      <c r="V458" s="313">
        <f>SUMIF($Q439:$Q457,"&lt;&gt;Rateio",AI439:AI457)</f>
        <v>225692.67373898369</v>
      </c>
      <c r="W458" s="313">
        <f>SUMIF($Q439:$Q457,"&lt;&gt;Rateio",AL439:AL457)</f>
        <v>227667.31634079613</v>
      </c>
      <c r="Z458" s="325"/>
      <c r="AC458" s="325"/>
      <c r="AF458" s="325"/>
      <c r="AI458" s="325"/>
      <c r="AL458" s="325"/>
    </row>
    <row r="459" spans="1:38" s="41" customFormat="1" ht="12.75" hidden="1" customHeight="1" x14ac:dyDescent="0.2">
      <c r="A459" s="36"/>
      <c r="B459" s="37"/>
      <c r="C459" s="37"/>
      <c r="D459" s="94"/>
      <c r="E459" s="93" t="s">
        <v>58</v>
      </c>
      <c r="F459" s="84" t="s">
        <v>11</v>
      </c>
      <c r="G459" s="84" t="s">
        <v>12</v>
      </c>
      <c r="H459" s="84" t="s">
        <v>13</v>
      </c>
      <c r="I459" s="84" t="s">
        <v>14</v>
      </c>
      <c r="J459" s="84" t="s">
        <v>15</v>
      </c>
      <c r="K459" s="121"/>
      <c r="L459" s="38"/>
      <c r="M459" s="38"/>
      <c r="N459" s="38"/>
      <c r="O459" s="38"/>
      <c r="P459" s="38"/>
      <c r="S459" s="326"/>
      <c r="T459" s="326"/>
      <c r="U459" s="326"/>
      <c r="V459" s="326"/>
      <c r="W459" s="326"/>
      <c r="Z459" s="325"/>
      <c r="AC459" s="325"/>
      <c r="AF459" s="325"/>
      <c r="AI459" s="325"/>
      <c r="AL459" s="325"/>
    </row>
    <row r="460" spans="1:38" s="2" customFormat="1" ht="12.75" hidden="1" customHeight="1" x14ac:dyDescent="0.2">
      <c r="A460" s="11"/>
      <c r="B460" s="12" t="s">
        <v>163</v>
      </c>
      <c r="C460" s="12"/>
      <c r="D460" s="99"/>
      <c r="E460" s="99" t="e">
        <f>(SUMIF(#REF!,"Obras civis",K439:K457)+#REF!)*3.98%</f>
        <v>#REF!</v>
      </c>
      <c r="F460" s="14" t="e">
        <f>(SUMIF(#REF!,"Obras civis",L439:L457)+#REF!)*3.98%</f>
        <v>#REF!</v>
      </c>
      <c r="G460" s="14" t="e">
        <f>(SUMIF(#REF!,"Obras civis",M439:M457)+#REF!)*3.98%</f>
        <v>#REF!</v>
      </c>
      <c r="H460" s="14" t="e">
        <f>(SUMIF(#REF!,"Obras civis",N439:N457)+#REF!)*3.98%</f>
        <v>#REF!</v>
      </c>
      <c r="I460" s="14" t="e">
        <f>(SUMIF(#REF!,"Obras civis",O439:O457)+#REF!)*3.98%</f>
        <v>#REF!</v>
      </c>
      <c r="J460" s="14" t="e">
        <f>(SUMIF(#REF!,"Obras civis",P439:P457)+#REF!)*3.98%</f>
        <v>#REF!</v>
      </c>
      <c r="K460" s="99"/>
      <c r="L460" s="14"/>
      <c r="M460" s="14"/>
      <c r="N460" s="14"/>
      <c r="O460" s="14"/>
      <c r="P460" s="14"/>
      <c r="Q460" s="41"/>
      <c r="R460" s="41"/>
      <c r="S460" s="322"/>
      <c r="T460" s="322"/>
      <c r="U460" s="322"/>
      <c r="V460" s="322"/>
      <c r="W460" s="322"/>
      <c r="Z460" s="323"/>
      <c r="AC460" s="323"/>
      <c r="AF460" s="323"/>
      <c r="AI460" s="323"/>
      <c r="AL460" s="323"/>
    </row>
    <row r="461" spans="1:38" s="2" customFormat="1" ht="12.75" hidden="1" customHeight="1" x14ac:dyDescent="0.2">
      <c r="A461" s="11"/>
      <c r="B461" s="12" t="s">
        <v>22</v>
      </c>
      <c r="C461" s="31"/>
      <c r="D461" s="100"/>
      <c r="E461" s="100" t="e">
        <f>K458+#REF!+E460</f>
        <v>#REF!</v>
      </c>
      <c r="F461" s="32" t="e">
        <f>L458+#REF!+F460</f>
        <v>#REF!</v>
      </c>
      <c r="G461" s="32" t="e">
        <f>M458+#REF!+G460</f>
        <v>#REF!</v>
      </c>
      <c r="H461" s="32" t="e">
        <f>N458+#REF!+H460</f>
        <v>#REF!</v>
      </c>
      <c r="I461" s="32" t="e">
        <f>O458+#REF!+I460</f>
        <v>#REF!</v>
      </c>
      <c r="J461" s="32" t="e">
        <f>P458+#REF!+J460</f>
        <v>#REF!</v>
      </c>
      <c r="K461" s="100"/>
      <c r="L461" s="32"/>
      <c r="M461" s="32"/>
      <c r="N461" s="32"/>
      <c r="O461" s="32"/>
      <c r="P461" s="32"/>
      <c r="Q461" s="41"/>
      <c r="R461" s="41"/>
      <c r="S461" s="322"/>
      <c r="T461" s="322"/>
      <c r="U461" s="322"/>
      <c r="V461" s="322"/>
      <c r="W461" s="322"/>
      <c r="Z461" s="323"/>
      <c r="AC461" s="323"/>
      <c r="AF461" s="323"/>
      <c r="AI461" s="323"/>
      <c r="AL461" s="323"/>
    </row>
    <row r="462" spans="1:38" s="2" customFormat="1" ht="12.75" hidden="1" customHeight="1" x14ac:dyDescent="0.2">
      <c r="A462" s="11"/>
      <c r="B462" s="12" t="s">
        <v>155</v>
      </c>
      <c r="C462" s="12"/>
      <c r="D462" s="130"/>
      <c r="E462" s="99" t="e">
        <f>E461*2.7%</f>
        <v>#REF!</v>
      </c>
      <c r="F462" s="14" t="e">
        <f>F461*2.7%</f>
        <v>#REF!</v>
      </c>
      <c r="G462" s="14" t="e">
        <f t="shared" ref="G462:J462" si="344">G461*2.7%</f>
        <v>#REF!</v>
      </c>
      <c r="H462" s="14" t="e">
        <f t="shared" si="344"/>
        <v>#REF!</v>
      </c>
      <c r="I462" s="14" t="e">
        <f t="shared" si="344"/>
        <v>#REF!</v>
      </c>
      <c r="J462" s="14" t="e">
        <f t="shared" si="344"/>
        <v>#REF!</v>
      </c>
      <c r="K462" s="99"/>
      <c r="L462" s="14"/>
      <c r="M462" s="14"/>
      <c r="N462" s="14"/>
      <c r="O462" s="14"/>
      <c r="P462" s="14"/>
      <c r="Q462" s="41"/>
      <c r="R462" s="41"/>
      <c r="S462" s="322"/>
      <c r="T462" s="322"/>
      <c r="U462" s="322"/>
      <c r="V462" s="322"/>
      <c r="W462" s="322"/>
      <c r="Z462" s="323"/>
      <c r="AC462" s="323"/>
      <c r="AF462" s="323"/>
      <c r="AI462" s="323"/>
      <c r="AL462" s="323"/>
    </row>
    <row r="463" spans="1:38" s="2" customFormat="1" ht="12.75" hidden="1" customHeight="1" x14ac:dyDescent="0.2">
      <c r="A463" s="11"/>
      <c r="B463" s="12" t="s">
        <v>156</v>
      </c>
      <c r="C463" s="31"/>
      <c r="D463" s="131"/>
      <c r="E463" s="100" t="e">
        <f>E461*1.4%</f>
        <v>#REF!</v>
      </c>
      <c r="F463" s="32" t="e">
        <f>F461*1.4%</f>
        <v>#REF!</v>
      </c>
      <c r="G463" s="32" t="e">
        <f t="shared" ref="G463:J463" si="345">G461*1.4%</f>
        <v>#REF!</v>
      </c>
      <c r="H463" s="32" t="e">
        <f t="shared" si="345"/>
        <v>#REF!</v>
      </c>
      <c r="I463" s="32" t="e">
        <f t="shared" si="345"/>
        <v>#REF!</v>
      </c>
      <c r="J463" s="32" t="e">
        <f t="shared" si="345"/>
        <v>#REF!</v>
      </c>
      <c r="K463" s="100"/>
      <c r="L463" s="32"/>
      <c r="M463" s="32"/>
      <c r="N463" s="32"/>
      <c r="O463" s="32"/>
      <c r="P463" s="32"/>
      <c r="Q463" s="41"/>
      <c r="R463" s="41"/>
      <c r="S463" s="322"/>
      <c r="T463" s="322"/>
      <c r="U463" s="322"/>
      <c r="V463" s="322"/>
      <c r="W463" s="322"/>
      <c r="Z463" s="323"/>
      <c r="AC463" s="323"/>
      <c r="AF463" s="323"/>
      <c r="AI463" s="323"/>
      <c r="AL463" s="323"/>
    </row>
    <row r="464" spans="1:38" s="2" customFormat="1" ht="12.75" hidden="1" customHeight="1" x14ac:dyDescent="0.2">
      <c r="A464" s="11"/>
      <c r="B464" s="12" t="s">
        <v>160</v>
      </c>
      <c r="C464" s="12"/>
      <c r="D464" s="12"/>
      <c r="E464" s="99" t="e">
        <f>E461*3.99%</f>
        <v>#REF!</v>
      </c>
      <c r="F464" s="14" t="e">
        <f>F461*3.99%</f>
        <v>#REF!</v>
      </c>
      <c r="G464" s="14" t="e">
        <f t="shared" ref="G464:J464" si="346">G461*3.99%</f>
        <v>#REF!</v>
      </c>
      <c r="H464" s="14" t="e">
        <f t="shared" si="346"/>
        <v>#REF!</v>
      </c>
      <c r="I464" s="14" t="e">
        <f t="shared" si="346"/>
        <v>#REF!</v>
      </c>
      <c r="J464" s="14" t="e">
        <f t="shared" si="346"/>
        <v>#REF!</v>
      </c>
      <c r="K464" s="99"/>
      <c r="L464" s="14"/>
      <c r="M464" s="14"/>
      <c r="N464" s="14"/>
      <c r="O464" s="14"/>
      <c r="P464" s="14"/>
      <c r="Q464" s="41"/>
      <c r="R464" s="41"/>
      <c r="S464" s="322"/>
      <c r="T464" s="322"/>
      <c r="U464" s="322"/>
      <c r="V464" s="322"/>
      <c r="W464" s="322"/>
      <c r="Z464" s="323"/>
      <c r="AC464" s="323"/>
      <c r="AF464" s="323"/>
      <c r="AI464" s="323"/>
      <c r="AL464" s="323"/>
    </row>
    <row r="465" spans="1:38" s="2" customFormat="1" ht="12.75" hidden="1" customHeight="1" x14ac:dyDescent="0.2">
      <c r="A465" s="11"/>
      <c r="B465" s="33" t="s">
        <v>157</v>
      </c>
      <c r="C465" s="33"/>
      <c r="D465" s="132"/>
      <c r="E465" s="101" t="e">
        <f>E461*2.7%</f>
        <v>#REF!</v>
      </c>
      <c r="F465" s="34" t="e">
        <f>F461*2.7%</f>
        <v>#REF!</v>
      </c>
      <c r="G465" s="34" t="e">
        <f t="shared" ref="G465:J465" si="347">G461*2.7%</f>
        <v>#REF!</v>
      </c>
      <c r="H465" s="34" t="e">
        <f t="shared" si="347"/>
        <v>#REF!</v>
      </c>
      <c r="I465" s="34" t="e">
        <f t="shared" si="347"/>
        <v>#REF!</v>
      </c>
      <c r="J465" s="34" t="e">
        <f t="shared" si="347"/>
        <v>#REF!</v>
      </c>
      <c r="K465" s="101"/>
      <c r="L465" s="34"/>
      <c r="M465" s="34"/>
      <c r="N465" s="34"/>
      <c r="O465" s="34"/>
      <c r="P465" s="34"/>
      <c r="Q465" s="41"/>
      <c r="R465" s="41"/>
      <c r="S465" s="322"/>
      <c r="T465" s="322"/>
      <c r="U465" s="322"/>
      <c r="V465" s="322"/>
      <c r="W465" s="322"/>
      <c r="Z465" s="323"/>
      <c r="AC465" s="323"/>
      <c r="AF465" s="323"/>
      <c r="AI465" s="323"/>
      <c r="AL465" s="323"/>
    </row>
    <row r="466" spans="1:38" s="2" customFormat="1" ht="12.75" hidden="1" customHeight="1" x14ac:dyDescent="0.2">
      <c r="A466" s="11"/>
      <c r="B466" s="12" t="s">
        <v>23</v>
      </c>
      <c r="C466" s="12"/>
      <c r="D466" s="130"/>
      <c r="E466" s="101" t="e">
        <f>E461+E462+E463+E464+E465</f>
        <v>#REF!</v>
      </c>
      <c r="F466" s="14" t="e">
        <f>F461+F462+F463+F464+F465</f>
        <v>#REF!</v>
      </c>
      <c r="G466" s="14" t="e">
        <f t="shared" ref="G466:J466" si="348">G461+G462+G463+G464+G465</f>
        <v>#REF!</v>
      </c>
      <c r="H466" s="14" t="e">
        <f t="shared" si="348"/>
        <v>#REF!</v>
      </c>
      <c r="I466" s="14" t="e">
        <f t="shared" si="348"/>
        <v>#REF!</v>
      </c>
      <c r="J466" s="14" t="e">
        <f t="shared" si="348"/>
        <v>#REF!</v>
      </c>
      <c r="K466" s="99"/>
      <c r="L466" s="14"/>
      <c r="M466" s="14"/>
      <c r="N466" s="14"/>
      <c r="O466" s="14"/>
      <c r="P466" s="14"/>
      <c r="Q466" s="41"/>
      <c r="R466" s="41"/>
      <c r="S466" s="322"/>
      <c r="T466" s="322"/>
      <c r="U466" s="322"/>
      <c r="V466" s="322"/>
      <c r="W466" s="322"/>
      <c r="Z466" s="323"/>
      <c r="AC466" s="323"/>
      <c r="AF466" s="323"/>
      <c r="AI466" s="323"/>
      <c r="AL466" s="323"/>
    </row>
    <row r="467" spans="1:38" s="2" customFormat="1" ht="12.75" hidden="1" customHeight="1" x14ac:dyDescent="0.2">
      <c r="A467" s="12"/>
      <c r="B467" s="12" t="s">
        <v>24</v>
      </c>
      <c r="C467" s="12"/>
      <c r="D467" s="130"/>
      <c r="E467" s="99" t="e">
        <f t="shared" ref="E467:J467" si="349">E466*3%</f>
        <v>#REF!</v>
      </c>
      <c r="F467" s="14" t="e">
        <f t="shared" si="349"/>
        <v>#REF!</v>
      </c>
      <c r="G467" s="14" t="e">
        <f t="shared" si="349"/>
        <v>#REF!</v>
      </c>
      <c r="H467" s="14" t="e">
        <f t="shared" si="349"/>
        <v>#REF!</v>
      </c>
      <c r="I467" s="14" t="e">
        <f t="shared" si="349"/>
        <v>#REF!</v>
      </c>
      <c r="J467" s="14" t="e">
        <f t="shared" si="349"/>
        <v>#REF!</v>
      </c>
      <c r="K467" s="99"/>
      <c r="L467" s="14"/>
      <c r="M467" s="14"/>
      <c r="N467" s="14"/>
      <c r="O467" s="14"/>
      <c r="P467" s="14"/>
      <c r="Q467" s="41"/>
      <c r="R467" s="41"/>
      <c r="S467" s="322"/>
      <c r="T467" s="322"/>
      <c r="U467" s="322"/>
      <c r="V467" s="322"/>
      <c r="W467" s="322"/>
      <c r="Z467" s="323"/>
      <c r="AC467" s="323"/>
      <c r="AF467" s="323"/>
      <c r="AI467" s="323"/>
      <c r="AL467" s="323"/>
    </row>
    <row r="468" spans="1:38" s="2" customFormat="1" ht="12.75" hidden="1" customHeight="1" x14ac:dyDescent="0.2">
      <c r="A468" s="35"/>
      <c r="B468" s="35" t="s">
        <v>158</v>
      </c>
      <c r="C468" s="35"/>
      <c r="D468" s="133"/>
      <c r="E468" s="102" t="e">
        <f>E466*2.7%</f>
        <v>#REF!</v>
      </c>
      <c r="F468" s="13" t="e">
        <f>F466*2.7%</f>
        <v>#REF!</v>
      </c>
      <c r="G468" s="13" t="e">
        <f t="shared" ref="G468:J468" si="350">G466*2.7%</f>
        <v>#REF!</v>
      </c>
      <c r="H468" s="13" t="e">
        <f t="shared" si="350"/>
        <v>#REF!</v>
      </c>
      <c r="I468" s="13" t="e">
        <f t="shared" si="350"/>
        <v>#REF!</v>
      </c>
      <c r="J468" s="13" t="e">
        <f t="shared" si="350"/>
        <v>#REF!</v>
      </c>
      <c r="K468" s="102"/>
      <c r="L468" s="13"/>
      <c r="M468" s="13"/>
      <c r="N468" s="13"/>
      <c r="O468" s="13"/>
      <c r="P468" s="13"/>
      <c r="Q468" s="41"/>
      <c r="R468" s="41"/>
      <c r="S468" s="322"/>
      <c r="T468" s="322"/>
      <c r="U468" s="322"/>
      <c r="V468" s="322"/>
      <c r="W468" s="322"/>
      <c r="Z468" s="323"/>
      <c r="AC468" s="323"/>
      <c r="AF468" s="323"/>
      <c r="AI468" s="323"/>
      <c r="AL468" s="323"/>
    </row>
    <row r="469" spans="1:38" s="41" customFormat="1" x14ac:dyDescent="0.2">
      <c r="A469" s="36"/>
      <c r="B469" s="37" t="s">
        <v>25</v>
      </c>
      <c r="C469" s="37"/>
      <c r="D469" s="94"/>
      <c r="E469" s="94">
        <f>K458*(1+Entrada!$K$13)</f>
        <v>6483879.7907363959</v>
      </c>
      <c r="F469" s="38">
        <f>L458*(1+Entrada!$K$13)</f>
        <v>6564928.2881206023</v>
      </c>
      <c r="G469" s="38">
        <f>M458*(1+Entrada!$K$13)</f>
        <v>6309463.4243655866</v>
      </c>
      <c r="H469" s="38">
        <f>N458*(1+Entrada!$K$13)</f>
        <v>6658944.5450862795</v>
      </c>
      <c r="I469" s="38">
        <f>O458*(1+Entrada!$K$13)</f>
        <v>6521486.2935226643</v>
      </c>
      <c r="J469" s="38">
        <f>P458*(1+Entrada!$K$13)</f>
        <v>6578544.4356811428</v>
      </c>
      <c r="K469" s="94"/>
      <c r="L469" s="38"/>
      <c r="M469" s="38"/>
      <c r="N469" s="38"/>
      <c r="O469" s="38"/>
      <c r="P469" s="38"/>
      <c r="S469" s="313">
        <f>SUMIF($Q439:$Q457,"&lt;&gt;Rateio",Y439:Y457)</f>
        <v>7858988.7438543215</v>
      </c>
      <c r="T469" s="313">
        <f>SUMIF($Q439:$Q457,"&lt;&gt;Rateio",AB439:AB457)</f>
        <v>7553167.3547107559</v>
      </c>
      <c r="U469" s="313">
        <f>SUMIF($Q439:$Q457,"&lt;&gt;Rateio",AE439:AE457)</f>
        <v>7971537.2246305048</v>
      </c>
      <c r="V469" s="313">
        <f>SUMIF($Q439:$Q457,"&lt;&gt;Rateio",AH439:AH457)</f>
        <v>7806983.5837715333</v>
      </c>
      <c r="W469" s="313">
        <f>SUMIF($Q439:$Q457,"&lt;&gt;Rateio",AK439:AK457)</f>
        <v>7875288.8686563876</v>
      </c>
      <c r="Z469" s="325"/>
      <c r="AC469" s="325"/>
      <c r="AF469" s="325"/>
      <c r="AI469" s="325"/>
      <c r="AL469" s="325"/>
    </row>
    <row r="470" spans="1:38" s="2" customFormat="1" x14ac:dyDescent="0.2">
      <c r="C470" s="52"/>
      <c r="E470" s="88">
        <f>AVERAGE(F470:J470)</f>
        <v>2.8909074973352534E-2</v>
      </c>
      <c r="F470" s="327">
        <f>S470</f>
        <v>2.890907497335253E-2</v>
      </c>
      <c r="G470" s="328">
        <f>T470</f>
        <v>2.890907497335253E-2</v>
      </c>
      <c r="H470" s="328">
        <f>U470</f>
        <v>2.890907497335253E-2</v>
      </c>
      <c r="I470" s="328">
        <f>V470</f>
        <v>2.890907497335253E-2</v>
      </c>
      <c r="J470" s="329">
        <f>W470</f>
        <v>2.890907497335253E-2</v>
      </c>
      <c r="K470" s="87"/>
      <c r="L470" s="87"/>
      <c r="M470" s="87"/>
      <c r="N470" s="3"/>
      <c r="O470" s="3"/>
      <c r="P470" s="3"/>
      <c r="Q470" s="364"/>
      <c r="R470" s="41"/>
      <c r="S470" s="308">
        <f>S458/S469</f>
        <v>2.890907497335253E-2</v>
      </c>
      <c r="T470" s="308">
        <f>T458/T469</f>
        <v>2.890907497335253E-2</v>
      </c>
      <c r="U470" s="308">
        <f>U458/U469</f>
        <v>2.890907497335253E-2</v>
      </c>
      <c r="V470" s="308">
        <f>V458/V469</f>
        <v>2.890907497335253E-2</v>
      </c>
      <c r="W470" s="308">
        <f>W458/W469</f>
        <v>2.890907497335253E-2</v>
      </c>
      <c r="Y470" s="324"/>
      <c r="Z470" s="309"/>
      <c r="AB470" s="324"/>
      <c r="AC470" s="309"/>
      <c r="AE470" s="324"/>
      <c r="AF470" s="309"/>
      <c r="AH470" s="324"/>
      <c r="AI470" s="309"/>
      <c r="AK470" s="324"/>
      <c r="AL470" s="309"/>
    </row>
    <row r="471" spans="1:38" s="41" customFormat="1" x14ac:dyDescent="0.2">
      <c r="C471" s="366"/>
      <c r="E471" s="362"/>
      <c r="F471" s="363"/>
      <c r="G471" s="363"/>
      <c r="H471" s="363"/>
      <c r="I471" s="363"/>
      <c r="J471" s="363"/>
      <c r="K471" s="367"/>
      <c r="L471" s="367"/>
      <c r="M471" s="367"/>
      <c r="N471" s="364"/>
      <c r="O471" s="364"/>
      <c r="P471" s="364"/>
      <c r="Q471" s="364"/>
      <c r="S471" s="326"/>
      <c r="T471" s="326"/>
      <c r="U471" s="326"/>
      <c r="V471" s="326"/>
      <c r="W471" s="326"/>
      <c r="Z471" s="325"/>
      <c r="AC471" s="325"/>
      <c r="AF471" s="325"/>
      <c r="AI471" s="325"/>
      <c r="AL471" s="325"/>
    </row>
    <row r="472" spans="1:38" s="41" customFormat="1" x14ac:dyDescent="0.2">
      <c r="C472" s="366"/>
      <c r="E472" s="362"/>
      <c r="F472" s="363"/>
      <c r="G472" s="363"/>
      <c r="H472" s="363"/>
      <c r="I472" s="363"/>
      <c r="J472" s="363"/>
      <c r="K472" s="367"/>
      <c r="L472" s="367"/>
      <c r="M472" s="367"/>
      <c r="N472" s="364"/>
      <c r="O472" s="364"/>
      <c r="P472" s="364"/>
      <c r="Q472" s="364"/>
      <c r="S472" s="326"/>
      <c r="T472" s="326"/>
      <c r="U472" s="326"/>
      <c r="V472" s="326"/>
      <c r="W472" s="326"/>
      <c r="Z472" s="325"/>
      <c r="AC472" s="325"/>
      <c r="AF472" s="325"/>
      <c r="AI472" s="325"/>
      <c r="AL472" s="325"/>
    </row>
    <row r="473" spans="1:38" s="41" customFormat="1" x14ac:dyDescent="0.2">
      <c r="C473" s="366"/>
      <c r="E473" s="362"/>
      <c r="F473" s="363"/>
      <c r="G473" s="363"/>
      <c r="H473" s="363"/>
      <c r="I473" s="363"/>
      <c r="J473" s="363"/>
      <c r="K473" s="367"/>
      <c r="L473" s="367"/>
      <c r="M473" s="367"/>
      <c r="N473" s="364"/>
      <c r="O473" s="364"/>
      <c r="P473" s="364"/>
      <c r="Q473" s="364"/>
      <c r="S473" s="326"/>
      <c r="T473" s="326"/>
      <c r="U473" s="326"/>
      <c r="V473" s="326"/>
      <c r="W473" s="326"/>
      <c r="Z473" s="325"/>
      <c r="AC473" s="325"/>
      <c r="AF473" s="325"/>
      <c r="AI473" s="325"/>
      <c r="AL473" s="325"/>
    </row>
    <row r="474" spans="1:38" s="5" customFormat="1" ht="12.75" customHeight="1" x14ac:dyDescent="0.2">
      <c r="B474" s="523" t="s">
        <v>421</v>
      </c>
      <c r="C474" s="70"/>
      <c r="D474" s="52"/>
      <c r="E474" s="87"/>
      <c r="F474" s="87"/>
      <c r="G474" s="87"/>
      <c r="H474" s="87"/>
      <c r="I474" s="87"/>
      <c r="J474" s="87"/>
      <c r="K474" s="87"/>
      <c r="L474" s="87"/>
      <c r="M474" s="87"/>
      <c r="N474" s="6"/>
      <c r="Q474" s="382"/>
      <c r="R474" s="382"/>
      <c r="S474" s="359" t="s">
        <v>11</v>
      </c>
      <c r="T474" s="359" t="s">
        <v>12</v>
      </c>
      <c r="U474" s="359" t="s">
        <v>13</v>
      </c>
      <c r="V474" s="359" t="s">
        <v>14</v>
      </c>
      <c r="W474" s="359" t="s">
        <v>15</v>
      </c>
      <c r="Y474" s="360"/>
      <c r="Z474" s="361"/>
      <c r="AB474" s="360"/>
      <c r="AC474" s="361"/>
      <c r="AE474" s="360"/>
      <c r="AF474" s="361"/>
      <c r="AH474" s="360"/>
      <c r="AI474" s="361"/>
      <c r="AK474" s="360"/>
      <c r="AL474" s="361"/>
    </row>
    <row r="475" spans="1:38" s="5" customFormat="1" ht="12.75" customHeight="1" x14ac:dyDescent="0.2">
      <c r="B475" s="523"/>
      <c r="C475" s="71"/>
      <c r="D475" s="55"/>
      <c r="E475" s="87"/>
      <c r="F475" s="87"/>
      <c r="G475" s="55"/>
      <c r="H475" s="56"/>
      <c r="I475" s="56"/>
      <c r="J475" s="6"/>
      <c r="K475" s="6"/>
      <c r="L475" s="112"/>
      <c r="M475" s="6"/>
      <c r="N475" s="6"/>
      <c r="Q475" s="41" t="s">
        <v>535</v>
      </c>
      <c r="R475" s="382"/>
      <c r="S475" s="313">
        <f>SUMIF($Q478:$Q496,"Rateio",L478:L496)+F508</f>
        <v>6544301.5854841527</v>
      </c>
      <c r="T475" s="313">
        <f>SUMIF($Q478:$Q496,"Rateio",M478:M496)+G508</f>
        <v>6289639.3805774087</v>
      </c>
      <c r="U475" s="313">
        <f>SUMIF($Q478:$Q496,"Rateio",N478:N496)+H508</f>
        <v>6638022.4476960236</v>
      </c>
      <c r="V475" s="313">
        <f>SUMIF($Q478:$Q496,"Rateio",O478:O496)+I508</f>
        <v>6500996.0836345246</v>
      </c>
      <c r="W475" s="313">
        <f>SUMIF($Q478:$Q496,"Rateio",P478:P496)+J508</f>
        <v>6557874.9517355217</v>
      </c>
      <c r="Z475" s="314"/>
      <c r="AC475" s="314"/>
      <c r="AF475" s="314"/>
      <c r="AI475" s="314"/>
      <c r="AL475" s="314"/>
    </row>
    <row r="476" spans="1:38" s="8" customFormat="1" x14ac:dyDescent="0.2">
      <c r="A476" s="512" t="s">
        <v>16</v>
      </c>
      <c r="B476" s="526" t="s">
        <v>17</v>
      </c>
      <c r="C476" s="512" t="s">
        <v>0</v>
      </c>
      <c r="D476" s="524" t="s">
        <v>18</v>
      </c>
      <c r="E476" s="92">
        <f>$E$47</f>
        <v>42917</v>
      </c>
      <c r="F476" s="518" t="str">
        <f>$F$47</f>
        <v>Preço Unitário</v>
      </c>
      <c r="G476" s="518"/>
      <c r="H476" s="518"/>
      <c r="I476" s="518"/>
      <c r="J476" s="518"/>
      <c r="K476" s="92">
        <f>$K$47</f>
        <v>42917</v>
      </c>
      <c r="L476" s="516" t="str">
        <f>$L$47</f>
        <v>Preço Total</v>
      </c>
      <c r="M476" s="516"/>
      <c r="N476" s="516"/>
      <c r="O476" s="516"/>
      <c r="P476" s="516"/>
      <c r="Q476" s="424" t="s">
        <v>536</v>
      </c>
      <c r="R476" s="383"/>
      <c r="S476" s="313">
        <f>SUMIF($R478:$R496,"UAR",L478:L496)</f>
        <v>4509934.6705459813</v>
      </c>
      <c r="T476" s="313">
        <f>SUMIF($R478:$R496,"UAR",M478:M496)</f>
        <v>4334436.9658353506</v>
      </c>
      <c r="U476" s="313">
        <f>SUMIF($R478:$R496,"UAR",N478:N496)</f>
        <v>4574521.3892846629</v>
      </c>
      <c r="V476" s="313">
        <f>SUMIF($R478:$R496,"UAR",O478:O496)</f>
        <v>4480091.1522322418</v>
      </c>
      <c r="W476" s="313">
        <f>SUMIF($R478:$R496,"UAR",P478:P496)</f>
        <v>4519288.6091219252</v>
      </c>
      <c r="Z476" s="316"/>
      <c r="AC476" s="316"/>
      <c r="AF476" s="316"/>
      <c r="AI476" s="316"/>
      <c r="AL476" s="316"/>
    </row>
    <row r="477" spans="1:38" s="9" customFormat="1" x14ac:dyDescent="0.2">
      <c r="A477" s="512"/>
      <c r="B477" s="513"/>
      <c r="C477" s="512"/>
      <c r="D477" s="524"/>
      <c r="E477" s="293" t="s">
        <v>58</v>
      </c>
      <c r="F477" s="285" t="s">
        <v>11</v>
      </c>
      <c r="G477" s="285" t="s">
        <v>12</v>
      </c>
      <c r="H477" s="285" t="s">
        <v>13</v>
      </c>
      <c r="I477" s="285" t="s">
        <v>14</v>
      </c>
      <c r="J477" s="285" t="s">
        <v>15</v>
      </c>
      <c r="K477" s="284" t="s">
        <v>58</v>
      </c>
      <c r="L477" s="42" t="s">
        <v>11</v>
      </c>
      <c r="M477" s="42" t="s">
        <v>12</v>
      </c>
      <c r="N477" s="42" t="s">
        <v>13</v>
      </c>
      <c r="O477" s="42" t="s">
        <v>14</v>
      </c>
      <c r="P477" s="42" t="s">
        <v>15</v>
      </c>
      <c r="Q477" s="424" t="s">
        <v>537</v>
      </c>
      <c r="R477" s="425"/>
      <c r="S477" s="317">
        <f>S476/S475</f>
        <v>0.68913918645641581</v>
      </c>
      <c r="T477" s="317">
        <f>T476/T475</f>
        <v>0.68913918645641581</v>
      </c>
      <c r="U477" s="317">
        <f>U476/U475</f>
        <v>0.6891391864564157</v>
      </c>
      <c r="V477" s="317">
        <f>V476/V475</f>
        <v>0.68913918645641581</v>
      </c>
      <c r="W477" s="317">
        <f>W476/W475</f>
        <v>0.68913918645641592</v>
      </c>
      <c r="Y477" s="318"/>
      <c r="Z477" s="319"/>
      <c r="AB477" s="318"/>
      <c r="AC477" s="319"/>
      <c r="AE477" s="318"/>
      <c r="AF477" s="319"/>
      <c r="AH477" s="318"/>
      <c r="AI477" s="319"/>
      <c r="AL477" s="320"/>
    </row>
    <row r="478" spans="1:38" x14ac:dyDescent="0.2">
      <c r="A478" s="57">
        <v>1</v>
      </c>
      <c r="B478" s="40" t="s">
        <v>5</v>
      </c>
      <c r="C478" s="28" t="str">
        <f>VLOOKUP(B478,Valores!$A$2:$F$223,5,FALSE)</f>
        <v>unid.</v>
      </c>
      <c r="D478" s="295">
        <v>1</v>
      </c>
      <c r="E478" s="296">
        <f>EXP(12.68906)*POWER(Resumo!$C$63,0.01669)*POWER(Resumo!$D$63,0.0067)*POWER(Resumo!$E$63,0.42182)*(IF(Resumo!$F$63="ONAN/ONAF",0.8,IF(Resumo!$F$63="ONAN/ONAF/ONAF",1,1.1)))*1.053708*(1+Valores!$H$3)*(1+Valores!$I$3)*(1+Valores!$J$3)*VLOOKUP(VLOOKUP($B10,Indices_Poder!$B$5:$E$250,3,FALSE),Indices_Poder!$G$6:$N$28,8,FALSE)</f>
        <v>4266731.7138559343</v>
      </c>
      <c r="F478" s="60">
        <f>$E478*VLOOKUP(F$477,Regional!$A$2:$B$7,2,FALSE)</f>
        <v>4320065.8602791335</v>
      </c>
      <c r="G478" s="60">
        <f>$E478*VLOOKUP(G$477,Regional!$A$2:$B$7,2,FALSE)</f>
        <v>4151956.6307532093</v>
      </c>
      <c r="H478" s="60">
        <f>$E478*VLOOKUP(H$477,Regional!$A$2:$B$7,2,FALSE)</f>
        <v>4381933.470130044</v>
      </c>
      <c r="I478" s="60">
        <f>$E478*VLOOKUP(I$477,Regional!$A$2:$B$7,2,FALSE)</f>
        <v>4291478.7577962987</v>
      </c>
      <c r="J478" s="60">
        <f>$E478*VLOOKUP(J$477,Regional!$A$2:$B$7,2,FALSE)</f>
        <v>4329025.9968782309</v>
      </c>
      <c r="K478" s="96">
        <f>D478*E478</f>
        <v>4266731.7138559343</v>
      </c>
      <c r="L478" s="58">
        <f>D478*F478</f>
        <v>4320065.8602791335</v>
      </c>
      <c r="M478" s="58">
        <f>D478*G478</f>
        <v>4151956.6307532093</v>
      </c>
      <c r="N478" s="58">
        <f>D478*H478</f>
        <v>4381933.470130044</v>
      </c>
      <c r="O478" s="58">
        <f>D478*I478</f>
        <v>4291478.7577962987</v>
      </c>
      <c r="P478" s="59">
        <f>D478*J478</f>
        <v>4329025.9968782309</v>
      </c>
      <c r="Q478" s="69">
        <f>VLOOKUP(B478,Valores!$A$2:$O$300,14,FALSE)</f>
        <v>2.86E-2</v>
      </c>
      <c r="R478" s="69" t="str">
        <f>VLOOKUP(B478,Valores!$A$2:$O$300,15,FALSE)</f>
        <v>UAR</v>
      </c>
      <c r="S478" s="322">
        <f>IF($R478="UAR",L478*S$477,0)</f>
        <v>2977126.6723908982</v>
      </c>
      <c r="T478" s="322">
        <f t="shared" ref="T478:T496" si="351">IF($R478="UAR",M478*T$477,0)</f>
        <v>2861276.0147195878</v>
      </c>
      <c r="U478" s="322">
        <f t="shared" ref="U478:U496" si="352">IF($R478="UAR",N478*U$477,0)</f>
        <v>3019762.0667115571</v>
      </c>
      <c r="V478" s="322">
        <f t="shared" ref="V478:V496" si="353">IF($R478="UAR",O478*V$477,0)</f>
        <v>2957426.179842731</v>
      </c>
      <c r="W478" s="322">
        <f t="shared" ref="W478:W496" si="354">IF($R478="UAR",P478*W$477,0)</f>
        <v>2983301.4536373392</v>
      </c>
      <c r="Y478" s="3">
        <f t="shared" ref="Y478:Y496" si="355">L478+S478</f>
        <v>7297192.5326700322</v>
      </c>
      <c r="Z478" s="323">
        <f t="shared" ref="Z478:Z496" si="356">IF($Q478="rateio",0,Y478*$Q478)</f>
        <v>208699.70643436292</v>
      </c>
      <c r="AB478" s="3">
        <f t="shared" ref="AB478:AB496" si="357">M478+T478</f>
        <v>7013232.6454727966</v>
      </c>
      <c r="AC478" s="323">
        <f t="shared" ref="AC478:AC496" si="358">IF($Q478="rateio",0,AB478*$Q478)</f>
        <v>200578.45366052198</v>
      </c>
      <c r="AE478" s="3">
        <f t="shared" ref="AE478:AE496" si="359">N478+U478</f>
        <v>7401695.5368416011</v>
      </c>
      <c r="AF478" s="323">
        <f t="shared" ref="AF478:AF496" si="360">IF($Q478="rateio",0,AE478*$Q478)</f>
        <v>211688.4923536698</v>
      </c>
      <c r="AH478" s="3">
        <f t="shared" ref="AH478:AH496" si="361">V478+O478</f>
        <v>7248904.9376390297</v>
      </c>
      <c r="AI478" s="323">
        <f t="shared" ref="AI478:AI496" si="362">IF($Q478="rateio",0,AH478*$Q478)</f>
        <v>207318.68121647625</v>
      </c>
      <c r="AK478" s="3">
        <f t="shared" ref="AK478:AK496" si="363">P478+W478</f>
        <v>7312327.4505155701</v>
      </c>
      <c r="AL478" s="323">
        <f t="shared" ref="AL478:AL496" si="364">IF($Q478="rateio",0,AK478*$Q478)</f>
        <v>209132.56508474532</v>
      </c>
    </row>
    <row r="479" spans="1:38" x14ac:dyDescent="0.2">
      <c r="A479" s="61">
        <v>2</v>
      </c>
      <c r="B479" s="28" t="s">
        <v>275</v>
      </c>
      <c r="C479" s="28" t="str">
        <f>VLOOKUP(B479,Valores!$A$2:$F$223,5,FALSE)</f>
        <v>unid.</v>
      </c>
      <c r="D479" s="280">
        <v>0.33300000000000002</v>
      </c>
      <c r="E479" s="209">
        <f>VLOOKUP($B479,Valores!$A$2:$G$300,6,FALSE)*VLOOKUP(VLOOKUP($B479,Indices_Poder!$B$5:$E$250,3,FALSE),Indices_Poder!$G$6:$N$28,4,FALSE)</f>
        <v>86511.582776174182</v>
      </c>
      <c r="F479" s="60">
        <f>$E479*VLOOKUP(F$477,Regional!$A$2:$B$7,2,FALSE)</f>
        <v>87592.977560876359</v>
      </c>
      <c r="G479" s="60">
        <f>$E479*VLOOKUP(G$477,Regional!$A$2:$B$7,2,FALSE)</f>
        <v>84184.421199495089</v>
      </c>
      <c r="H479" s="60">
        <f>$E479*VLOOKUP(H$477,Regional!$A$2:$B$7,2,FALSE)</f>
        <v>88847.395511130875</v>
      </c>
      <c r="I479" s="60">
        <f>$E479*VLOOKUP(I$477,Regional!$A$2:$B$7,2,FALSE)</f>
        <v>87013.349956275997</v>
      </c>
      <c r="J479" s="60">
        <f>$E479*VLOOKUP(J$477,Regional!$A$2:$B$7,2,FALSE)</f>
        <v>87774.651884706327</v>
      </c>
      <c r="K479" s="97">
        <f t="shared" ref="K479:K496" si="365">D479*E479</f>
        <v>28808.357064466003</v>
      </c>
      <c r="L479" s="63">
        <f t="shared" ref="L479:L496" si="366">$D479*F479</f>
        <v>29168.461527771829</v>
      </c>
      <c r="M479" s="63">
        <f t="shared" ref="M479:M496" si="367">$D479*G479</f>
        <v>28033.412259431865</v>
      </c>
      <c r="N479" s="63">
        <f t="shared" ref="N479:N496" si="368">$D479*H479</f>
        <v>29586.182705206582</v>
      </c>
      <c r="O479" s="63">
        <f t="shared" ref="O479:O496" si="369">$D479*I479</f>
        <v>28975.445535439907</v>
      </c>
      <c r="P479" s="64">
        <f t="shared" ref="P479:P496" si="370">$D479*J479</f>
        <v>29228.959077607207</v>
      </c>
      <c r="Q479" s="69">
        <f>VLOOKUP(B479,Valores!$A$2:$O$300,14,FALSE)</f>
        <v>3.5700000000000003E-2</v>
      </c>
      <c r="R479" s="69" t="str">
        <f>VLOOKUP(B479,Valores!$A$2:$O$300,15,FALSE)</f>
        <v>UAR</v>
      </c>
      <c r="S479" s="322">
        <f t="shared" ref="S479:S496" si="371">IF($R479="UAR",L479*S$477,0)</f>
        <v>20101.129847433942</v>
      </c>
      <c r="T479" s="322">
        <f t="shared" si="351"/>
        <v>19318.922918062188</v>
      </c>
      <c r="U479" s="322">
        <f t="shared" si="352"/>
        <v>20388.99787981694</v>
      </c>
      <c r="V479" s="322">
        <f t="shared" si="353"/>
        <v>19968.114963505242</v>
      </c>
      <c r="W479" s="322">
        <f t="shared" si="354"/>
        <v>20142.821079710106</v>
      </c>
      <c r="Y479" s="3">
        <f t="shared" si="355"/>
        <v>49269.591375205768</v>
      </c>
      <c r="Z479" s="323">
        <f t="shared" si="356"/>
        <v>1758.924412094846</v>
      </c>
      <c r="AB479" s="3">
        <f t="shared" si="357"/>
        <v>47352.335177494053</v>
      </c>
      <c r="AC479" s="323">
        <f t="shared" si="358"/>
        <v>1690.4783658365377</v>
      </c>
      <c r="AE479" s="3">
        <f t="shared" si="359"/>
        <v>49975.180585023525</v>
      </c>
      <c r="AF479" s="323">
        <f t="shared" si="360"/>
        <v>1784.1139468853401</v>
      </c>
      <c r="AH479" s="3">
        <f t="shared" si="361"/>
        <v>48943.560498945153</v>
      </c>
      <c r="AI479" s="323">
        <f t="shared" si="362"/>
        <v>1747.2851098123422</v>
      </c>
      <c r="AK479" s="3">
        <f t="shared" si="363"/>
        <v>49371.780157317313</v>
      </c>
      <c r="AL479" s="323">
        <f t="shared" si="364"/>
        <v>1762.5725516162281</v>
      </c>
    </row>
    <row r="480" spans="1:38" x14ac:dyDescent="0.2">
      <c r="A480" s="61">
        <v>3</v>
      </c>
      <c r="B480" s="28" t="s">
        <v>410</v>
      </c>
      <c r="C480" s="28" t="str">
        <f>VLOOKUP(B480,Valores!$A$2:$F$223,5,FALSE)</f>
        <v>unid.</v>
      </c>
      <c r="D480" s="281">
        <v>1</v>
      </c>
      <c r="E480" s="209">
        <f>VLOOKUP($B480,Valores!$A$2:$G$300,6,FALSE)*VLOOKUP(VLOOKUP($B480,Indices_Poder!$B$5:$E$250,3,FALSE),Indices_Poder!$G$6:$N$28,4,FALSE)</f>
        <v>1568.6315587113145</v>
      </c>
      <c r="F480" s="60">
        <f>$E480*VLOOKUP(F$477,Regional!$A$2:$B$7,2,FALSE)</f>
        <v>1588.2394531952059</v>
      </c>
      <c r="G480" s="60">
        <f>$E480*VLOOKUP(G$477,Regional!$A$2:$B$7,2,FALSE)</f>
        <v>1526.4353697819802</v>
      </c>
      <c r="H480" s="60">
        <f>$E480*VLOOKUP(H$477,Regional!$A$2:$B$7,2,FALSE)</f>
        <v>1610.9846107965197</v>
      </c>
      <c r="I480" s="60">
        <f>$E480*VLOOKUP(I$477,Regional!$A$2:$B$7,2,FALSE)</f>
        <v>1577.7296217518401</v>
      </c>
      <c r="J480" s="60">
        <f>$E480*VLOOKUP(J$477,Regional!$A$2:$B$7,2,FALSE)</f>
        <v>1591.5335794684995</v>
      </c>
      <c r="K480" s="97">
        <f t="shared" si="365"/>
        <v>1568.6315587113145</v>
      </c>
      <c r="L480" s="63">
        <f t="shared" si="366"/>
        <v>1588.2394531952059</v>
      </c>
      <c r="M480" s="63">
        <f t="shared" si="367"/>
        <v>1526.4353697819802</v>
      </c>
      <c r="N480" s="63">
        <f t="shared" si="368"/>
        <v>1610.9846107965197</v>
      </c>
      <c r="O480" s="63">
        <f t="shared" si="369"/>
        <v>1577.7296217518401</v>
      </c>
      <c r="P480" s="64">
        <f t="shared" si="370"/>
        <v>1591.5335794684995</v>
      </c>
      <c r="Q480" s="69">
        <f>VLOOKUP(B480,Valores!$A$2:$O$300,14,FALSE)</f>
        <v>2.7E-2</v>
      </c>
      <c r="R480" s="69" t="str">
        <f>VLOOKUP(B480,Valores!$A$2:$O$300,15,FALSE)</f>
        <v>COM</v>
      </c>
      <c r="S480" s="322">
        <f t="shared" si="371"/>
        <v>0</v>
      </c>
      <c r="T480" s="322">
        <f t="shared" si="351"/>
        <v>0</v>
      </c>
      <c r="U480" s="322">
        <f t="shared" si="352"/>
        <v>0</v>
      </c>
      <c r="V480" s="322">
        <f t="shared" si="353"/>
        <v>0</v>
      </c>
      <c r="W480" s="322">
        <f t="shared" si="354"/>
        <v>0</v>
      </c>
      <c r="Y480" s="3">
        <f t="shared" si="355"/>
        <v>1588.2394531952059</v>
      </c>
      <c r="Z480" s="323">
        <f t="shared" si="356"/>
        <v>42.882465236270562</v>
      </c>
      <c r="AB480" s="3">
        <f t="shared" si="357"/>
        <v>1526.4353697819802</v>
      </c>
      <c r="AC480" s="323">
        <f t="shared" si="358"/>
        <v>41.213754984113464</v>
      </c>
      <c r="AE480" s="3">
        <f t="shared" si="359"/>
        <v>1610.9846107965197</v>
      </c>
      <c r="AF480" s="323">
        <f t="shared" si="360"/>
        <v>43.496584491506034</v>
      </c>
      <c r="AH480" s="3">
        <f t="shared" si="361"/>
        <v>1577.7296217518401</v>
      </c>
      <c r="AI480" s="323">
        <f t="shared" si="362"/>
        <v>42.59869978729968</v>
      </c>
      <c r="AK480" s="3">
        <f t="shared" si="363"/>
        <v>1591.5335794684995</v>
      </c>
      <c r="AL480" s="323">
        <f t="shared" si="364"/>
        <v>42.971406645649488</v>
      </c>
    </row>
    <row r="481" spans="1:38" x14ac:dyDescent="0.2">
      <c r="A481" s="61">
        <v>4</v>
      </c>
      <c r="B481" s="28" t="s">
        <v>408</v>
      </c>
      <c r="C481" s="28" t="str">
        <f>VLOOKUP(B481,Valores!$A$2:$F$223,5,FALSE)</f>
        <v>unid.</v>
      </c>
      <c r="D481" s="281">
        <v>1</v>
      </c>
      <c r="E481" s="209">
        <f>VLOOKUP($B481,Valores!$A$2:$G$300,6,FALSE)*VLOOKUP(VLOOKUP($B481,Indices_Poder!$B$5:$E$250,3,FALSE),Indices_Poder!$G$6:$N$28,4,FALSE)</f>
        <v>1568.6315587113145</v>
      </c>
      <c r="F481" s="60">
        <f>$E481*VLOOKUP(F$477,Regional!$A$2:$B$7,2,FALSE)</f>
        <v>1588.2394531952059</v>
      </c>
      <c r="G481" s="60">
        <f>$E481*VLOOKUP(G$477,Regional!$A$2:$B$7,2,FALSE)</f>
        <v>1526.4353697819802</v>
      </c>
      <c r="H481" s="60">
        <f>$E481*VLOOKUP(H$477,Regional!$A$2:$B$7,2,FALSE)</f>
        <v>1610.9846107965197</v>
      </c>
      <c r="I481" s="60">
        <f>$E481*VLOOKUP(I$477,Regional!$A$2:$B$7,2,FALSE)</f>
        <v>1577.7296217518401</v>
      </c>
      <c r="J481" s="60">
        <f>$E481*VLOOKUP(J$477,Regional!$A$2:$B$7,2,FALSE)</f>
        <v>1591.5335794684995</v>
      </c>
      <c r="K481" s="97">
        <f t="shared" si="365"/>
        <v>1568.6315587113145</v>
      </c>
      <c r="L481" s="63">
        <f t="shared" si="366"/>
        <v>1588.2394531952059</v>
      </c>
      <c r="M481" s="63">
        <f t="shared" si="367"/>
        <v>1526.4353697819802</v>
      </c>
      <c r="N481" s="63">
        <f t="shared" si="368"/>
        <v>1610.9846107965197</v>
      </c>
      <c r="O481" s="63">
        <f t="shared" si="369"/>
        <v>1577.7296217518401</v>
      </c>
      <c r="P481" s="64">
        <f t="shared" si="370"/>
        <v>1591.5335794684995</v>
      </c>
      <c r="Q481" s="69">
        <f>VLOOKUP(B481,Valores!$A$2:$O$300,14,FALSE)</f>
        <v>2.7E-2</v>
      </c>
      <c r="R481" s="69" t="str">
        <f>VLOOKUP(B481,Valores!$A$2:$O$300,15,FALSE)</f>
        <v>COM</v>
      </c>
      <c r="S481" s="322">
        <f t="shared" si="371"/>
        <v>0</v>
      </c>
      <c r="T481" s="322">
        <f t="shared" si="351"/>
        <v>0</v>
      </c>
      <c r="U481" s="322">
        <f t="shared" si="352"/>
        <v>0</v>
      </c>
      <c r="V481" s="322">
        <f t="shared" si="353"/>
        <v>0</v>
      </c>
      <c r="W481" s="322">
        <f t="shared" si="354"/>
        <v>0</v>
      </c>
      <c r="Y481" s="3">
        <f t="shared" si="355"/>
        <v>1588.2394531952059</v>
      </c>
      <c r="Z481" s="323">
        <f t="shared" si="356"/>
        <v>42.882465236270562</v>
      </c>
      <c r="AB481" s="3">
        <f t="shared" si="357"/>
        <v>1526.4353697819802</v>
      </c>
      <c r="AC481" s="323">
        <f t="shared" si="358"/>
        <v>41.213754984113464</v>
      </c>
      <c r="AE481" s="3">
        <f t="shared" si="359"/>
        <v>1610.9846107965197</v>
      </c>
      <c r="AF481" s="323">
        <f t="shared" si="360"/>
        <v>43.496584491506034</v>
      </c>
      <c r="AH481" s="3">
        <f t="shared" si="361"/>
        <v>1577.7296217518401</v>
      </c>
      <c r="AI481" s="323">
        <f t="shared" si="362"/>
        <v>42.59869978729968</v>
      </c>
      <c r="AK481" s="3">
        <f t="shared" si="363"/>
        <v>1591.5335794684995</v>
      </c>
      <c r="AL481" s="323">
        <f t="shared" si="364"/>
        <v>42.971406645649488</v>
      </c>
    </row>
    <row r="482" spans="1:38" x14ac:dyDescent="0.2">
      <c r="A482" s="61">
        <v>5</v>
      </c>
      <c r="B482" s="28" t="s">
        <v>2</v>
      </c>
      <c r="C482" s="28" t="str">
        <f>VLOOKUP(B482,Valores!$A$2:$F$223,5,FALSE)</f>
        <v>unid.</v>
      </c>
      <c r="D482" s="281">
        <v>1</v>
      </c>
      <c r="E482" s="209">
        <f>VLOOKUP($B482,Valores!$A$2:$G$300,6,FALSE)*VLOOKUP(VLOOKUP($B482,Indices_Poder!$B$5:$E$250,3,FALSE),Indices_Poder!$G$6:$N$28,4,FALSE)</f>
        <v>25042.747785145042</v>
      </c>
      <c r="F482" s="60">
        <f>$E482*VLOOKUP(F$477,Regional!$A$2:$B$7,2,FALSE)</f>
        <v>25355.782132459353</v>
      </c>
      <c r="G482" s="60">
        <f>$E482*VLOOKUP(G$477,Regional!$A$2:$B$7,2,FALSE)</f>
        <v>24369.097869724639</v>
      </c>
      <c r="H482" s="60">
        <f>$E482*VLOOKUP(H$477,Regional!$A$2:$B$7,2,FALSE)</f>
        <v>25718.901975343957</v>
      </c>
      <c r="I482" s="60">
        <f>$E482*VLOOKUP(I$477,Regional!$A$2:$B$7,2,FALSE)</f>
        <v>25187.995722298885</v>
      </c>
      <c r="J482" s="60">
        <f>$E482*VLOOKUP(J$477,Regional!$A$2:$B$7,2,FALSE)</f>
        <v>25408.371902808158</v>
      </c>
      <c r="K482" s="97">
        <f t="shared" si="365"/>
        <v>25042.747785145042</v>
      </c>
      <c r="L482" s="63">
        <f t="shared" si="366"/>
        <v>25355.782132459353</v>
      </c>
      <c r="M482" s="63">
        <f t="shared" si="367"/>
        <v>24369.097869724639</v>
      </c>
      <c r="N482" s="63">
        <f t="shared" si="368"/>
        <v>25718.901975343957</v>
      </c>
      <c r="O482" s="63">
        <f t="shared" si="369"/>
        <v>25187.995722298885</v>
      </c>
      <c r="P482" s="64">
        <f t="shared" si="370"/>
        <v>25408.371902808158</v>
      </c>
      <c r="Q482" s="69">
        <f>VLOOKUP(B482,Valores!$A$2:$O$300,14,FALSE)</f>
        <v>0.04</v>
      </c>
      <c r="R482" s="69" t="str">
        <f>VLOOKUP(B482,Valores!$A$2:$O$300,15,FALSE)</f>
        <v>UAR</v>
      </c>
      <c r="S482" s="322">
        <f t="shared" si="371"/>
        <v>17473.663070729162</v>
      </c>
      <c r="T482" s="322">
        <f t="shared" si="351"/>
        <v>16793.700280618814</v>
      </c>
      <c r="U482" s="322">
        <f t="shared" si="352"/>
        <v>17723.903183840837</v>
      </c>
      <c r="V482" s="322">
        <f t="shared" si="353"/>
        <v>17358.034880532734</v>
      </c>
      <c r="W482" s="322">
        <f t="shared" si="354"/>
        <v>17509.90474228327</v>
      </c>
      <c r="Y482" s="3">
        <f t="shared" si="355"/>
        <v>42829.445203188516</v>
      </c>
      <c r="Z482" s="323">
        <f t="shared" si="356"/>
        <v>1713.1778081275406</v>
      </c>
      <c r="AB482" s="3">
        <f t="shared" si="357"/>
        <v>41162.798150343457</v>
      </c>
      <c r="AC482" s="323">
        <f t="shared" si="358"/>
        <v>1646.5119260137383</v>
      </c>
      <c r="AE482" s="3">
        <f t="shared" si="359"/>
        <v>43442.805159184791</v>
      </c>
      <c r="AF482" s="323">
        <f t="shared" si="360"/>
        <v>1737.7122063673917</v>
      </c>
      <c r="AH482" s="3">
        <f t="shared" si="361"/>
        <v>42546.030602831619</v>
      </c>
      <c r="AI482" s="323">
        <f t="shared" si="362"/>
        <v>1701.8412241132648</v>
      </c>
      <c r="AK482" s="3">
        <f t="shared" si="363"/>
        <v>42918.276645091428</v>
      </c>
      <c r="AL482" s="323">
        <f t="shared" si="364"/>
        <v>1716.7310658036572</v>
      </c>
    </row>
    <row r="483" spans="1:38" x14ac:dyDescent="0.2">
      <c r="A483" s="61">
        <v>6</v>
      </c>
      <c r="B483" s="28" t="s">
        <v>505</v>
      </c>
      <c r="C483" s="28" t="str">
        <f>VLOOKUP(B483,Valores!$A$2:$F$223,5,FALSE)</f>
        <v>unid.</v>
      </c>
      <c r="D483" s="281">
        <v>0.33</v>
      </c>
      <c r="E483" s="209">
        <f>EXP(10.06941)*POWER(13.8,0.39621)*POWER($Q$4,0.54447)*0.9331847*(1+Valores!$H$135)*(1+Valores!$I$135)*(1+Valores!$J$135)*VLOOKUP(VLOOKUP($B483,Indices_Poder!$B$5:$E$250,3,FALSE),Indices_Poder!$G$6:$N$28,8,FALSE)</f>
        <v>231416.57989152739</v>
      </c>
      <c r="F483" s="60">
        <f>$E483*VLOOKUP(F$477,Regional!$A$2:$B$7,2,FALSE)</f>
        <v>234309.28714017148</v>
      </c>
      <c r="G483" s="60">
        <f>$E483*VLOOKUP(G$477,Regional!$A$2:$B$7,2,FALSE)</f>
        <v>225191.4738924453</v>
      </c>
      <c r="H483" s="60">
        <f>$E483*VLOOKUP(H$477,Regional!$A$2:$B$7,2,FALSE)</f>
        <v>237664.82754859861</v>
      </c>
      <c r="I483" s="60">
        <f>$E483*VLOOKUP(I$477,Regional!$A$2:$B$7,2,FALSE)</f>
        <v>232758.79605489827</v>
      </c>
      <c r="J483" s="60">
        <f>$E483*VLOOKUP(J$477,Regional!$A$2:$B$7,2,FALSE)</f>
        <v>234795.26195794367</v>
      </c>
      <c r="K483" s="97">
        <f t="shared" si="365"/>
        <v>76367.471364204044</v>
      </c>
      <c r="L483" s="63">
        <f t="shared" si="366"/>
        <v>77322.064756256586</v>
      </c>
      <c r="M483" s="63">
        <f t="shared" si="367"/>
        <v>74313.186384506946</v>
      </c>
      <c r="N483" s="63">
        <f t="shared" si="368"/>
        <v>78429.393091037549</v>
      </c>
      <c r="O483" s="63">
        <f t="shared" si="369"/>
        <v>76810.402698116435</v>
      </c>
      <c r="P483" s="64">
        <f t="shared" si="370"/>
        <v>77482.436446121414</v>
      </c>
      <c r="Q483" s="69">
        <f>VLOOKUP(B483,Valores!$A$2:$O$300,14,FALSE)</f>
        <v>3.3300000000000003E-2</v>
      </c>
      <c r="R483" s="69" t="str">
        <f>VLOOKUP(B483,Valores!$A$2:$O$300,15,FALSE)</f>
        <v>UAR</v>
      </c>
      <c r="S483" s="322">
        <f t="shared" si="371"/>
        <v>53285.664801256964</v>
      </c>
      <c r="T483" s="322">
        <f t="shared" si="351"/>
        <v>51212.128808003115</v>
      </c>
      <c r="U483" s="322">
        <f t="shared" si="352"/>
        <v>54048.768149028045</v>
      </c>
      <c r="V483" s="322">
        <f t="shared" si="353"/>
        <v>52933.058426769647</v>
      </c>
      <c r="W483" s="322">
        <f t="shared" si="354"/>
        <v>53396.183217141064</v>
      </c>
      <c r="Y483" s="3">
        <f t="shared" si="355"/>
        <v>130607.72955751355</v>
      </c>
      <c r="Z483" s="323">
        <f t="shared" si="356"/>
        <v>4349.2373942652021</v>
      </c>
      <c r="AB483" s="3">
        <f t="shared" si="357"/>
        <v>125525.31519251005</v>
      </c>
      <c r="AC483" s="323">
        <f t="shared" si="358"/>
        <v>4179.9929959105848</v>
      </c>
      <c r="AE483" s="3">
        <f t="shared" si="359"/>
        <v>132478.16124006559</v>
      </c>
      <c r="AF483" s="323">
        <f t="shared" si="360"/>
        <v>4411.5227692941844</v>
      </c>
      <c r="AH483" s="3">
        <f t="shared" si="361"/>
        <v>129743.46112488609</v>
      </c>
      <c r="AI483" s="323">
        <f t="shared" si="362"/>
        <v>4320.4572554587076</v>
      </c>
      <c r="AK483" s="3">
        <f t="shared" si="363"/>
        <v>130878.61966326248</v>
      </c>
      <c r="AL483" s="323">
        <f t="shared" si="364"/>
        <v>4358.2580347866406</v>
      </c>
    </row>
    <row r="484" spans="1:38" s="69" customFormat="1" x14ac:dyDescent="0.2">
      <c r="A484" s="125">
        <v>7</v>
      </c>
      <c r="B484" s="28" t="s">
        <v>296</v>
      </c>
      <c r="C484" s="28" t="str">
        <f>VLOOKUP(B484,Valores!$A$2:$F$223,5,FALSE)</f>
        <v>unid.</v>
      </c>
      <c r="D484" s="281">
        <v>0.33</v>
      </c>
      <c r="E484" s="209">
        <f>VLOOKUP($B484,Valores!$A$2:$G$300,6,FALSE)*VLOOKUP(VLOOKUP($B484,Indices_Poder!$B$5:$E$250,3,FALSE),Indices_Poder!$G$6:$N$28,4,FALSE)</f>
        <v>33913.01283390211</v>
      </c>
      <c r="F484" s="60">
        <f>$E484*VLOOKUP(F$477,Regional!$A$2:$B$7,2,FALSE)</f>
        <v>34336.925494325886</v>
      </c>
      <c r="G484" s="60">
        <f>$E484*VLOOKUP(G$477,Regional!$A$2:$B$7,2,FALSE)</f>
        <v>33000.752788670143</v>
      </c>
      <c r="H484" s="60">
        <f>$E484*VLOOKUP(H$477,Regional!$A$2:$B$7,2,FALSE)</f>
        <v>34828.664180417465</v>
      </c>
      <c r="I484" s="60">
        <f>$E484*VLOOKUP(I$477,Regional!$A$2:$B$7,2,FALSE)</f>
        <v>34109.708308338741</v>
      </c>
      <c r="J484" s="60">
        <f>$E484*VLOOKUP(J$477,Regional!$A$2:$B$7,2,FALSE)</f>
        <v>34408.142821277077</v>
      </c>
      <c r="K484" s="128">
        <f t="shared" si="365"/>
        <v>11191.294235187697</v>
      </c>
      <c r="L484" s="60">
        <f t="shared" si="366"/>
        <v>11331.185413127543</v>
      </c>
      <c r="M484" s="60">
        <f t="shared" si="367"/>
        <v>10890.248420261147</v>
      </c>
      <c r="N484" s="60">
        <f t="shared" si="368"/>
        <v>11493.459179537764</v>
      </c>
      <c r="O484" s="60">
        <f t="shared" si="369"/>
        <v>11256.203741751784</v>
      </c>
      <c r="P484" s="82">
        <f t="shared" si="370"/>
        <v>11354.687131021436</v>
      </c>
      <c r="Q484" s="69">
        <f>VLOOKUP(B484,Valores!$A$2:$O$300,14,FALSE)</f>
        <v>2.7799999999999998E-2</v>
      </c>
      <c r="R484" s="69" t="str">
        <f>VLOOKUP(B484,Valores!$A$2:$O$300,15,FALSE)</f>
        <v>UAR</v>
      </c>
      <c r="S484" s="322">
        <f t="shared" si="371"/>
        <v>7808.7638971895212</v>
      </c>
      <c r="T484" s="322">
        <f t="shared" si="351"/>
        <v>7504.8969366470337</v>
      </c>
      <c r="U484" s="322">
        <f t="shared" si="352"/>
        <v>7920.5931085566772</v>
      </c>
      <c r="V484" s="322">
        <f t="shared" si="353"/>
        <v>7757.0910891784879</v>
      </c>
      <c r="W484" s="322">
        <f t="shared" si="354"/>
        <v>7824.9598519392475</v>
      </c>
      <c r="X484" s="1"/>
      <c r="Y484" s="3">
        <f t="shared" si="355"/>
        <v>19139.949310317064</v>
      </c>
      <c r="Z484" s="323">
        <f t="shared" si="356"/>
        <v>532.09059082681438</v>
      </c>
      <c r="AA484" s="1"/>
      <c r="AB484" s="3">
        <f t="shared" si="357"/>
        <v>18395.145356908179</v>
      </c>
      <c r="AC484" s="323">
        <f t="shared" si="358"/>
        <v>511.38504092204732</v>
      </c>
      <c r="AD484" s="1"/>
      <c r="AE484" s="3">
        <f t="shared" si="359"/>
        <v>19414.052288094441</v>
      </c>
      <c r="AF484" s="323">
        <f t="shared" si="360"/>
        <v>539.71065360902537</v>
      </c>
      <c r="AG484" s="1"/>
      <c r="AH484" s="3">
        <f t="shared" si="361"/>
        <v>19013.294830930274</v>
      </c>
      <c r="AI484" s="323">
        <f t="shared" si="362"/>
        <v>528.56959629986159</v>
      </c>
      <c r="AJ484" s="1"/>
      <c r="AK484" s="3">
        <f t="shared" si="363"/>
        <v>19179.646982960683</v>
      </c>
      <c r="AL484" s="323">
        <f t="shared" si="364"/>
        <v>533.19418612630693</v>
      </c>
    </row>
    <row r="485" spans="1:38" s="69" customFormat="1" x14ac:dyDescent="0.2">
      <c r="A485" s="125">
        <v>8</v>
      </c>
      <c r="B485" s="28" t="s">
        <v>249</v>
      </c>
      <c r="C485" s="28" t="str">
        <f>VLOOKUP(B485,Valores!$A$2:$F$223,5,FALSE)</f>
        <v>kg</v>
      </c>
      <c r="D485" s="281">
        <v>0</v>
      </c>
      <c r="E485" s="209">
        <f>VLOOKUP($B485,Valores!$A$2:$G$300,6,FALSE)*VLOOKUP(VLOOKUP($B485,Indices_Poder!$B$5:$E$250,3,FALSE),Indices_Poder!$G$6:$N$28,4,FALSE)</f>
        <v>63.149084067654321</v>
      </c>
      <c r="F485" s="60">
        <f>$E485*VLOOKUP(F$477,Regional!$A$2:$B$7,2,FALSE)</f>
        <v>63.9384476185</v>
      </c>
      <c r="G485" s="60">
        <f>$E485*VLOOKUP(G$477,Regional!$A$2:$B$7,2,FALSE)</f>
        <v>61.450373706234416</v>
      </c>
      <c r="H485" s="60">
        <f>$E485*VLOOKUP(H$477,Regional!$A$2:$B$7,2,FALSE)</f>
        <v>64.854109337480978</v>
      </c>
      <c r="I485" s="60">
        <f>$E485*VLOOKUP(I$477,Regional!$A$2:$B$7,2,FALSE)</f>
        <v>63.51534875524672</v>
      </c>
      <c r="J485" s="60">
        <f>$E485*VLOOKUP(J$477,Regional!$A$2:$B$7,2,FALSE)</f>
        <v>64.071060695042078</v>
      </c>
      <c r="K485" s="128">
        <f t="shared" si="365"/>
        <v>0</v>
      </c>
      <c r="L485" s="60">
        <f t="shared" si="366"/>
        <v>0</v>
      </c>
      <c r="M485" s="60">
        <f t="shared" si="367"/>
        <v>0</v>
      </c>
      <c r="N485" s="60">
        <f t="shared" si="368"/>
        <v>0</v>
      </c>
      <c r="O485" s="60">
        <f t="shared" si="369"/>
        <v>0</v>
      </c>
      <c r="P485" s="82">
        <f t="shared" si="370"/>
        <v>0</v>
      </c>
      <c r="Q485" s="69">
        <f>VLOOKUP(B485,Valores!$A$2:$O$300,14,FALSE)</f>
        <v>2.5000000000000001E-2</v>
      </c>
      <c r="R485" s="69" t="str">
        <f>VLOOKUP(B485,Valores!$A$2:$O$300,15,FALSE)</f>
        <v>UAR</v>
      </c>
      <c r="S485" s="322">
        <f t="shared" si="371"/>
        <v>0</v>
      </c>
      <c r="T485" s="322">
        <f t="shared" si="351"/>
        <v>0</v>
      </c>
      <c r="U485" s="322">
        <f t="shared" si="352"/>
        <v>0</v>
      </c>
      <c r="V485" s="322">
        <f t="shared" si="353"/>
        <v>0</v>
      </c>
      <c r="W485" s="322">
        <f t="shared" si="354"/>
        <v>0</v>
      </c>
      <c r="X485" s="1"/>
      <c r="Y485" s="3">
        <f t="shared" si="355"/>
        <v>0</v>
      </c>
      <c r="Z485" s="323">
        <f t="shared" si="356"/>
        <v>0</v>
      </c>
      <c r="AA485" s="1"/>
      <c r="AB485" s="3">
        <f t="shared" si="357"/>
        <v>0</v>
      </c>
      <c r="AC485" s="323">
        <f t="shared" si="358"/>
        <v>0</v>
      </c>
      <c r="AD485" s="1"/>
      <c r="AE485" s="3">
        <f t="shared" si="359"/>
        <v>0</v>
      </c>
      <c r="AF485" s="323">
        <f t="shared" si="360"/>
        <v>0</v>
      </c>
      <c r="AG485" s="1"/>
      <c r="AH485" s="3">
        <f t="shared" si="361"/>
        <v>0</v>
      </c>
      <c r="AI485" s="323">
        <f t="shared" si="362"/>
        <v>0</v>
      </c>
      <c r="AJ485" s="1"/>
      <c r="AK485" s="3">
        <f t="shared" si="363"/>
        <v>0</v>
      </c>
      <c r="AL485" s="323">
        <f t="shared" si="364"/>
        <v>0</v>
      </c>
    </row>
    <row r="486" spans="1:38" x14ac:dyDescent="0.2">
      <c r="A486" s="61">
        <v>9</v>
      </c>
      <c r="B486" s="28" t="s">
        <v>4</v>
      </c>
      <c r="C486" s="28" t="str">
        <f>VLOOKUP(B486,Valores!$A$2:$F$223,5,FALSE)</f>
        <v>kg</v>
      </c>
      <c r="D486" s="281">
        <v>146</v>
      </c>
      <c r="E486" s="209">
        <f>VLOOKUP($B486,Valores!$A$2:$G$300,6,FALSE)*VLOOKUP(VLOOKUP($B486,Indices_Poder!$B$5:$E$250,3,FALSE),Indices_Poder!$G$6:$N$28,4,FALSE)</f>
        <v>50.884983367545722</v>
      </c>
      <c r="F486" s="60">
        <f>$E486*VLOOKUP(F$477,Regional!$A$2:$B$7,2,FALSE)</f>
        <v>51.521045659640038</v>
      </c>
      <c r="G486" s="60">
        <f>$E486*VLOOKUP(G$477,Regional!$A$2:$B$7,2,FALSE)</f>
        <v>49.516177314958739</v>
      </c>
      <c r="H486" s="60">
        <f>$E486*VLOOKUP(H$477,Regional!$A$2:$B$7,2,FALSE)</f>
        <v>52.258877918469452</v>
      </c>
      <c r="I486" s="60">
        <f>$E486*VLOOKUP(I$477,Regional!$A$2:$B$7,2,FALSE)</f>
        <v>51.180116271077488</v>
      </c>
      <c r="J486" s="60">
        <f>$E486*VLOOKUP(J$477,Regional!$A$2:$B$7,2,FALSE)</f>
        <v>51.62790412471189</v>
      </c>
      <c r="K486" s="97">
        <f t="shared" si="365"/>
        <v>7429.2075716616755</v>
      </c>
      <c r="L486" s="63">
        <f t="shared" si="366"/>
        <v>7522.0726663074456</v>
      </c>
      <c r="M486" s="63">
        <f t="shared" si="367"/>
        <v>7229.361887983976</v>
      </c>
      <c r="N486" s="63">
        <f t="shared" si="368"/>
        <v>7629.79617609654</v>
      </c>
      <c r="O486" s="63">
        <f t="shared" si="369"/>
        <v>7472.2969755773129</v>
      </c>
      <c r="P486" s="64">
        <f t="shared" si="370"/>
        <v>7537.6740022079357</v>
      </c>
      <c r="Q486" s="69" t="str">
        <f>VLOOKUP(B486,Valores!$A$2:$O$300,14,FALSE)</f>
        <v>Rateio</v>
      </c>
      <c r="R486" s="69" t="str">
        <f>VLOOKUP(B486,Valores!$A$2:$O$300,15,FALSE)</f>
        <v>COM</v>
      </c>
      <c r="S486" s="322">
        <f t="shared" si="371"/>
        <v>0</v>
      </c>
      <c r="T486" s="322">
        <f t="shared" si="351"/>
        <v>0</v>
      </c>
      <c r="U486" s="322">
        <f t="shared" si="352"/>
        <v>0</v>
      </c>
      <c r="V486" s="322">
        <f t="shared" si="353"/>
        <v>0</v>
      </c>
      <c r="W486" s="322">
        <f t="shared" si="354"/>
        <v>0</v>
      </c>
      <c r="Y486" s="3">
        <f t="shared" si="355"/>
        <v>7522.0726663074456</v>
      </c>
      <c r="Z486" s="323">
        <f t="shared" si="356"/>
        <v>0</v>
      </c>
      <c r="AB486" s="3">
        <f t="shared" si="357"/>
        <v>7229.361887983976</v>
      </c>
      <c r="AC486" s="323">
        <f t="shared" si="358"/>
        <v>0</v>
      </c>
      <c r="AE486" s="3">
        <f t="shared" si="359"/>
        <v>7629.79617609654</v>
      </c>
      <c r="AF486" s="323">
        <f t="shared" si="360"/>
        <v>0</v>
      </c>
      <c r="AH486" s="3">
        <f t="shared" si="361"/>
        <v>7472.2969755773129</v>
      </c>
      <c r="AI486" s="323">
        <f t="shared" si="362"/>
        <v>0</v>
      </c>
      <c r="AK486" s="3">
        <f t="shared" si="363"/>
        <v>7537.6740022079357</v>
      </c>
      <c r="AL486" s="323">
        <f t="shared" si="364"/>
        <v>0</v>
      </c>
    </row>
    <row r="487" spans="1:38" x14ac:dyDescent="0.2">
      <c r="A487" s="61">
        <v>10</v>
      </c>
      <c r="B487" s="28" t="s">
        <v>452</v>
      </c>
      <c r="C487" s="28" t="str">
        <f>VLOOKUP(B487,Valores!$A$2:$F$223,5,FALSE)</f>
        <v>unid.</v>
      </c>
      <c r="D487" s="281">
        <v>0</v>
      </c>
      <c r="E487" s="209">
        <f>VLOOKUP($B487,Valores!$A$2:$G$300,6,FALSE)*VLOOKUP(VLOOKUP($B487,Indices_Poder!$B$5:$E$250,3,FALSE),Indices_Poder!$G$6:$N$28,4,FALSE)</f>
        <v>151.61455081445314</v>
      </c>
      <c r="F487" s="60">
        <f>$E487*VLOOKUP(F$477,Regional!$A$2:$B$7,2,FALSE)</f>
        <v>153.50973269963379</v>
      </c>
      <c r="G487" s="60">
        <f>$E487*VLOOKUP(G$477,Regional!$A$2:$B$7,2,FALSE)</f>
        <v>147.53611939754435</v>
      </c>
      <c r="H487" s="60">
        <f>$E487*VLOOKUP(H$477,Regional!$A$2:$B$7,2,FALSE)</f>
        <v>155.70814368644335</v>
      </c>
      <c r="I487" s="60">
        <f>$E487*VLOOKUP(I$477,Regional!$A$2:$B$7,2,FALSE)</f>
        <v>152.49391520917698</v>
      </c>
      <c r="J487" s="60">
        <f>$E487*VLOOKUP(J$477,Regional!$A$2:$B$7,2,FALSE)</f>
        <v>153.82812325634416</v>
      </c>
      <c r="K487" s="97">
        <f t="shared" si="365"/>
        <v>0</v>
      </c>
      <c r="L487" s="63">
        <f t="shared" si="366"/>
        <v>0</v>
      </c>
      <c r="M487" s="63">
        <f t="shared" si="367"/>
        <v>0</v>
      </c>
      <c r="N487" s="63">
        <f t="shared" si="368"/>
        <v>0</v>
      </c>
      <c r="O487" s="63">
        <f t="shared" si="369"/>
        <v>0</v>
      </c>
      <c r="P487" s="64">
        <f t="shared" si="370"/>
        <v>0</v>
      </c>
      <c r="Q487" s="69">
        <f>VLOOKUP(B487,Valores!$A$2:$O$300,14,FALSE)</f>
        <v>2.5000000000000001E-2</v>
      </c>
      <c r="R487" s="69" t="str">
        <f>VLOOKUP(B487,Valores!$A$2:$O$300,15,FALSE)</f>
        <v>COM</v>
      </c>
      <c r="S487" s="322">
        <f t="shared" si="371"/>
        <v>0</v>
      </c>
      <c r="T487" s="322">
        <f t="shared" si="351"/>
        <v>0</v>
      </c>
      <c r="U487" s="322">
        <f t="shared" si="352"/>
        <v>0</v>
      </c>
      <c r="V487" s="322">
        <f t="shared" si="353"/>
        <v>0</v>
      </c>
      <c r="W487" s="322">
        <f t="shared" si="354"/>
        <v>0</v>
      </c>
      <c r="Y487" s="3">
        <f t="shared" si="355"/>
        <v>0</v>
      </c>
      <c r="Z487" s="323">
        <f t="shared" si="356"/>
        <v>0</v>
      </c>
      <c r="AB487" s="3">
        <f t="shared" si="357"/>
        <v>0</v>
      </c>
      <c r="AC487" s="323">
        <f t="shared" si="358"/>
        <v>0</v>
      </c>
      <c r="AE487" s="3">
        <f t="shared" si="359"/>
        <v>0</v>
      </c>
      <c r="AF487" s="323">
        <f t="shared" si="360"/>
        <v>0</v>
      </c>
      <c r="AH487" s="3">
        <f t="shared" si="361"/>
        <v>0</v>
      </c>
      <c r="AI487" s="323">
        <f t="shared" si="362"/>
        <v>0</v>
      </c>
      <c r="AK487" s="3">
        <f t="shared" si="363"/>
        <v>0</v>
      </c>
      <c r="AL487" s="323">
        <f t="shared" si="364"/>
        <v>0</v>
      </c>
    </row>
    <row r="488" spans="1:38" x14ac:dyDescent="0.2">
      <c r="A488" s="61">
        <v>11</v>
      </c>
      <c r="B488" s="28" t="s">
        <v>394</v>
      </c>
      <c r="C488" s="28" t="str">
        <f>VLOOKUP(B488,Valores!$A$2:$F$223,5,FALSE)</f>
        <v>kg</v>
      </c>
      <c r="D488" s="281">
        <v>500</v>
      </c>
      <c r="E488" s="209">
        <f>VLOOKUP($B488,Valores!$A$2:$G$300,6,FALSE)*VLOOKUP(VLOOKUP($B488,Indices_Poder!$B$5:$E$250,3,FALSE),Indices_Poder!$G$6:$N$28,4,FALSE)</f>
        <v>46.114880431832724</v>
      </c>
      <c r="F488" s="60">
        <f>$E488*VLOOKUP(F$477,Regional!$A$2:$B$7,2,FALSE)</f>
        <v>46.691316437230633</v>
      </c>
      <c r="G488" s="60">
        <f>$E488*VLOOKUP(G$477,Regional!$A$2:$B$7,2,FALSE)</f>
        <v>44.87439014821642</v>
      </c>
      <c r="H488" s="60">
        <f>$E488*VLOOKUP(H$477,Regional!$A$2:$B$7,2,FALSE)</f>
        <v>47.359982203492201</v>
      </c>
      <c r="I488" s="60">
        <f>$E488*VLOOKUP(I$477,Regional!$A$2:$B$7,2,FALSE)</f>
        <v>46.382346738337354</v>
      </c>
      <c r="J488" s="60">
        <f>$E488*VLOOKUP(J$477,Regional!$A$2:$B$7,2,FALSE)</f>
        <v>46.788157686137481</v>
      </c>
      <c r="K488" s="97">
        <f t="shared" si="365"/>
        <v>23057.440215916362</v>
      </c>
      <c r="L488" s="63">
        <f t="shared" si="366"/>
        <v>23345.658218615317</v>
      </c>
      <c r="M488" s="63">
        <f t="shared" si="367"/>
        <v>22437.195074108211</v>
      </c>
      <c r="N488" s="63">
        <f t="shared" si="368"/>
        <v>23679.991101746102</v>
      </c>
      <c r="O488" s="63">
        <f t="shared" si="369"/>
        <v>23191.173369168679</v>
      </c>
      <c r="P488" s="64">
        <f t="shared" si="370"/>
        <v>23394.078843068739</v>
      </c>
      <c r="Q488" s="69">
        <f>VLOOKUP(B488,Valores!$A$2:$O$300,14,FALSE)</f>
        <v>3.1300000000000001E-2</v>
      </c>
      <c r="R488" s="69" t="str">
        <f>VLOOKUP(B488,Valores!$A$2:$O$300,15,FALSE)</f>
        <v>UAR</v>
      </c>
      <c r="S488" s="322">
        <f t="shared" si="371"/>
        <v>16088.407912066097</v>
      </c>
      <c r="T488" s="322">
        <f t="shared" si="351"/>
        <v>15462.350359734834</v>
      </c>
      <c r="U488" s="322">
        <f t="shared" si="352"/>
        <v>16318.809803152471</v>
      </c>
      <c r="V488" s="322">
        <f t="shared" si="353"/>
        <v>15981.946348598598</v>
      </c>
      <c r="W488" s="322">
        <f t="shared" si="354"/>
        <v>16121.776461809643</v>
      </c>
      <c r="Y488" s="3">
        <f t="shared" si="355"/>
        <v>39434.066130681415</v>
      </c>
      <c r="Z488" s="323">
        <f t="shared" si="356"/>
        <v>1234.2862698903284</v>
      </c>
      <c r="AB488" s="3">
        <f t="shared" si="357"/>
        <v>37899.545433843043</v>
      </c>
      <c r="AC488" s="323">
        <f t="shared" si="358"/>
        <v>1186.2557720792872</v>
      </c>
      <c r="AE488" s="3">
        <f t="shared" si="359"/>
        <v>39998.80090489857</v>
      </c>
      <c r="AF488" s="323">
        <f t="shared" si="360"/>
        <v>1251.9624683233253</v>
      </c>
      <c r="AH488" s="3">
        <f t="shared" si="361"/>
        <v>39173.119717767273</v>
      </c>
      <c r="AI488" s="323">
        <f t="shared" si="362"/>
        <v>1226.1186471661158</v>
      </c>
      <c r="AK488" s="3">
        <f t="shared" si="363"/>
        <v>39515.85530487838</v>
      </c>
      <c r="AL488" s="323">
        <f t="shared" si="364"/>
        <v>1236.8462710426934</v>
      </c>
    </row>
    <row r="489" spans="1:38" x14ac:dyDescent="0.2">
      <c r="A489" s="61">
        <v>12</v>
      </c>
      <c r="B489" s="28" t="s">
        <v>395</v>
      </c>
      <c r="C489" s="28" t="str">
        <f>VLOOKUP(B489,Valores!$A$2:$F$223,5,FALSE)</f>
        <v>kg</v>
      </c>
      <c r="D489" s="281">
        <v>500</v>
      </c>
      <c r="E489" s="209">
        <f>VLOOKUP($B489,Valores!$A$2:$G$300,6,FALSE)*VLOOKUP(VLOOKUP($B489,Indices_Poder!$B$5:$E$250,3,FALSE),Indices_Poder!$G$6:$N$28,4,FALSE)</f>
        <v>46.114880431832724</v>
      </c>
      <c r="F489" s="60">
        <f>$E489*VLOOKUP(F$477,Regional!$A$2:$B$7,2,FALSE)</f>
        <v>46.691316437230633</v>
      </c>
      <c r="G489" s="60">
        <f>$E489*VLOOKUP(G$477,Regional!$A$2:$B$7,2,FALSE)</f>
        <v>44.87439014821642</v>
      </c>
      <c r="H489" s="60">
        <f>$E489*VLOOKUP(H$477,Regional!$A$2:$B$7,2,FALSE)</f>
        <v>47.359982203492201</v>
      </c>
      <c r="I489" s="60">
        <f>$E489*VLOOKUP(I$477,Regional!$A$2:$B$7,2,FALSE)</f>
        <v>46.382346738337354</v>
      </c>
      <c r="J489" s="60">
        <f>$E489*VLOOKUP(J$477,Regional!$A$2:$B$7,2,FALSE)</f>
        <v>46.788157686137481</v>
      </c>
      <c r="K489" s="97">
        <f t="shared" si="365"/>
        <v>23057.440215916362</v>
      </c>
      <c r="L489" s="63">
        <f t="shared" si="366"/>
        <v>23345.658218615317</v>
      </c>
      <c r="M489" s="63">
        <f t="shared" si="367"/>
        <v>22437.195074108211</v>
      </c>
      <c r="N489" s="63">
        <f t="shared" si="368"/>
        <v>23679.991101746102</v>
      </c>
      <c r="O489" s="63">
        <f t="shared" si="369"/>
        <v>23191.173369168679</v>
      </c>
      <c r="P489" s="64">
        <f t="shared" si="370"/>
        <v>23394.078843068739</v>
      </c>
      <c r="Q489" s="69">
        <f>VLOOKUP(B489,Valores!$A$2:$O$300,14,FALSE)</f>
        <v>3.1300000000000001E-2</v>
      </c>
      <c r="R489" s="69" t="str">
        <f>VLOOKUP(B489,Valores!$A$2:$O$300,15,FALSE)</f>
        <v>UAR</v>
      </c>
      <c r="S489" s="322">
        <f t="shared" si="371"/>
        <v>16088.407912066097</v>
      </c>
      <c r="T489" s="322">
        <f t="shared" si="351"/>
        <v>15462.350359734834</v>
      </c>
      <c r="U489" s="322">
        <f t="shared" si="352"/>
        <v>16318.809803152471</v>
      </c>
      <c r="V489" s="322">
        <f t="shared" si="353"/>
        <v>15981.946348598598</v>
      </c>
      <c r="W489" s="322">
        <f t="shared" si="354"/>
        <v>16121.776461809643</v>
      </c>
      <c r="Y489" s="3">
        <f t="shared" si="355"/>
        <v>39434.066130681415</v>
      </c>
      <c r="Z489" s="323">
        <f t="shared" si="356"/>
        <v>1234.2862698903284</v>
      </c>
      <c r="AB489" s="3">
        <f t="shared" si="357"/>
        <v>37899.545433843043</v>
      </c>
      <c r="AC489" s="323">
        <f t="shared" si="358"/>
        <v>1186.2557720792872</v>
      </c>
      <c r="AE489" s="3">
        <f t="shared" si="359"/>
        <v>39998.80090489857</v>
      </c>
      <c r="AF489" s="323">
        <f t="shared" si="360"/>
        <v>1251.9624683233253</v>
      </c>
      <c r="AH489" s="3">
        <f t="shared" si="361"/>
        <v>39173.119717767273</v>
      </c>
      <c r="AI489" s="323">
        <f t="shared" si="362"/>
        <v>1226.1186471661158</v>
      </c>
      <c r="AK489" s="3">
        <f t="shared" si="363"/>
        <v>39515.85530487838</v>
      </c>
      <c r="AL489" s="323">
        <f t="shared" si="364"/>
        <v>1236.8462710426934</v>
      </c>
    </row>
    <row r="490" spans="1:38" x14ac:dyDescent="0.2">
      <c r="A490" s="61">
        <v>13</v>
      </c>
      <c r="B490" s="28" t="s">
        <v>396</v>
      </c>
      <c r="C490" s="28" t="str">
        <f>VLOOKUP(B490,Valores!$A$2:$F$223,5,FALSE)</f>
        <v>m³</v>
      </c>
      <c r="D490" s="282">
        <v>10.1</v>
      </c>
      <c r="E490" s="209">
        <f>VLOOKUP($B490,Valores!$A$2:$G$300,6,FALSE)*VLOOKUP(VLOOKUP($B490,Indices_Poder!$B$5:$E$250,3,FALSE),Indices_Poder!$G$6:$N$28,4,FALSE)</f>
        <v>3532.8480140991414</v>
      </c>
      <c r="F490" s="60">
        <f>$E490*VLOOKUP(F$477,Regional!$A$2:$B$7,2,FALSE)</f>
        <v>3577.0086142753808</v>
      </c>
      <c r="G490" s="60">
        <f>$E490*VLOOKUP(G$477,Regional!$A$2:$B$7,2,FALSE)</f>
        <v>3437.8144025198744</v>
      </c>
      <c r="H490" s="60">
        <f>$E490*VLOOKUP(H$477,Regional!$A$2:$B$7,2,FALSE)</f>
        <v>3628.2349104798182</v>
      </c>
      <c r="I490" s="60">
        <f>$E490*VLOOKUP(I$477,Regional!$A$2:$B$7,2,FALSE)</f>
        <v>3553.3385325809168</v>
      </c>
      <c r="J490" s="60">
        <f>$E490*VLOOKUP(J$477,Regional!$A$2:$B$7,2,FALSE)</f>
        <v>3584.4275951049885</v>
      </c>
      <c r="K490" s="97">
        <f t="shared" si="365"/>
        <v>35681.764942401329</v>
      </c>
      <c r="L490" s="63">
        <f t="shared" si="366"/>
        <v>36127.787004181344</v>
      </c>
      <c r="M490" s="63">
        <f t="shared" si="367"/>
        <v>34721.925465450731</v>
      </c>
      <c r="N490" s="63">
        <f t="shared" si="368"/>
        <v>36645.172595846161</v>
      </c>
      <c r="O490" s="63">
        <f t="shared" si="369"/>
        <v>35888.719179067259</v>
      </c>
      <c r="P490" s="64">
        <f t="shared" si="370"/>
        <v>36202.718710560381</v>
      </c>
      <c r="Q490" s="69">
        <f>VLOOKUP(B490,Valores!$A$2:$O$300,14,FALSE)</f>
        <v>3.1300000000000001E-2</v>
      </c>
      <c r="R490" s="69" t="str">
        <f>VLOOKUP(B490,Valores!$A$2:$O$300,15,FALSE)</f>
        <v>COM</v>
      </c>
      <c r="S490" s="322">
        <f t="shared" si="371"/>
        <v>0</v>
      </c>
      <c r="T490" s="322">
        <f t="shared" si="351"/>
        <v>0</v>
      </c>
      <c r="U490" s="322">
        <f t="shared" si="352"/>
        <v>0</v>
      </c>
      <c r="V490" s="322">
        <f t="shared" si="353"/>
        <v>0</v>
      </c>
      <c r="W490" s="322">
        <f t="shared" si="354"/>
        <v>0</v>
      </c>
      <c r="Y490" s="3">
        <f t="shared" si="355"/>
        <v>36127.787004181344</v>
      </c>
      <c r="Z490" s="323">
        <f t="shared" si="356"/>
        <v>1130.7997332308762</v>
      </c>
      <c r="AB490" s="3">
        <f t="shared" si="357"/>
        <v>34721.925465450731</v>
      </c>
      <c r="AC490" s="323">
        <f t="shared" si="358"/>
        <v>1086.7962670686079</v>
      </c>
      <c r="AE490" s="3">
        <f t="shared" si="359"/>
        <v>36645.172595846161</v>
      </c>
      <c r="AF490" s="323">
        <f t="shared" si="360"/>
        <v>1146.9939022499848</v>
      </c>
      <c r="AH490" s="3">
        <f t="shared" si="361"/>
        <v>35888.719179067259</v>
      </c>
      <c r="AI490" s="323">
        <f t="shared" si="362"/>
        <v>1123.3169103048053</v>
      </c>
      <c r="AK490" s="3">
        <f t="shared" si="363"/>
        <v>36202.718710560381</v>
      </c>
      <c r="AL490" s="323">
        <f t="shared" si="364"/>
        <v>1133.1450956405399</v>
      </c>
    </row>
    <row r="491" spans="1:38" x14ac:dyDescent="0.2">
      <c r="A491" s="61">
        <v>14</v>
      </c>
      <c r="B491" s="28" t="s">
        <v>387</v>
      </c>
      <c r="C491" s="28" t="str">
        <f>VLOOKUP(B491,Valores!$A$2:$F$223,5,FALSE)</f>
        <v>m³</v>
      </c>
      <c r="D491" s="281">
        <v>48</v>
      </c>
      <c r="E491" s="209">
        <f>VLOOKUP($B491,Valores!$A$2:$G$300,6,FALSE)*VLOOKUP(VLOOKUP($B491,Indices_Poder!$B$5:$E$250,3,FALSE),Indices_Poder!$G$6:$N$28,4,FALSE)</f>
        <v>3532.8480140991414</v>
      </c>
      <c r="F491" s="60">
        <f>$E491*VLOOKUP(F$477,Regional!$A$2:$B$7,2,FALSE)</f>
        <v>3577.0086142753808</v>
      </c>
      <c r="G491" s="60">
        <f>$E491*VLOOKUP(G$477,Regional!$A$2:$B$7,2,FALSE)</f>
        <v>3437.8144025198744</v>
      </c>
      <c r="H491" s="60">
        <f>$E491*VLOOKUP(H$477,Regional!$A$2:$B$7,2,FALSE)</f>
        <v>3628.2349104798182</v>
      </c>
      <c r="I491" s="60">
        <f>$E491*VLOOKUP(I$477,Regional!$A$2:$B$7,2,FALSE)</f>
        <v>3553.3385325809168</v>
      </c>
      <c r="J491" s="60">
        <f>$E491*VLOOKUP(J$477,Regional!$A$2:$B$7,2,FALSE)</f>
        <v>3584.4275951049885</v>
      </c>
      <c r="K491" s="97">
        <f>D491*E491</f>
        <v>169576.70467675879</v>
      </c>
      <c r="L491" s="63">
        <f t="shared" si="366"/>
        <v>171696.41348521828</v>
      </c>
      <c r="M491" s="63">
        <f t="shared" si="367"/>
        <v>165015.09132095397</v>
      </c>
      <c r="N491" s="63">
        <f t="shared" si="368"/>
        <v>174155.27570303128</v>
      </c>
      <c r="O491" s="63">
        <f t="shared" si="369"/>
        <v>170560.24956388399</v>
      </c>
      <c r="P491" s="64">
        <f t="shared" si="370"/>
        <v>172052.52456503944</v>
      </c>
      <c r="Q491" s="69">
        <f>VLOOKUP(B491,Valores!$A$2:$O$300,14,FALSE)</f>
        <v>3.1300000000000001E-2</v>
      </c>
      <c r="R491" s="69" t="str">
        <f>VLOOKUP(B491,Valores!$A$2:$O$300,15,FALSE)</f>
        <v>COM</v>
      </c>
      <c r="S491" s="322">
        <f t="shared" si="371"/>
        <v>0</v>
      </c>
      <c r="T491" s="322">
        <f t="shared" si="351"/>
        <v>0</v>
      </c>
      <c r="U491" s="322">
        <f t="shared" si="352"/>
        <v>0</v>
      </c>
      <c r="V491" s="322">
        <f t="shared" si="353"/>
        <v>0</v>
      </c>
      <c r="W491" s="322">
        <f t="shared" si="354"/>
        <v>0</v>
      </c>
      <c r="Y491" s="3">
        <f t="shared" si="355"/>
        <v>171696.41348521828</v>
      </c>
      <c r="Z491" s="323">
        <f t="shared" si="356"/>
        <v>5374.0977420873323</v>
      </c>
      <c r="AB491" s="3">
        <f t="shared" si="357"/>
        <v>165015.09132095397</v>
      </c>
      <c r="AC491" s="323">
        <f t="shared" si="358"/>
        <v>5164.9723583458599</v>
      </c>
      <c r="AE491" s="3">
        <f t="shared" si="359"/>
        <v>174155.27570303128</v>
      </c>
      <c r="AF491" s="323">
        <f t="shared" si="360"/>
        <v>5451.0601295048791</v>
      </c>
      <c r="AH491" s="3">
        <f t="shared" si="361"/>
        <v>170560.24956388399</v>
      </c>
      <c r="AI491" s="323">
        <f t="shared" si="362"/>
        <v>5338.5358113495695</v>
      </c>
      <c r="AK491" s="3">
        <f t="shared" si="363"/>
        <v>172052.52456503944</v>
      </c>
      <c r="AL491" s="323">
        <f t="shared" si="364"/>
        <v>5385.2440188857345</v>
      </c>
    </row>
    <row r="492" spans="1:38" x14ac:dyDescent="0.2">
      <c r="A492" s="61">
        <v>15</v>
      </c>
      <c r="B492" s="28" t="s">
        <v>397</v>
      </c>
      <c r="C492" s="28" t="str">
        <f>VLOOKUP(B492,Valores!$A$2:$F$223,5,FALSE)</f>
        <v>m³</v>
      </c>
      <c r="D492" s="405">
        <v>0.2</v>
      </c>
      <c r="E492" s="209">
        <f>VLOOKUP($B492,Valores!$A$2:$G$300,6,FALSE)*VLOOKUP(VLOOKUP($B492,Indices_Poder!$B$5:$E$250,3,FALSE),Indices_Poder!$G$6:$N$28,4,FALSE)</f>
        <v>3532.8480140991414</v>
      </c>
      <c r="F492" s="60">
        <f>$E492*VLOOKUP(F$477,Regional!$A$2:$B$7,2,FALSE)</f>
        <v>3577.0086142753808</v>
      </c>
      <c r="G492" s="60">
        <f>$E492*VLOOKUP(G$477,Regional!$A$2:$B$7,2,FALSE)</f>
        <v>3437.8144025198744</v>
      </c>
      <c r="H492" s="60">
        <f>$E492*VLOOKUP(H$477,Regional!$A$2:$B$7,2,FALSE)</f>
        <v>3628.2349104798182</v>
      </c>
      <c r="I492" s="60">
        <f>$E492*VLOOKUP(I$477,Regional!$A$2:$B$7,2,FALSE)</f>
        <v>3553.3385325809168</v>
      </c>
      <c r="J492" s="60">
        <f>$E492*VLOOKUP(J$477,Regional!$A$2:$B$7,2,FALSE)</f>
        <v>3584.4275951049885</v>
      </c>
      <c r="K492" s="97">
        <f t="shared" si="365"/>
        <v>706.56960281982833</v>
      </c>
      <c r="L492" s="63">
        <f t="shared" si="366"/>
        <v>715.40172285507617</v>
      </c>
      <c r="M492" s="63">
        <f t="shared" si="367"/>
        <v>687.56288050397495</v>
      </c>
      <c r="N492" s="63">
        <f t="shared" si="368"/>
        <v>725.64698209596372</v>
      </c>
      <c r="O492" s="63">
        <f t="shared" si="369"/>
        <v>710.66770651618344</v>
      </c>
      <c r="P492" s="64">
        <f t="shared" si="370"/>
        <v>716.88551902099778</v>
      </c>
      <c r="Q492" s="69">
        <f>VLOOKUP(B492,Valores!$A$2:$O$300,14,FALSE)</f>
        <v>3.1300000000000001E-2</v>
      </c>
      <c r="R492" s="69" t="str">
        <f>VLOOKUP(B492,Valores!$A$2:$O$300,15,FALSE)</f>
        <v>COM</v>
      </c>
      <c r="S492" s="322">
        <f t="shared" si="371"/>
        <v>0</v>
      </c>
      <c r="T492" s="322">
        <f t="shared" si="351"/>
        <v>0</v>
      </c>
      <c r="U492" s="322">
        <f t="shared" si="352"/>
        <v>0</v>
      </c>
      <c r="V492" s="322">
        <f t="shared" si="353"/>
        <v>0</v>
      </c>
      <c r="W492" s="322">
        <f t="shared" si="354"/>
        <v>0</v>
      </c>
      <c r="Y492" s="3">
        <f t="shared" si="355"/>
        <v>715.40172285507617</v>
      </c>
      <c r="Z492" s="323">
        <f t="shared" si="356"/>
        <v>22.392073925363885</v>
      </c>
      <c r="AB492" s="3">
        <f t="shared" si="357"/>
        <v>687.56288050397495</v>
      </c>
      <c r="AC492" s="323">
        <f t="shared" si="358"/>
        <v>21.520718159774418</v>
      </c>
      <c r="AE492" s="3">
        <f t="shared" si="359"/>
        <v>725.64698209596372</v>
      </c>
      <c r="AF492" s="323">
        <f t="shared" si="360"/>
        <v>22.712750539603665</v>
      </c>
      <c r="AH492" s="3">
        <f t="shared" si="361"/>
        <v>710.66770651618344</v>
      </c>
      <c r="AI492" s="323">
        <f t="shared" si="362"/>
        <v>22.243899213956542</v>
      </c>
      <c r="AK492" s="3">
        <f t="shared" si="363"/>
        <v>716.88551902099778</v>
      </c>
      <c r="AL492" s="323">
        <f t="shared" si="364"/>
        <v>22.43851674535723</v>
      </c>
    </row>
    <row r="493" spans="1:38" x14ac:dyDescent="0.2">
      <c r="A493" s="61">
        <v>16</v>
      </c>
      <c r="B493" s="28" t="s">
        <v>542</v>
      </c>
      <c r="C493" s="28" t="str">
        <f>VLOOKUP(B493,Valores!$A$2:$F$223,5,FALSE)</f>
        <v>m³</v>
      </c>
      <c r="D493" s="405">
        <v>0</v>
      </c>
      <c r="E493" s="209">
        <f>VLOOKUP($B493,Valores!$A$2:$G$300,6,FALSE)*VLOOKUP(VLOOKUP($B493,Indices_Poder!$B$5:$E$250,3,FALSE),Indices_Poder!$G$6:$N$28,4,FALSE)</f>
        <v>3532.8480140991414</v>
      </c>
      <c r="F493" s="60">
        <f>$E493*VLOOKUP(F$477,Regional!$A$2:$B$7,2,FALSE)</f>
        <v>3577.0086142753808</v>
      </c>
      <c r="G493" s="60">
        <f>$E493*VLOOKUP(G$477,Regional!$A$2:$B$7,2,FALSE)</f>
        <v>3437.8144025198744</v>
      </c>
      <c r="H493" s="60">
        <f>$E493*VLOOKUP(H$477,Regional!$A$2:$B$7,2,FALSE)</f>
        <v>3628.2349104798182</v>
      </c>
      <c r="I493" s="60">
        <f>$E493*VLOOKUP(I$477,Regional!$A$2:$B$7,2,FALSE)</f>
        <v>3553.3385325809168</v>
      </c>
      <c r="J493" s="60">
        <f>$E493*VLOOKUP(J$477,Regional!$A$2:$B$7,2,FALSE)</f>
        <v>3584.4275951049885</v>
      </c>
      <c r="K493" s="97">
        <f t="shared" si="365"/>
        <v>0</v>
      </c>
      <c r="L493" s="63">
        <f t="shared" si="366"/>
        <v>0</v>
      </c>
      <c r="M493" s="63">
        <f t="shared" si="367"/>
        <v>0</v>
      </c>
      <c r="N493" s="63">
        <f t="shared" si="368"/>
        <v>0</v>
      </c>
      <c r="O493" s="63">
        <f t="shared" si="369"/>
        <v>0</v>
      </c>
      <c r="P493" s="64">
        <f t="shared" si="370"/>
        <v>0</v>
      </c>
      <c r="Q493" s="69">
        <f>VLOOKUP(B493,Valores!$A$2:$O$300,14,FALSE)</f>
        <v>3.1300000000000001E-2</v>
      </c>
      <c r="R493" s="69" t="str">
        <f>VLOOKUP(B493,Valores!$A$2:$O$300,15,FALSE)</f>
        <v>COM</v>
      </c>
      <c r="S493" s="322">
        <f t="shared" si="371"/>
        <v>0</v>
      </c>
      <c r="T493" s="322">
        <f t="shared" si="351"/>
        <v>0</v>
      </c>
      <c r="U493" s="322">
        <f t="shared" si="352"/>
        <v>0</v>
      </c>
      <c r="V493" s="322">
        <f t="shared" si="353"/>
        <v>0</v>
      </c>
      <c r="W493" s="322">
        <f t="shared" si="354"/>
        <v>0</v>
      </c>
      <c r="Y493" s="3">
        <f t="shared" si="355"/>
        <v>0</v>
      </c>
      <c r="Z493" s="323">
        <f t="shared" si="356"/>
        <v>0</v>
      </c>
      <c r="AB493" s="3">
        <f t="shared" si="357"/>
        <v>0</v>
      </c>
      <c r="AC493" s="323">
        <f t="shared" si="358"/>
        <v>0</v>
      </c>
      <c r="AE493" s="3">
        <f t="shared" si="359"/>
        <v>0</v>
      </c>
      <c r="AF493" s="323">
        <f t="shared" si="360"/>
        <v>0</v>
      </c>
      <c r="AH493" s="3">
        <f t="shared" si="361"/>
        <v>0</v>
      </c>
      <c r="AI493" s="323">
        <f t="shared" si="362"/>
        <v>0</v>
      </c>
      <c r="AK493" s="3">
        <f t="shared" si="363"/>
        <v>0</v>
      </c>
      <c r="AL493" s="323">
        <f t="shared" si="364"/>
        <v>0</v>
      </c>
    </row>
    <row r="494" spans="1:38" x14ac:dyDescent="0.2">
      <c r="A494" s="61">
        <v>17</v>
      </c>
      <c r="B494" s="28" t="s">
        <v>409</v>
      </c>
      <c r="C494" s="28" t="str">
        <f>VLOOKUP(B494,Valores!$A$2:$F$223,5,FALSE)</f>
        <v>m³</v>
      </c>
      <c r="D494" s="405">
        <v>2.33</v>
      </c>
      <c r="E494" s="209">
        <f>VLOOKUP($B494,Valores!$A$2:$G$300,6,FALSE)*VLOOKUP(VLOOKUP($B494,Indices_Poder!$B$5:$E$250,3,FALSE),Indices_Poder!$G$6:$N$28,4,FALSE)</f>
        <v>3532.8480140991414</v>
      </c>
      <c r="F494" s="60">
        <f>$E494*VLOOKUP(F$477,Regional!$A$2:$B$7,2,FALSE)</f>
        <v>3577.0086142753808</v>
      </c>
      <c r="G494" s="60">
        <f>$E494*VLOOKUP(G$477,Regional!$A$2:$B$7,2,FALSE)</f>
        <v>3437.8144025198744</v>
      </c>
      <c r="H494" s="60">
        <f>$E494*VLOOKUP(H$477,Regional!$A$2:$B$7,2,FALSE)</f>
        <v>3628.2349104798182</v>
      </c>
      <c r="I494" s="60">
        <f>$E494*VLOOKUP(I$477,Regional!$A$2:$B$7,2,FALSE)</f>
        <v>3553.3385325809168</v>
      </c>
      <c r="J494" s="60">
        <f>$E494*VLOOKUP(J$477,Regional!$A$2:$B$7,2,FALSE)</f>
        <v>3584.4275951049885</v>
      </c>
      <c r="K494" s="97">
        <f t="shared" si="365"/>
        <v>8231.535872851</v>
      </c>
      <c r="L494" s="63">
        <f t="shared" si="366"/>
        <v>8334.4300712616368</v>
      </c>
      <c r="M494" s="63">
        <f t="shared" si="367"/>
        <v>8010.107557871308</v>
      </c>
      <c r="N494" s="63">
        <f t="shared" si="368"/>
        <v>8453.7873414179758</v>
      </c>
      <c r="O494" s="63">
        <f t="shared" si="369"/>
        <v>8279.278780913537</v>
      </c>
      <c r="P494" s="64">
        <f t="shared" si="370"/>
        <v>8351.7162965946227</v>
      </c>
      <c r="Q494" s="69">
        <f>VLOOKUP(B494,Valores!$A$2:$O$300,14,FALSE)</f>
        <v>3.1300000000000001E-2</v>
      </c>
      <c r="R494" s="69" t="str">
        <f>VLOOKUP(B494,Valores!$A$2:$O$300,15,FALSE)</f>
        <v>COM</v>
      </c>
      <c r="S494" s="322">
        <f t="shared" si="371"/>
        <v>0</v>
      </c>
      <c r="T494" s="322">
        <f t="shared" si="351"/>
        <v>0</v>
      </c>
      <c r="U494" s="322">
        <f t="shared" si="352"/>
        <v>0</v>
      </c>
      <c r="V494" s="322">
        <f t="shared" si="353"/>
        <v>0</v>
      </c>
      <c r="W494" s="322">
        <f t="shared" si="354"/>
        <v>0</v>
      </c>
      <c r="Y494" s="3">
        <f t="shared" si="355"/>
        <v>8334.4300712616368</v>
      </c>
      <c r="Z494" s="323">
        <f t="shared" si="356"/>
        <v>260.86766123048926</v>
      </c>
      <c r="AB494" s="3">
        <f t="shared" si="357"/>
        <v>8010.107557871308</v>
      </c>
      <c r="AC494" s="323">
        <f t="shared" si="358"/>
        <v>250.71636656137196</v>
      </c>
      <c r="AE494" s="3">
        <f t="shared" si="359"/>
        <v>8453.7873414179758</v>
      </c>
      <c r="AF494" s="323">
        <f t="shared" si="360"/>
        <v>264.60354378638266</v>
      </c>
      <c r="AH494" s="3">
        <f t="shared" si="361"/>
        <v>8279.278780913537</v>
      </c>
      <c r="AI494" s="323">
        <f t="shared" si="362"/>
        <v>259.14142584259372</v>
      </c>
      <c r="AK494" s="3">
        <f t="shared" si="363"/>
        <v>8351.7162965946227</v>
      </c>
      <c r="AL494" s="323">
        <f t="shared" si="364"/>
        <v>261.40872008341171</v>
      </c>
    </row>
    <row r="495" spans="1:38" x14ac:dyDescent="0.2">
      <c r="A495" s="61">
        <v>18</v>
      </c>
      <c r="B495" s="28" t="s">
        <v>411</v>
      </c>
      <c r="C495" s="28" t="str">
        <f>VLOOKUP(B495,Valores!$A$2:$F$223,5,FALSE)</f>
        <v>m³</v>
      </c>
      <c r="D495" s="405">
        <v>1.75</v>
      </c>
      <c r="E495" s="209">
        <f>VLOOKUP($B495,Valores!$A$2:$G$300,6,FALSE)*VLOOKUP(VLOOKUP($B495,Indices_Poder!$B$5:$E$250,3,FALSE),Indices_Poder!$G$6:$N$28,4,FALSE)</f>
        <v>3532.8480140991414</v>
      </c>
      <c r="F495" s="60">
        <f>$E495*VLOOKUP(F$477,Regional!$A$2:$B$7,2,FALSE)</f>
        <v>3577.0086142753808</v>
      </c>
      <c r="G495" s="60">
        <f>$E495*VLOOKUP(G$477,Regional!$A$2:$B$7,2,FALSE)</f>
        <v>3437.8144025198744</v>
      </c>
      <c r="H495" s="60">
        <f>$E495*VLOOKUP(H$477,Regional!$A$2:$B$7,2,FALSE)</f>
        <v>3628.2349104798182</v>
      </c>
      <c r="I495" s="60">
        <f>$E495*VLOOKUP(I$477,Regional!$A$2:$B$7,2,FALSE)</f>
        <v>3553.3385325809168</v>
      </c>
      <c r="J495" s="60">
        <f>$E495*VLOOKUP(J$477,Regional!$A$2:$B$7,2,FALSE)</f>
        <v>3584.4275951049885</v>
      </c>
      <c r="K495" s="97">
        <f t="shared" si="365"/>
        <v>6182.4840246734975</v>
      </c>
      <c r="L495" s="63">
        <f t="shared" si="366"/>
        <v>6259.7650749819168</v>
      </c>
      <c r="M495" s="63">
        <f t="shared" si="367"/>
        <v>6016.1752044097802</v>
      </c>
      <c r="N495" s="63">
        <f t="shared" si="368"/>
        <v>6349.4110933396814</v>
      </c>
      <c r="O495" s="63">
        <f t="shared" si="369"/>
        <v>6218.3424320166041</v>
      </c>
      <c r="P495" s="64">
        <f t="shared" si="370"/>
        <v>6272.7482914337297</v>
      </c>
      <c r="Q495" s="69">
        <f>VLOOKUP(B495,Valores!$A$2:$O$300,14,FALSE)</f>
        <v>3.1300000000000001E-2</v>
      </c>
      <c r="R495" s="69" t="str">
        <f>VLOOKUP(B495,Valores!$A$2:$O$300,15,FALSE)</f>
        <v>COM</v>
      </c>
      <c r="S495" s="322">
        <f t="shared" si="371"/>
        <v>0</v>
      </c>
      <c r="T495" s="322">
        <f t="shared" si="351"/>
        <v>0</v>
      </c>
      <c r="U495" s="322">
        <f t="shared" si="352"/>
        <v>0</v>
      </c>
      <c r="V495" s="322">
        <f t="shared" si="353"/>
        <v>0</v>
      </c>
      <c r="W495" s="322">
        <f t="shared" si="354"/>
        <v>0</v>
      </c>
      <c r="Y495" s="3">
        <f t="shared" si="355"/>
        <v>6259.7650749819168</v>
      </c>
      <c r="Z495" s="323">
        <f t="shared" si="356"/>
        <v>195.930646846934</v>
      </c>
      <c r="AB495" s="3">
        <f t="shared" si="357"/>
        <v>6016.1752044097802</v>
      </c>
      <c r="AC495" s="323">
        <f t="shared" si="358"/>
        <v>188.30628389802612</v>
      </c>
      <c r="AE495" s="3">
        <f t="shared" si="359"/>
        <v>6349.4110933396814</v>
      </c>
      <c r="AF495" s="323">
        <f t="shared" si="360"/>
        <v>198.73656722153203</v>
      </c>
      <c r="AH495" s="3">
        <f t="shared" si="361"/>
        <v>6218.3424320166041</v>
      </c>
      <c r="AI495" s="323">
        <f t="shared" si="362"/>
        <v>194.63411812211973</v>
      </c>
      <c r="AK495" s="3">
        <f t="shared" si="363"/>
        <v>6272.7482914337297</v>
      </c>
      <c r="AL495" s="323">
        <f t="shared" si="364"/>
        <v>196.33702152187576</v>
      </c>
    </row>
    <row r="496" spans="1:38" x14ac:dyDescent="0.2">
      <c r="A496" s="61">
        <v>19</v>
      </c>
      <c r="B496" s="28" t="s">
        <v>391</v>
      </c>
      <c r="C496" s="28" t="str">
        <f>VLOOKUP(B496,Valores!$A$2:$F$223,5,FALSE)</f>
        <v>m³</v>
      </c>
      <c r="D496" s="283">
        <v>20</v>
      </c>
      <c r="E496" s="209">
        <f>VLOOKUP($B496,Valores!$A$2:$G$300,6,FALSE)*VLOOKUP(VLOOKUP($B496,Indices_Poder!$B$5:$E$250,3,FALSE),Indices_Poder!$G$6:$N$28,4,FALSE)</f>
        <v>3532.8480140991414</v>
      </c>
      <c r="F496" s="60">
        <f>$E496*VLOOKUP(F$477,Regional!$A$2:$B$7,2,FALSE)</f>
        <v>3577.0086142753808</v>
      </c>
      <c r="G496" s="60">
        <f>$E496*VLOOKUP(G$477,Regional!$A$2:$B$7,2,FALSE)</f>
        <v>3437.8144025198744</v>
      </c>
      <c r="H496" s="60">
        <f>$E496*VLOOKUP(H$477,Regional!$A$2:$B$7,2,FALSE)</f>
        <v>3628.2349104798182</v>
      </c>
      <c r="I496" s="60">
        <f>$E496*VLOOKUP(I$477,Regional!$A$2:$B$7,2,FALSE)</f>
        <v>3553.3385325809168</v>
      </c>
      <c r="J496" s="60">
        <f>$E496*VLOOKUP(J$477,Regional!$A$2:$B$7,2,FALSE)</f>
        <v>3584.4275951049885</v>
      </c>
      <c r="K496" s="98">
        <f t="shared" si="365"/>
        <v>70656.960281982829</v>
      </c>
      <c r="L496" s="63">
        <f t="shared" si="366"/>
        <v>71540.172285507608</v>
      </c>
      <c r="M496" s="63">
        <f t="shared" si="367"/>
        <v>68756.288050397488</v>
      </c>
      <c r="N496" s="63">
        <f t="shared" si="368"/>
        <v>72564.698209596361</v>
      </c>
      <c r="O496" s="63">
        <f t="shared" si="369"/>
        <v>71066.770651618339</v>
      </c>
      <c r="P496" s="64">
        <f t="shared" si="370"/>
        <v>71688.551902099774</v>
      </c>
      <c r="Q496" s="69">
        <f>VLOOKUP(B496,Valores!$A$2:$O$300,14,FALSE)</f>
        <v>3.1300000000000001E-2</v>
      </c>
      <c r="R496" s="69" t="str">
        <f>VLOOKUP(B496,Valores!$A$2:$O$300,15,FALSE)</f>
        <v>COM</v>
      </c>
      <c r="S496" s="322">
        <f t="shared" si="371"/>
        <v>0</v>
      </c>
      <c r="T496" s="322">
        <f t="shared" si="351"/>
        <v>0</v>
      </c>
      <c r="U496" s="322">
        <f t="shared" si="352"/>
        <v>0</v>
      </c>
      <c r="V496" s="322">
        <f t="shared" si="353"/>
        <v>0</v>
      </c>
      <c r="W496" s="322">
        <f t="shared" si="354"/>
        <v>0</v>
      </c>
      <c r="Y496" s="3">
        <f t="shared" si="355"/>
        <v>71540.172285507608</v>
      </c>
      <c r="Z496" s="323">
        <f t="shared" si="356"/>
        <v>2239.2073925363884</v>
      </c>
      <c r="AB496" s="3">
        <f t="shared" si="357"/>
        <v>68756.288050397488</v>
      </c>
      <c r="AC496" s="323">
        <f t="shared" si="358"/>
        <v>2152.0718159774415</v>
      </c>
      <c r="AE496" s="3">
        <f t="shared" si="359"/>
        <v>72564.698209596361</v>
      </c>
      <c r="AF496" s="323">
        <f t="shared" si="360"/>
        <v>2271.2750539603662</v>
      </c>
      <c r="AH496" s="3">
        <f t="shared" si="361"/>
        <v>71066.770651618339</v>
      </c>
      <c r="AI496" s="323">
        <f t="shared" si="362"/>
        <v>2224.3899213956543</v>
      </c>
      <c r="AK496" s="3">
        <f t="shared" si="363"/>
        <v>71688.551902099774</v>
      </c>
      <c r="AL496" s="323">
        <f t="shared" si="364"/>
        <v>2243.8516745357229</v>
      </c>
    </row>
    <row r="497" spans="1:38" s="41" customFormat="1" x14ac:dyDescent="0.2">
      <c r="A497" s="36"/>
      <c r="B497" s="37" t="s">
        <v>20</v>
      </c>
      <c r="C497" s="37"/>
      <c r="D497" s="94"/>
      <c r="E497" s="95"/>
      <c r="F497" s="46"/>
      <c r="G497" s="46"/>
      <c r="H497" s="46"/>
      <c r="I497" s="46"/>
      <c r="J497" s="46"/>
      <c r="K497" s="95">
        <f t="shared" ref="K497:P497" si="372">SUM(K478:K496)</f>
        <v>4755858.9548273422</v>
      </c>
      <c r="L497" s="38">
        <f t="shared" si="372"/>
        <v>4815307.1917626848</v>
      </c>
      <c r="M497" s="38">
        <f t="shared" si="372"/>
        <v>4627926.3489424866</v>
      </c>
      <c r="N497" s="38">
        <f t="shared" si="372"/>
        <v>4884267.1466076812</v>
      </c>
      <c r="O497" s="38">
        <f t="shared" si="372"/>
        <v>4783442.9367653392</v>
      </c>
      <c r="P497" s="38">
        <f t="shared" si="372"/>
        <v>4825294.4955678191</v>
      </c>
      <c r="S497" s="313">
        <f>SUMIF($Q478:$Q496,"&lt;&gt;Rateio",Z478:Z496)</f>
        <v>228830.76935978787</v>
      </c>
      <c r="T497" s="313">
        <f>SUMIF($Q478:$Q496,"&lt;&gt;Rateio",AC478:AC496)</f>
        <v>219926.14485334279</v>
      </c>
      <c r="U497" s="313">
        <f>SUMIF($Q478:$Q496,"&lt;&gt;Rateio",AF478:AF496)</f>
        <v>232107.85198271816</v>
      </c>
      <c r="V497" s="313">
        <f>SUMIF($Q478:$Q496,"&lt;&gt;Rateio",AI478:AI496)</f>
        <v>227316.53118229602</v>
      </c>
      <c r="W497" s="313">
        <f>SUMIF($Q478:$Q496,"&lt;&gt;Rateio",AL478:AL496)</f>
        <v>229305.38132586743</v>
      </c>
      <c r="Z497" s="325"/>
      <c r="AC497" s="325"/>
      <c r="AF497" s="325"/>
      <c r="AI497" s="325"/>
      <c r="AL497" s="325"/>
    </row>
    <row r="498" spans="1:38" s="41" customFormat="1" ht="12.75" hidden="1" customHeight="1" x14ac:dyDescent="0.2">
      <c r="A498" s="36"/>
      <c r="B498" s="37"/>
      <c r="C498" s="37"/>
      <c r="D498" s="94"/>
      <c r="E498" s="93" t="s">
        <v>58</v>
      </c>
      <c r="F498" s="84" t="s">
        <v>11</v>
      </c>
      <c r="G498" s="84" t="s">
        <v>12</v>
      </c>
      <c r="H498" s="84" t="s">
        <v>13</v>
      </c>
      <c r="I498" s="84" t="s">
        <v>14</v>
      </c>
      <c r="J498" s="84" t="s">
        <v>15</v>
      </c>
      <c r="K498" s="121"/>
      <c r="L498" s="38"/>
      <c r="M498" s="38"/>
      <c r="N498" s="38"/>
      <c r="O498" s="38"/>
      <c r="P498" s="38"/>
      <c r="S498" s="326"/>
      <c r="T498" s="326"/>
      <c r="U498" s="326"/>
      <c r="V498" s="326"/>
      <c r="W498" s="326"/>
      <c r="Z498" s="325"/>
      <c r="AC498" s="325"/>
      <c r="AF498" s="325"/>
      <c r="AI498" s="325"/>
      <c r="AL498" s="325"/>
    </row>
    <row r="499" spans="1:38" s="2" customFormat="1" ht="12.75" hidden="1" customHeight="1" x14ac:dyDescent="0.2">
      <c r="A499" s="11"/>
      <c r="B499" s="12" t="s">
        <v>163</v>
      </c>
      <c r="C499" s="12"/>
      <c r="D499" s="99"/>
      <c r="E499" s="99" t="e">
        <f>(SUMIF(#REF!,"Obras civis",K478:K496)+#REF!)*3.98%</f>
        <v>#REF!</v>
      </c>
      <c r="F499" s="14" t="e">
        <f>(SUMIF(#REF!,"Obras civis",L478:L496)+#REF!)*3.98%</f>
        <v>#REF!</v>
      </c>
      <c r="G499" s="14" t="e">
        <f>(SUMIF(#REF!,"Obras civis",M478:M496)+#REF!)*3.98%</f>
        <v>#REF!</v>
      </c>
      <c r="H499" s="14" t="e">
        <f>(SUMIF(#REF!,"Obras civis",N478:N496)+#REF!)*3.98%</f>
        <v>#REF!</v>
      </c>
      <c r="I499" s="14" t="e">
        <f>(SUMIF(#REF!,"Obras civis",O478:O496)+#REF!)*3.98%</f>
        <v>#REF!</v>
      </c>
      <c r="J499" s="14" t="e">
        <f>(SUMIF(#REF!,"Obras civis",P478:P496)+#REF!)*3.98%</f>
        <v>#REF!</v>
      </c>
      <c r="K499" s="99"/>
      <c r="L499" s="14"/>
      <c r="M499" s="14"/>
      <c r="N499" s="14"/>
      <c r="O499" s="14"/>
      <c r="P499" s="14"/>
      <c r="Q499" s="41"/>
      <c r="R499" s="41"/>
      <c r="S499" s="322"/>
      <c r="T499" s="322"/>
      <c r="U499" s="322"/>
      <c r="V499" s="322"/>
      <c r="W499" s="322"/>
      <c r="Z499" s="323"/>
      <c r="AC499" s="323"/>
      <c r="AF499" s="323"/>
      <c r="AI499" s="323"/>
      <c r="AL499" s="323"/>
    </row>
    <row r="500" spans="1:38" s="2" customFormat="1" ht="12.75" hidden="1" customHeight="1" x14ac:dyDescent="0.2">
      <c r="A500" s="11"/>
      <c r="B500" s="12" t="s">
        <v>22</v>
      </c>
      <c r="C500" s="31"/>
      <c r="D500" s="100"/>
      <c r="E500" s="100" t="e">
        <f>K497+#REF!+E499</f>
        <v>#REF!</v>
      </c>
      <c r="F500" s="32" t="e">
        <f>L497+#REF!+F499</f>
        <v>#REF!</v>
      </c>
      <c r="G500" s="32" t="e">
        <f>M497+#REF!+G499</f>
        <v>#REF!</v>
      </c>
      <c r="H500" s="32" t="e">
        <f>N497+#REF!+H499</f>
        <v>#REF!</v>
      </c>
      <c r="I500" s="32" t="e">
        <f>O497+#REF!+I499</f>
        <v>#REF!</v>
      </c>
      <c r="J500" s="32" t="e">
        <f>P497+#REF!+J499</f>
        <v>#REF!</v>
      </c>
      <c r="K500" s="100"/>
      <c r="L500" s="32"/>
      <c r="M500" s="32"/>
      <c r="N500" s="32"/>
      <c r="O500" s="32"/>
      <c r="P500" s="32"/>
      <c r="Q500" s="41"/>
      <c r="R500" s="41"/>
      <c r="S500" s="322"/>
      <c r="T500" s="322"/>
      <c r="U500" s="322"/>
      <c r="V500" s="322"/>
      <c r="W500" s="322"/>
      <c r="Z500" s="323"/>
      <c r="AC500" s="323"/>
      <c r="AF500" s="323"/>
      <c r="AI500" s="323"/>
      <c r="AL500" s="323"/>
    </row>
    <row r="501" spans="1:38" s="2" customFormat="1" ht="12.75" hidden="1" customHeight="1" x14ac:dyDescent="0.2">
      <c r="A501" s="11"/>
      <c r="B501" s="12" t="s">
        <v>155</v>
      </c>
      <c r="C501" s="12"/>
      <c r="D501" s="130"/>
      <c r="E501" s="99" t="e">
        <f>E500*2.7%</f>
        <v>#REF!</v>
      </c>
      <c r="F501" s="14" t="e">
        <f>F500*2.7%</f>
        <v>#REF!</v>
      </c>
      <c r="G501" s="14" t="e">
        <f t="shared" ref="G501:J501" si="373">G500*2.7%</f>
        <v>#REF!</v>
      </c>
      <c r="H501" s="14" t="e">
        <f t="shared" si="373"/>
        <v>#REF!</v>
      </c>
      <c r="I501" s="14" t="e">
        <f t="shared" si="373"/>
        <v>#REF!</v>
      </c>
      <c r="J501" s="14" t="e">
        <f t="shared" si="373"/>
        <v>#REF!</v>
      </c>
      <c r="K501" s="99"/>
      <c r="L501" s="14"/>
      <c r="M501" s="14"/>
      <c r="N501" s="14"/>
      <c r="O501" s="14"/>
      <c r="P501" s="14"/>
      <c r="Q501" s="41"/>
      <c r="R501" s="41"/>
      <c r="S501" s="322"/>
      <c r="T501" s="322"/>
      <c r="U501" s="322"/>
      <c r="V501" s="322"/>
      <c r="W501" s="322"/>
      <c r="Z501" s="323"/>
      <c r="AC501" s="323"/>
      <c r="AF501" s="323"/>
      <c r="AI501" s="323"/>
      <c r="AL501" s="323"/>
    </row>
    <row r="502" spans="1:38" s="2" customFormat="1" ht="12.75" hidden="1" customHeight="1" x14ac:dyDescent="0.2">
      <c r="A502" s="11"/>
      <c r="B502" s="12" t="s">
        <v>156</v>
      </c>
      <c r="C502" s="31"/>
      <c r="D502" s="131"/>
      <c r="E502" s="100" t="e">
        <f>E500*1.4%</f>
        <v>#REF!</v>
      </c>
      <c r="F502" s="32" t="e">
        <f>F500*1.4%</f>
        <v>#REF!</v>
      </c>
      <c r="G502" s="32" t="e">
        <f t="shared" ref="G502:J502" si="374">G500*1.4%</f>
        <v>#REF!</v>
      </c>
      <c r="H502" s="32" t="e">
        <f t="shared" si="374"/>
        <v>#REF!</v>
      </c>
      <c r="I502" s="32" t="e">
        <f t="shared" si="374"/>
        <v>#REF!</v>
      </c>
      <c r="J502" s="32" t="e">
        <f t="shared" si="374"/>
        <v>#REF!</v>
      </c>
      <c r="K502" s="100"/>
      <c r="L502" s="32"/>
      <c r="M502" s="32"/>
      <c r="N502" s="32"/>
      <c r="O502" s="32"/>
      <c r="P502" s="32"/>
      <c r="Q502" s="41"/>
      <c r="R502" s="41"/>
      <c r="S502" s="322"/>
      <c r="T502" s="322"/>
      <c r="U502" s="322"/>
      <c r="V502" s="322"/>
      <c r="W502" s="322"/>
      <c r="Z502" s="323"/>
      <c r="AC502" s="323"/>
      <c r="AF502" s="323"/>
      <c r="AI502" s="323"/>
      <c r="AL502" s="323"/>
    </row>
    <row r="503" spans="1:38" s="2" customFormat="1" ht="12.75" hidden="1" customHeight="1" x14ac:dyDescent="0.2">
      <c r="A503" s="11"/>
      <c r="B503" s="12" t="s">
        <v>160</v>
      </c>
      <c r="C503" s="12"/>
      <c r="D503" s="12"/>
      <c r="E503" s="99" t="e">
        <f>E500*3.99%</f>
        <v>#REF!</v>
      </c>
      <c r="F503" s="14" t="e">
        <f>F500*3.99%</f>
        <v>#REF!</v>
      </c>
      <c r="G503" s="14" t="e">
        <f t="shared" ref="G503:J503" si="375">G500*3.99%</f>
        <v>#REF!</v>
      </c>
      <c r="H503" s="14" t="e">
        <f t="shared" si="375"/>
        <v>#REF!</v>
      </c>
      <c r="I503" s="14" t="e">
        <f t="shared" si="375"/>
        <v>#REF!</v>
      </c>
      <c r="J503" s="14" t="e">
        <f t="shared" si="375"/>
        <v>#REF!</v>
      </c>
      <c r="K503" s="99"/>
      <c r="L503" s="14"/>
      <c r="M503" s="14"/>
      <c r="N503" s="14"/>
      <c r="O503" s="14"/>
      <c r="P503" s="14"/>
      <c r="Q503" s="41"/>
      <c r="R503" s="41"/>
      <c r="S503" s="322"/>
      <c r="T503" s="322"/>
      <c r="U503" s="322"/>
      <c r="V503" s="322"/>
      <c r="W503" s="322"/>
      <c r="Z503" s="323"/>
      <c r="AC503" s="323"/>
      <c r="AF503" s="323"/>
      <c r="AI503" s="323"/>
      <c r="AL503" s="323"/>
    </row>
    <row r="504" spans="1:38" s="2" customFormat="1" ht="12.75" hidden="1" customHeight="1" x14ac:dyDescent="0.2">
      <c r="A504" s="11"/>
      <c r="B504" s="33" t="s">
        <v>157</v>
      </c>
      <c r="C504" s="33"/>
      <c r="D504" s="132"/>
      <c r="E504" s="101" t="e">
        <f>E500*2.7%</f>
        <v>#REF!</v>
      </c>
      <c r="F504" s="34" t="e">
        <f>F500*2.7%</f>
        <v>#REF!</v>
      </c>
      <c r="G504" s="34" t="e">
        <f t="shared" ref="G504:J504" si="376">G500*2.7%</f>
        <v>#REF!</v>
      </c>
      <c r="H504" s="34" t="e">
        <f t="shared" si="376"/>
        <v>#REF!</v>
      </c>
      <c r="I504" s="34" t="e">
        <f t="shared" si="376"/>
        <v>#REF!</v>
      </c>
      <c r="J504" s="34" t="e">
        <f t="shared" si="376"/>
        <v>#REF!</v>
      </c>
      <c r="K504" s="101"/>
      <c r="L504" s="34"/>
      <c r="M504" s="34"/>
      <c r="N504" s="34"/>
      <c r="O504" s="34"/>
      <c r="P504" s="34"/>
      <c r="Q504" s="41"/>
      <c r="R504" s="41"/>
      <c r="S504" s="322"/>
      <c r="T504" s="322"/>
      <c r="U504" s="322"/>
      <c r="V504" s="322"/>
      <c r="W504" s="322"/>
      <c r="Z504" s="323"/>
      <c r="AC504" s="323"/>
      <c r="AF504" s="323"/>
      <c r="AI504" s="323"/>
      <c r="AL504" s="323"/>
    </row>
    <row r="505" spans="1:38" s="2" customFormat="1" ht="12.75" hidden="1" customHeight="1" x14ac:dyDescent="0.2">
      <c r="A505" s="11"/>
      <c r="B505" s="12" t="s">
        <v>23</v>
      </c>
      <c r="C505" s="12"/>
      <c r="D505" s="130"/>
      <c r="E505" s="101" t="e">
        <f>E500+E501+E502+E503+E504</f>
        <v>#REF!</v>
      </c>
      <c r="F505" s="14" t="e">
        <f>F500+F501+F502+F503+F504</f>
        <v>#REF!</v>
      </c>
      <c r="G505" s="14" t="e">
        <f t="shared" ref="G505:J505" si="377">G500+G501+G502+G503+G504</f>
        <v>#REF!</v>
      </c>
      <c r="H505" s="14" t="e">
        <f t="shared" si="377"/>
        <v>#REF!</v>
      </c>
      <c r="I505" s="14" t="e">
        <f t="shared" si="377"/>
        <v>#REF!</v>
      </c>
      <c r="J505" s="14" t="e">
        <f t="shared" si="377"/>
        <v>#REF!</v>
      </c>
      <c r="K505" s="99"/>
      <c r="L505" s="14"/>
      <c r="M505" s="14"/>
      <c r="N505" s="14"/>
      <c r="O505" s="14"/>
      <c r="P505" s="14"/>
      <c r="Q505" s="41"/>
      <c r="R505" s="41"/>
      <c r="S505" s="322"/>
      <c r="T505" s="322"/>
      <c r="U505" s="322"/>
      <c r="V505" s="322"/>
      <c r="W505" s="322"/>
      <c r="Z505" s="323"/>
      <c r="AC505" s="323"/>
      <c r="AF505" s="323"/>
      <c r="AI505" s="323"/>
      <c r="AL505" s="323"/>
    </row>
    <row r="506" spans="1:38" s="2" customFormat="1" ht="12.75" hidden="1" customHeight="1" x14ac:dyDescent="0.2">
      <c r="A506" s="12"/>
      <c r="B506" s="12" t="s">
        <v>24</v>
      </c>
      <c r="C506" s="12"/>
      <c r="D506" s="130"/>
      <c r="E506" s="99" t="e">
        <f t="shared" ref="E506:J506" si="378">E505*3%</f>
        <v>#REF!</v>
      </c>
      <c r="F506" s="14" t="e">
        <f t="shared" si="378"/>
        <v>#REF!</v>
      </c>
      <c r="G506" s="14" t="e">
        <f t="shared" si="378"/>
        <v>#REF!</v>
      </c>
      <c r="H506" s="14" t="e">
        <f t="shared" si="378"/>
        <v>#REF!</v>
      </c>
      <c r="I506" s="14" t="e">
        <f t="shared" si="378"/>
        <v>#REF!</v>
      </c>
      <c r="J506" s="14" t="e">
        <f t="shared" si="378"/>
        <v>#REF!</v>
      </c>
      <c r="K506" s="99"/>
      <c r="L506" s="14"/>
      <c r="M506" s="14"/>
      <c r="N506" s="14"/>
      <c r="O506" s="14"/>
      <c r="P506" s="14"/>
      <c r="Q506" s="41"/>
      <c r="R506" s="41"/>
      <c r="S506" s="322"/>
      <c r="T506" s="322"/>
      <c r="U506" s="322"/>
      <c r="V506" s="322"/>
      <c r="W506" s="322"/>
      <c r="Z506" s="323"/>
      <c r="AC506" s="323"/>
      <c r="AF506" s="323"/>
      <c r="AI506" s="323"/>
      <c r="AL506" s="323"/>
    </row>
    <row r="507" spans="1:38" s="2" customFormat="1" ht="12.75" hidden="1" customHeight="1" x14ac:dyDescent="0.2">
      <c r="A507" s="35"/>
      <c r="B507" s="35" t="s">
        <v>158</v>
      </c>
      <c r="C507" s="35"/>
      <c r="D507" s="133"/>
      <c r="E507" s="102" t="e">
        <f>E505*2.7%</f>
        <v>#REF!</v>
      </c>
      <c r="F507" s="13" t="e">
        <f>F505*2.7%</f>
        <v>#REF!</v>
      </c>
      <c r="G507" s="13" t="e">
        <f t="shared" ref="G507:J507" si="379">G505*2.7%</f>
        <v>#REF!</v>
      </c>
      <c r="H507" s="13" t="e">
        <f t="shared" si="379"/>
        <v>#REF!</v>
      </c>
      <c r="I507" s="13" t="e">
        <f t="shared" si="379"/>
        <v>#REF!</v>
      </c>
      <c r="J507" s="13" t="e">
        <f t="shared" si="379"/>
        <v>#REF!</v>
      </c>
      <c r="K507" s="102"/>
      <c r="L507" s="13"/>
      <c r="M507" s="13"/>
      <c r="N507" s="13"/>
      <c r="O507" s="13"/>
      <c r="P507" s="13"/>
      <c r="Q507" s="41"/>
      <c r="R507" s="41"/>
      <c r="S507" s="322"/>
      <c r="T507" s="322"/>
      <c r="U507" s="322"/>
      <c r="V507" s="322"/>
      <c r="W507" s="322"/>
      <c r="Z507" s="323"/>
      <c r="AC507" s="323"/>
      <c r="AF507" s="323"/>
      <c r="AI507" s="323"/>
      <c r="AL507" s="323"/>
    </row>
    <row r="508" spans="1:38" s="41" customFormat="1" x14ac:dyDescent="0.2">
      <c r="A508" s="36"/>
      <c r="B508" s="37" t="s">
        <v>25</v>
      </c>
      <c r="C508" s="37"/>
      <c r="D508" s="94"/>
      <c r="E508" s="94">
        <f>K497*(1+Entrada!$L$13)</f>
        <v>6456078.5311781168</v>
      </c>
      <c r="F508" s="38">
        <f>L497*(1+Entrada!$L$13)</f>
        <v>6536779.5128178447</v>
      </c>
      <c r="G508" s="38">
        <f>M497*(1+Entrada!$L$13)</f>
        <v>6282410.0186894247</v>
      </c>
      <c r="H508" s="38">
        <f>N497*(1+Entrada!$L$13)</f>
        <v>6630392.6515199272</v>
      </c>
      <c r="I508" s="38">
        <f>O497*(1+Entrada!$L$13)</f>
        <v>6493523.7866589474</v>
      </c>
      <c r="J508" s="38">
        <f>P497*(1+Entrada!$L$13)</f>
        <v>6550337.2777333139</v>
      </c>
      <c r="K508" s="94"/>
      <c r="L508" s="38"/>
      <c r="M508" s="38"/>
      <c r="N508" s="38"/>
      <c r="O508" s="38"/>
      <c r="P508" s="38"/>
      <c r="S508" s="313">
        <f>SUMIF($Q478:$Q496,"&lt;&gt;Rateio",Y478:Y496)</f>
        <v>7915757.8289280152</v>
      </c>
      <c r="T508" s="313">
        <f>SUMIF($Q478:$Q496,"&lt;&gt;Rateio",AB478:AB496)</f>
        <v>7607727.3514368916</v>
      </c>
      <c r="U508" s="313">
        <f>SUMIF($Q478:$Q496,"&lt;&gt;Rateio",AE478:AE496)</f>
        <v>8029119.2990706898</v>
      </c>
      <c r="V508" s="313">
        <f>SUMIF($Q478:$Q496,"&lt;&gt;Rateio",AH478:AH496)</f>
        <v>7863377.0116896778</v>
      </c>
      <c r="W508" s="313">
        <f>SUMIF($Q478:$Q496,"&lt;&gt;Rateio",AK478:AK496)</f>
        <v>7932175.6970176445</v>
      </c>
      <c r="Z508" s="325"/>
      <c r="AC508" s="325"/>
      <c r="AF508" s="325"/>
      <c r="AI508" s="325"/>
      <c r="AL508" s="325"/>
    </row>
    <row r="509" spans="1:38" s="2" customFormat="1" x14ac:dyDescent="0.2">
      <c r="C509" s="52"/>
      <c r="E509" s="88">
        <f>AVERAGE(F509:J509)</f>
        <v>2.8908257971653618E-2</v>
      </c>
      <c r="F509" s="327">
        <f>S509</f>
        <v>2.8908257971653622E-2</v>
      </c>
      <c r="G509" s="328">
        <f>T509</f>
        <v>2.8908257971653618E-2</v>
      </c>
      <c r="H509" s="328">
        <f>U509</f>
        <v>2.8908257971653615E-2</v>
      </c>
      <c r="I509" s="328">
        <f>V509</f>
        <v>2.8908257971653629E-2</v>
      </c>
      <c r="J509" s="329">
        <f>W509</f>
        <v>2.8908257971653622E-2</v>
      </c>
      <c r="K509" s="87"/>
      <c r="L509" s="87"/>
      <c r="M509" s="87"/>
      <c r="N509" s="87"/>
      <c r="O509" s="3"/>
      <c r="P509" s="3"/>
      <c r="Q509" s="364"/>
      <c r="R509" s="41"/>
      <c r="S509" s="308">
        <f>S497/S508</f>
        <v>2.8908257971653622E-2</v>
      </c>
      <c r="T509" s="308">
        <f>T497/T508</f>
        <v>2.8908257971653618E-2</v>
      </c>
      <c r="U509" s="308">
        <f>U497/U508</f>
        <v>2.8908257971653615E-2</v>
      </c>
      <c r="V509" s="308">
        <f>V497/V508</f>
        <v>2.8908257971653629E-2</v>
      </c>
      <c r="W509" s="308">
        <f>W497/W508</f>
        <v>2.8908257971653622E-2</v>
      </c>
      <c r="Y509" s="324"/>
      <c r="Z509" s="309"/>
      <c r="AB509" s="324"/>
      <c r="AC509" s="309"/>
      <c r="AE509" s="324"/>
      <c r="AF509" s="309"/>
      <c r="AH509" s="324"/>
      <c r="AI509" s="309"/>
      <c r="AK509" s="324"/>
      <c r="AL509" s="309"/>
    </row>
    <row r="510" spans="1:38" s="41" customFormat="1" x14ac:dyDescent="0.2">
      <c r="C510" s="366"/>
      <c r="E510" s="362"/>
      <c r="F510" s="363"/>
      <c r="G510" s="363"/>
      <c r="H510" s="363"/>
      <c r="I510" s="363"/>
      <c r="J510" s="363"/>
      <c r="K510" s="367"/>
      <c r="L510" s="367"/>
      <c r="M510" s="367"/>
      <c r="N510" s="367"/>
      <c r="O510" s="364"/>
      <c r="P510" s="364"/>
      <c r="Q510" s="364"/>
    </row>
    <row r="511" spans="1:38" s="41" customFormat="1" x14ac:dyDescent="0.2">
      <c r="C511" s="366"/>
      <c r="E511" s="362"/>
      <c r="F511" s="363"/>
      <c r="G511" s="363"/>
      <c r="H511" s="363"/>
      <c r="I511" s="363"/>
      <c r="J511" s="363"/>
      <c r="K511" s="367"/>
      <c r="L511" s="367"/>
      <c r="M511" s="367"/>
      <c r="N511" s="367"/>
      <c r="O511" s="364"/>
      <c r="P511" s="364"/>
      <c r="Q511" s="364"/>
    </row>
    <row r="512" spans="1:38" s="2" customFormat="1" x14ac:dyDescent="0.2">
      <c r="C512" s="52"/>
      <c r="E512" s="86"/>
      <c r="F512" s="87"/>
      <c r="G512" s="87"/>
      <c r="H512" s="87"/>
      <c r="I512" s="87"/>
      <c r="J512" s="87"/>
      <c r="K512" s="87"/>
      <c r="L512" s="87"/>
      <c r="M512" s="87"/>
      <c r="N512" s="87"/>
      <c r="O512" s="3"/>
      <c r="P512" s="3"/>
      <c r="Q512" s="364"/>
      <c r="R512" s="41"/>
    </row>
    <row r="513" spans="1:38" s="5" customFormat="1" ht="12.75" customHeight="1" x14ac:dyDescent="0.2">
      <c r="B513" s="523" t="s">
        <v>420</v>
      </c>
      <c r="C513" s="70"/>
      <c r="D513" s="52"/>
      <c r="E513" s="87"/>
      <c r="F513" s="87"/>
      <c r="G513" s="52"/>
      <c r="H513" s="53"/>
      <c r="I513" s="54"/>
      <c r="J513" s="6"/>
      <c r="K513" s="6"/>
      <c r="L513" s="112"/>
      <c r="M513" s="6"/>
      <c r="N513" s="6"/>
      <c r="Q513" s="382"/>
      <c r="R513" s="382"/>
      <c r="S513" s="359" t="s">
        <v>11</v>
      </c>
      <c r="T513" s="359" t="s">
        <v>12</v>
      </c>
      <c r="U513" s="359" t="s">
        <v>13</v>
      </c>
      <c r="V513" s="359" t="s">
        <v>14</v>
      </c>
      <c r="W513" s="359" t="s">
        <v>15</v>
      </c>
      <c r="Y513" s="360"/>
      <c r="Z513" s="361"/>
      <c r="AB513" s="360"/>
      <c r="AC513" s="361"/>
      <c r="AE513" s="360"/>
      <c r="AF513" s="361"/>
      <c r="AH513" s="360"/>
      <c r="AI513" s="361"/>
      <c r="AK513" s="360"/>
      <c r="AL513" s="361"/>
    </row>
    <row r="514" spans="1:38" s="5" customFormat="1" ht="12.75" customHeight="1" x14ac:dyDescent="0.2">
      <c r="B514" s="523"/>
      <c r="C514" s="71"/>
      <c r="D514" s="55"/>
      <c r="E514" s="87"/>
      <c r="F514" s="87"/>
      <c r="G514" s="55"/>
      <c r="H514" s="56"/>
      <c r="I514" s="56"/>
      <c r="J514" s="6"/>
      <c r="K514" s="6"/>
      <c r="L514" s="112"/>
      <c r="M514" s="6"/>
      <c r="N514" s="6"/>
      <c r="Q514" s="41" t="s">
        <v>535</v>
      </c>
      <c r="R514" s="382"/>
      <c r="S514" s="313">
        <f>SUMIF($Q517:$Q535,"Rateio",L517:L535)+F547</f>
        <v>6560254.812135987</v>
      </c>
      <c r="T514" s="313">
        <f>SUMIF($Q517:$Q535,"Rateio",M517:M535)+G547</f>
        <v>6304971.8100637309</v>
      </c>
      <c r="U514" s="313">
        <f>SUMIF($Q517:$Q535,"Rateio",N517:N535)+H547</f>
        <v>6654204.1403097864</v>
      </c>
      <c r="V514" s="313">
        <f>SUMIF($Q517:$Q535,"Rateio",O517:O535)+I547</f>
        <v>6516843.7432556767</v>
      </c>
      <c r="W514" s="313">
        <f>SUMIF($Q517:$Q535,"Rateio",P517:P535)+J547</f>
        <v>6573861.2665611533</v>
      </c>
      <c r="Z514" s="314"/>
      <c r="AC514" s="314"/>
      <c r="AF514" s="314"/>
      <c r="AI514" s="314"/>
      <c r="AL514" s="314"/>
    </row>
    <row r="515" spans="1:38" s="8" customFormat="1" x14ac:dyDescent="0.2">
      <c r="A515" s="512" t="s">
        <v>16</v>
      </c>
      <c r="B515" s="526" t="s">
        <v>17</v>
      </c>
      <c r="C515" s="512" t="s">
        <v>0</v>
      </c>
      <c r="D515" s="524" t="s">
        <v>18</v>
      </c>
      <c r="E515" s="92">
        <f>$E$47</f>
        <v>42917</v>
      </c>
      <c r="F515" s="518" t="str">
        <f>$F$47</f>
        <v>Preço Unitário</v>
      </c>
      <c r="G515" s="518"/>
      <c r="H515" s="518"/>
      <c r="I515" s="518"/>
      <c r="J515" s="518"/>
      <c r="K515" s="92">
        <f>$K$47</f>
        <v>42917</v>
      </c>
      <c r="L515" s="516" t="str">
        <f>$L$47</f>
        <v>Preço Total</v>
      </c>
      <c r="M515" s="516"/>
      <c r="N515" s="516"/>
      <c r="O515" s="516"/>
      <c r="P515" s="516"/>
      <c r="Q515" s="424" t="s">
        <v>536</v>
      </c>
      <c r="R515" s="383"/>
      <c r="S515" s="313">
        <f>SUMIF($R517:$R535,"UAR",L517:L535)</f>
        <v>4521686.587048254</v>
      </c>
      <c r="T515" s="313">
        <f>SUMIF($R517:$R535,"UAR",M517:M535)</f>
        <v>4345731.5731917573</v>
      </c>
      <c r="U515" s="313">
        <f>SUMIF($R517:$R535,"UAR",N517:N535)</f>
        <v>4586441.6048380798</v>
      </c>
      <c r="V515" s="313">
        <f>SUMIF($R517:$R535,"UAR",O517:O535)</f>
        <v>4491765.3029660555</v>
      </c>
      <c r="W515" s="313">
        <f>SUMIF($R517:$R535,"UAR",P517:P535)</f>
        <v>4531064.8999695359</v>
      </c>
      <c r="Z515" s="316"/>
      <c r="AC515" s="316"/>
      <c r="AF515" s="316"/>
      <c r="AI515" s="316"/>
      <c r="AL515" s="316"/>
    </row>
    <row r="516" spans="1:38" s="9" customFormat="1" x14ac:dyDescent="0.2">
      <c r="A516" s="512"/>
      <c r="B516" s="513"/>
      <c r="C516" s="512"/>
      <c r="D516" s="524"/>
      <c r="E516" s="293" t="s">
        <v>58</v>
      </c>
      <c r="F516" s="285" t="s">
        <v>11</v>
      </c>
      <c r="G516" s="285" t="s">
        <v>12</v>
      </c>
      <c r="H516" s="285" t="s">
        <v>13</v>
      </c>
      <c r="I516" s="285" t="s">
        <v>14</v>
      </c>
      <c r="J516" s="285" t="s">
        <v>15</v>
      </c>
      <c r="K516" s="284" t="s">
        <v>58</v>
      </c>
      <c r="L516" s="42" t="s">
        <v>11</v>
      </c>
      <c r="M516" s="42" t="s">
        <v>12</v>
      </c>
      <c r="N516" s="42" t="s">
        <v>13</v>
      </c>
      <c r="O516" s="42" t="s">
        <v>14</v>
      </c>
      <c r="P516" s="42" t="s">
        <v>15</v>
      </c>
      <c r="Q516" s="424" t="s">
        <v>537</v>
      </c>
      <c r="R516" s="425"/>
      <c r="S516" s="317">
        <f>S515/S514</f>
        <v>0.68925471899101654</v>
      </c>
      <c r="T516" s="317">
        <f>T515/T514</f>
        <v>0.68925471899101642</v>
      </c>
      <c r="U516" s="317">
        <f>U515/U514</f>
        <v>0.68925471899101642</v>
      </c>
      <c r="V516" s="317">
        <f>V515/V514</f>
        <v>0.68925471899101654</v>
      </c>
      <c r="W516" s="317">
        <f>W515/W514</f>
        <v>0.68925471899101654</v>
      </c>
      <c r="Y516" s="318"/>
      <c r="Z516" s="319"/>
      <c r="AB516" s="318"/>
      <c r="AC516" s="319"/>
      <c r="AE516" s="318"/>
      <c r="AF516" s="319"/>
      <c r="AH516" s="318"/>
      <c r="AI516" s="319"/>
      <c r="AL516" s="320"/>
    </row>
    <row r="517" spans="1:38" x14ac:dyDescent="0.2">
      <c r="A517" s="57">
        <v>1</v>
      </c>
      <c r="B517" s="40" t="s">
        <v>5</v>
      </c>
      <c r="C517" s="28" t="str">
        <f>VLOOKUP(B517,Valores!$A$2:$F$223,5,FALSE)</f>
        <v>unid.</v>
      </c>
      <c r="D517" s="295">
        <v>1</v>
      </c>
      <c r="E517" s="296">
        <f>EXP(12.68906)*POWER(Resumo!$C$64,0.01669)*POWER(Resumo!$D$64,0.0067)*POWER(Resumo!$E$64,0.42182)*(IF(Resumo!$F$64="ONAN/ONAF",0.8,IF(Resumo!$F$64="ONAN/ONAF/ONAF",1,1.1)))*1.053708*(1+Valores!$H$3)*(1+Valores!$I$3)*(1+Valores!$J$3)*VLOOKUP(VLOOKUP($B10,Indices_Poder!$B$5:$E$250,3,FALSE),Indices_Poder!$G$6:$N$28,8,FALSE)</f>
        <v>4278338.5449692905</v>
      </c>
      <c r="F517" s="60">
        <f>$E517*VLOOKUP(F$516,Regional!$A$2:$B$7,2,FALSE)</f>
        <v>4331817.7767814063</v>
      </c>
      <c r="G517" s="60">
        <f>$E517*VLOOKUP(G$516,Regional!$A$2:$B$7,2,FALSE)</f>
        <v>4163251.2381096166</v>
      </c>
      <c r="H517" s="60">
        <f>$E517*VLOOKUP(H$516,Regional!$A$2:$B$7,2,FALSE)</f>
        <v>4393853.6856834609</v>
      </c>
      <c r="I517" s="60">
        <f>$E517*VLOOKUP(I$516,Regional!$A$2:$B$7,2,FALSE)</f>
        <v>4303152.9085301124</v>
      </c>
      <c r="J517" s="60">
        <f>$E517*VLOOKUP(J$516,Regional!$A$2:$B$7,2,FALSE)</f>
        <v>4340802.2877258416</v>
      </c>
      <c r="K517" s="96">
        <f>D517*E517</f>
        <v>4278338.5449692905</v>
      </c>
      <c r="L517" s="58">
        <f>D517*F517</f>
        <v>4331817.7767814063</v>
      </c>
      <c r="M517" s="58">
        <f>D517*G517</f>
        <v>4163251.2381096166</v>
      </c>
      <c r="N517" s="58">
        <f>D517*H517</f>
        <v>4393853.6856834609</v>
      </c>
      <c r="O517" s="58">
        <f>D517*I517</f>
        <v>4303152.9085301124</v>
      </c>
      <c r="P517" s="59">
        <f>D517*J517</f>
        <v>4340802.2877258416</v>
      </c>
      <c r="Q517" s="69">
        <f>VLOOKUP(B517,Valores!$A$2:$O$300,14,FALSE)</f>
        <v>2.86E-2</v>
      </c>
      <c r="R517" s="69" t="str">
        <f>VLOOKUP(B517,Valores!$A$2:$O$300,15,FALSE)</f>
        <v>UAR</v>
      </c>
      <c r="S517" s="322">
        <f>IF($R517="UAR",L517*S$516,0)</f>
        <v>2985725.8444557581</v>
      </c>
      <c r="T517" s="322">
        <f t="shared" ref="T517:T535" si="380">IF($R517="UAR",M517*T$516,0)</f>
        <v>2869540.5622122451</v>
      </c>
      <c r="U517" s="322">
        <f t="shared" ref="U517:U535" si="381">IF($R517="UAR",N517*U$516,0)</f>
        <v>3028484.3874133956</v>
      </c>
      <c r="V517" s="322">
        <f t="shared" ref="V517:V535" si="382">IF($R517="UAR",O517*V$516,0)</f>
        <v>2965968.448744298</v>
      </c>
      <c r="W517" s="322">
        <f t="shared" ref="W517:W535" si="383">IF($R517="UAR",P517*W$516,0)</f>
        <v>2991918.4610220366</v>
      </c>
      <c r="Y517" s="3">
        <f t="shared" ref="Y517:Y535" si="384">L517+S517</f>
        <v>7317543.6212371644</v>
      </c>
      <c r="Z517" s="323">
        <f t="shared" ref="Z517:Z535" si="385">IF($Q517="rateio",0,Y517*$Q517)</f>
        <v>209281.7475673829</v>
      </c>
      <c r="AB517" s="3">
        <f t="shared" ref="AB517:AB535" si="386">M517+T517</f>
        <v>7032791.8003218621</v>
      </c>
      <c r="AC517" s="323">
        <f t="shared" ref="AC517:AC535" si="387">IF($Q517="rateio",0,AB517*$Q517)</f>
        <v>201137.84548920527</v>
      </c>
      <c r="AE517" s="3">
        <f t="shared" ref="AE517:AE535" si="388">N517+U517</f>
        <v>7422338.0730968565</v>
      </c>
      <c r="AF517" s="323">
        <f t="shared" ref="AF517:AF535" si="389">IF($Q517="rateio",0,AE517*$Q517)</f>
        <v>212278.8688905701</v>
      </c>
      <c r="AH517" s="3">
        <f t="shared" ref="AH517:AH535" si="390">V517+O517</f>
        <v>7269121.3572744103</v>
      </c>
      <c r="AI517" s="323">
        <f t="shared" ref="AI517:AI535" si="391">IF($Q517="rateio",0,AH517*$Q517)</f>
        <v>207896.87081804813</v>
      </c>
      <c r="AK517" s="3">
        <f t="shared" ref="AK517:AK535" si="392">P517+W517</f>
        <v>7332720.7487478778</v>
      </c>
      <c r="AL517" s="323">
        <f t="shared" ref="AL517:AL535" si="393">IF($Q517="rateio",0,AK517*$Q517)</f>
        <v>209715.8134141893</v>
      </c>
    </row>
    <row r="518" spans="1:38" x14ac:dyDescent="0.2">
      <c r="A518" s="61">
        <v>2</v>
      </c>
      <c r="B518" s="28" t="s">
        <v>275</v>
      </c>
      <c r="C518" s="28" t="str">
        <f>VLOOKUP(B518,Valores!$A$2:$F$223,5,FALSE)</f>
        <v>unid.</v>
      </c>
      <c r="D518" s="280">
        <v>0.33300000000000002</v>
      </c>
      <c r="E518" s="209">
        <f>VLOOKUP($B518,Valores!$A$2:$G$300,6,FALSE)*VLOOKUP(VLOOKUP($B518,Indices_Poder!$B$5:$E$250,3,FALSE),Indices_Poder!$G$6:$N$28,4,FALSE)</f>
        <v>86511.582776174182</v>
      </c>
      <c r="F518" s="60">
        <f>$E518*VLOOKUP(F$516,Regional!$A$2:$B$7,2,FALSE)</f>
        <v>87592.977560876359</v>
      </c>
      <c r="G518" s="60">
        <f>$E518*VLOOKUP(G$516,Regional!$A$2:$B$7,2,FALSE)</f>
        <v>84184.421199495089</v>
      </c>
      <c r="H518" s="60">
        <f>$E518*VLOOKUP(H$516,Regional!$A$2:$B$7,2,FALSE)</f>
        <v>88847.395511130875</v>
      </c>
      <c r="I518" s="60">
        <f>$E518*VLOOKUP(I$516,Regional!$A$2:$B$7,2,FALSE)</f>
        <v>87013.349956275997</v>
      </c>
      <c r="J518" s="60">
        <f>$E518*VLOOKUP(J$516,Regional!$A$2:$B$7,2,FALSE)</f>
        <v>87774.651884706327</v>
      </c>
      <c r="K518" s="97">
        <f t="shared" ref="K518:K535" si="394">D518*E518</f>
        <v>28808.357064466003</v>
      </c>
      <c r="L518" s="63">
        <f t="shared" ref="L518:L535" si="395">$D518*F518</f>
        <v>29168.461527771829</v>
      </c>
      <c r="M518" s="63">
        <f t="shared" ref="M518:M535" si="396">$D518*G518</f>
        <v>28033.412259431865</v>
      </c>
      <c r="N518" s="63">
        <f t="shared" ref="N518:N535" si="397">$D518*H518</f>
        <v>29586.182705206582</v>
      </c>
      <c r="O518" s="63">
        <f t="shared" ref="O518:O535" si="398">$D518*I518</f>
        <v>28975.445535439907</v>
      </c>
      <c r="P518" s="64">
        <f t="shared" ref="P518:P535" si="399">$D518*J518</f>
        <v>29228.959077607207</v>
      </c>
      <c r="Q518" s="69">
        <f>VLOOKUP(B518,Valores!$A$2:$O$300,14,FALSE)</f>
        <v>3.5700000000000003E-2</v>
      </c>
      <c r="R518" s="69" t="str">
        <f>VLOOKUP(B518,Valores!$A$2:$O$300,15,FALSE)</f>
        <v>UAR</v>
      </c>
      <c r="S518" s="322">
        <f t="shared" ref="S518:S535" si="400">IF($R518="UAR",L518*S$516,0)</f>
        <v>20104.499753724649</v>
      </c>
      <c r="T518" s="322">
        <f t="shared" si="380"/>
        <v>19322.161689234024</v>
      </c>
      <c r="U518" s="322">
        <f t="shared" si="381"/>
        <v>20392.416046494032</v>
      </c>
      <c r="V518" s="322">
        <f t="shared" si="382"/>
        <v>19971.462570169137</v>
      </c>
      <c r="W518" s="322">
        <f t="shared" si="383"/>
        <v>20146.197975436076</v>
      </c>
      <c r="Y518" s="3">
        <f t="shared" si="384"/>
        <v>49272.961281496478</v>
      </c>
      <c r="Z518" s="323">
        <f t="shared" si="385"/>
        <v>1759.0447177494243</v>
      </c>
      <c r="AB518" s="3">
        <f t="shared" si="386"/>
        <v>47355.573948665886</v>
      </c>
      <c r="AC518" s="323">
        <f t="shared" si="387"/>
        <v>1690.5939899673722</v>
      </c>
      <c r="AE518" s="3">
        <f t="shared" si="388"/>
        <v>49978.598751700614</v>
      </c>
      <c r="AF518" s="323">
        <f t="shared" si="389"/>
        <v>1784.2359754357121</v>
      </c>
      <c r="AH518" s="3">
        <f t="shared" si="390"/>
        <v>48946.908105609044</v>
      </c>
      <c r="AI518" s="323">
        <f t="shared" si="391"/>
        <v>1747.4046193702429</v>
      </c>
      <c r="AK518" s="3">
        <f t="shared" si="392"/>
        <v>49375.15705304328</v>
      </c>
      <c r="AL518" s="323">
        <f t="shared" si="393"/>
        <v>1762.6931067936453</v>
      </c>
    </row>
    <row r="519" spans="1:38" x14ac:dyDescent="0.2">
      <c r="A519" s="61">
        <v>3</v>
      </c>
      <c r="B519" s="28" t="s">
        <v>410</v>
      </c>
      <c r="C519" s="28" t="str">
        <f>VLOOKUP(B519,Valores!$A$2:$F$223,5,FALSE)</f>
        <v>unid.</v>
      </c>
      <c r="D519" s="281">
        <v>1</v>
      </c>
      <c r="E519" s="209">
        <f>VLOOKUP($B519,Valores!$A$2:$G$300,6,FALSE)*VLOOKUP(VLOOKUP($B519,Indices_Poder!$B$5:$E$250,3,FALSE),Indices_Poder!$G$6:$N$28,4,FALSE)</f>
        <v>1568.6315587113145</v>
      </c>
      <c r="F519" s="60">
        <f>$E519*VLOOKUP(F$516,Regional!$A$2:$B$7,2,FALSE)</f>
        <v>1588.2394531952059</v>
      </c>
      <c r="G519" s="60">
        <f>$E519*VLOOKUP(G$516,Regional!$A$2:$B$7,2,FALSE)</f>
        <v>1526.4353697819802</v>
      </c>
      <c r="H519" s="60">
        <f>$E519*VLOOKUP(H$516,Regional!$A$2:$B$7,2,FALSE)</f>
        <v>1610.9846107965197</v>
      </c>
      <c r="I519" s="60">
        <f>$E519*VLOOKUP(I$516,Regional!$A$2:$B$7,2,FALSE)</f>
        <v>1577.7296217518401</v>
      </c>
      <c r="J519" s="60">
        <f>$E519*VLOOKUP(J$516,Regional!$A$2:$B$7,2,FALSE)</f>
        <v>1591.5335794684995</v>
      </c>
      <c r="K519" s="97">
        <f t="shared" si="394"/>
        <v>1568.6315587113145</v>
      </c>
      <c r="L519" s="63">
        <f t="shared" si="395"/>
        <v>1588.2394531952059</v>
      </c>
      <c r="M519" s="63">
        <f t="shared" si="396"/>
        <v>1526.4353697819802</v>
      </c>
      <c r="N519" s="63">
        <f t="shared" si="397"/>
        <v>1610.9846107965197</v>
      </c>
      <c r="O519" s="63">
        <f t="shared" si="398"/>
        <v>1577.7296217518401</v>
      </c>
      <c r="P519" s="64">
        <f t="shared" si="399"/>
        <v>1591.5335794684995</v>
      </c>
      <c r="Q519" s="69">
        <f>VLOOKUP(B519,Valores!$A$2:$O$300,14,FALSE)</f>
        <v>2.7E-2</v>
      </c>
      <c r="R519" s="69" t="str">
        <f>VLOOKUP(B519,Valores!$A$2:$O$300,15,FALSE)</f>
        <v>COM</v>
      </c>
      <c r="S519" s="322">
        <f t="shared" si="400"/>
        <v>0</v>
      </c>
      <c r="T519" s="322">
        <f t="shared" si="380"/>
        <v>0</v>
      </c>
      <c r="U519" s="322">
        <f t="shared" si="381"/>
        <v>0</v>
      </c>
      <c r="V519" s="322">
        <f t="shared" si="382"/>
        <v>0</v>
      </c>
      <c r="W519" s="322">
        <f t="shared" si="383"/>
        <v>0</v>
      </c>
      <c r="Y519" s="3">
        <f t="shared" si="384"/>
        <v>1588.2394531952059</v>
      </c>
      <c r="Z519" s="323">
        <f t="shared" si="385"/>
        <v>42.882465236270562</v>
      </c>
      <c r="AB519" s="3">
        <f t="shared" si="386"/>
        <v>1526.4353697819802</v>
      </c>
      <c r="AC519" s="323">
        <f t="shared" si="387"/>
        <v>41.213754984113464</v>
      </c>
      <c r="AE519" s="3">
        <f t="shared" si="388"/>
        <v>1610.9846107965197</v>
      </c>
      <c r="AF519" s="323">
        <f t="shared" si="389"/>
        <v>43.496584491506034</v>
      </c>
      <c r="AH519" s="3">
        <f t="shared" si="390"/>
        <v>1577.7296217518401</v>
      </c>
      <c r="AI519" s="323">
        <f t="shared" si="391"/>
        <v>42.59869978729968</v>
      </c>
      <c r="AK519" s="3">
        <f t="shared" si="392"/>
        <v>1591.5335794684995</v>
      </c>
      <c r="AL519" s="323">
        <f t="shared" si="393"/>
        <v>42.971406645649488</v>
      </c>
    </row>
    <row r="520" spans="1:38" x14ac:dyDescent="0.2">
      <c r="A520" s="61">
        <v>4</v>
      </c>
      <c r="B520" s="28" t="s">
        <v>408</v>
      </c>
      <c r="C520" s="28" t="str">
        <f>VLOOKUP(B520,Valores!$A$2:$F$223,5,FALSE)</f>
        <v>unid.</v>
      </c>
      <c r="D520" s="281">
        <v>1</v>
      </c>
      <c r="E520" s="209">
        <f>VLOOKUP($B520,Valores!$A$2:$G$300,6,FALSE)*VLOOKUP(VLOOKUP($B520,Indices_Poder!$B$5:$E$250,3,FALSE),Indices_Poder!$G$6:$N$28,4,FALSE)</f>
        <v>1568.6315587113145</v>
      </c>
      <c r="F520" s="60">
        <f>$E520*VLOOKUP(F$516,Regional!$A$2:$B$7,2,FALSE)</f>
        <v>1588.2394531952059</v>
      </c>
      <c r="G520" s="60">
        <f>$E520*VLOOKUP(G$516,Regional!$A$2:$B$7,2,FALSE)</f>
        <v>1526.4353697819802</v>
      </c>
      <c r="H520" s="60">
        <f>$E520*VLOOKUP(H$516,Regional!$A$2:$B$7,2,FALSE)</f>
        <v>1610.9846107965197</v>
      </c>
      <c r="I520" s="60">
        <f>$E520*VLOOKUP(I$516,Regional!$A$2:$B$7,2,FALSE)</f>
        <v>1577.7296217518401</v>
      </c>
      <c r="J520" s="60">
        <f>$E520*VLOOKUP(J$516,Regional!$A$2:$B$7,2,FALSE)</f>
        <v>1591.5335794684995</v>
      </c>
      <c r="K520" s="97">
        <f t="shared" si="394"/>
        <v>1568.6315587113145</v>
      </c>
      <c r="L520" s="63">
        <f t="shared" si="395"/>
        <v>1588.2394531952059</v>
      </c>
      <c r="M520" s="63">
        <f t="shared" si="396"/>
        <v>1526.4353697819802</v>
      </c>
      <c r="N520" s="63">
        <f t="shared" si="397"/>
        <v>1610.9846107965197</v>
      </c>
      <c r="O520" s="63">
        <f t="shared" si="398"/>
        <v>1577.7296217518401</v>
      </c>
      <c r="P520" s="64">
        <f t="shared" si="399"/>
        <v>1591.5335794684995</v>
      </c>
      <c r="Q520" s="69">
        <f>VLOOKUP(B520,Valores!$A$2:$O$300,14,FALSE)</f>
        <v>2.7E-2</v>
      </c>
      <c r="R520" s="69" t="str">
        <f>VLOOKUP(B520,Valores!$A$2:$O$300,15,FALSE)</f>
        <v>COM</v>
      </c>
      <c r="S520" s="322">
        <f t="shared" si="400"/>
        <v>0</v>
      </c>
      <c r="T520" s="322">
        <f t="shared" si="380"/>
        <v>0</v>
      </c>
      <c r="U520" s="322">
        <f t="shared" si="381"/>
        <v>0</v>
      </c>
      <c r="V520" s="322">
        <f t="shared" si="382"/>
        <v>0</v>
      </c>
      <c r="W520" s="322">
        <f t="shared" si="383"/>
        <v>0</v>
      </c>
      <c r="Y520" s="3">
        <f t="shared" si="384"/>
        <v>1588.2394531952059</v>
      </c>
      <c r="Z520" s="323">
        <f t="shared" si="385"/>
        <v>42.882465236270562</v>
      </c>
      <c r="AB520" s="3">
        <f t="shared" si="386"/>
        <v>1526.4353697819802</v>
      </c>
      <c r="AC520" s="323">
        <f t="shared" si="387"/>
        <v>41.213754984113464</v>
      </c>
      <c r="AE520" s="3">
        <f t="shared" si="388"/>
        <v>1610.9846107965197</v>
      </c>
      <c r="AF520" s="323">
        <f t="shared" si="389"/>
        <v>43.496584491506034</v>
      </c>
      <c r="AH520" s="3">
        <f t="shared" si="390"/>
        <v>1577.7296217518401</v>
      </c>
      <c r="AI520" s="323">
        <f t="shared" si="391"/>
        <v>42.59869978729968</v>
      </c>
      <c r="AK520" s="3">
        <f t="shared" si="392"/>
        <v>1591.5335794684995</v>
      </c>
      <c r="AL520" s="323">
        <f t="shared" si="393"/>
        <v>42.971406645649488</v>
      </c>
    </row>
    <row r="521" spans="1:38" x14ac:dyDescent="0.2">
      <c r="A521" s="61">
        <v>5</v>
      </c>
      <c r="B521" s="28" t="s">
        <v>2</v>
      </c>
      <c r="C521" s="28" t="str">
        <f>VLOOKUP(B521,Valores!$A$2:$F$223,5,FALSE)</f>
        <v>unid.</v>
      </c>
      <c r="D521" s="281">
        <v>1</v>
      </c>
      <c r="E521" s="209">
        <f>VLOOKUP($B521,Valores!$A$2:$G$300,6,FALSE)*VLOOKUP(VLOOKUP($B521,Indices_Poder!$B$5:$E$250,3,FALSE),Indices_Poder!$G$6:$N$28,4,FALSE)</f>
        <v>25042.747785145042</v>
      </c>
      <c r="F521" s="60">
        <f>$E521*VLOOKUP(F$516,Regional!$A$2:$B$7,2,FALSE)</f>
        <v>25355.782132459353</v>
      </c>
      <c r="G521" s="60">
        <f>$E521*VLOOKUP(G$516,Regional!$A$2:$B$7,2,FALSE)</f>
        <v>24369.097869724639</v>
      </c>
      <c r="H521" s="60">
        <f>$E521*VLOOKUP(H$516,Regional!$A$2:$B$7,2,FALSE)</f>
        <v>25718.901975343957</v>
      </c>
      <c r="I521" s="60">
        <f>$E521*VLOOKUP(I$516,Regional!$A$2:$B$7,2,FALSE)</f>
        <v>25187.995722298885</v>
      </c>
      <c r="J521" s="60">
        <f>$E521*VLOOKUP(J$516,Regional!$A$2:$B$7,2,FALSE)</f>
        <v>25408.371902808158</v>
      </c>
      <c r="K521" s="97">
        <f t="shared" si="394"/>
        <v>25042.747785145042</v>
      </c>
      <c r="L521" s="63">
        <f t="shared" si="395"/>
        <v>25355.782132459353</v>
      </c>
      <c r="M521" s="63">
        <f t="shared" si="396"/>
        <v>24369.097869724639</v>
      </c>
      <c r="N521" s="63">
        <f t="shared" si="397"/>
        <v>25718.901975343957</v>
      </c>
      <c r="O521" s="63">
        <f t="shared" si="398"/>
        <v>25187.995722298885</v>
      </c>
      <c r="P521" s="64">
        <f t="shared" si="399"/>
        <v>25408.371902808158</v>
      </c>
      <c r="Q521" s="69">
        <f>VLOOKUP(B521,Valores!$A$2:$O$300,14,FALSE)</f>
        <v>0.04</v>
      </c>
      <c r="R521" s="69" t="str">
        <f>VLOOKUP(B521,Valores!$A$2:$O$300,15,FALSE)</f>
        <v>UAR</v>
      </c>
      <c r="S521" s="322">
        <f t="shared" si="400"/>
        <v>17476.59248850571</v>
      </c>
      <c r="T521" s="322">
        <f t="shared" si="380"/>
        <v>16796.515704261634</v>
      </c>
      <c r="U521" s="322">
        <f t="shared" si="381"/>
        <v>17726.874553773196</v>
      </c>
      <c r="V521" s="322">
        <f t="shared" si="382"/>
        <v>17360.944913520045</v>
      </c>
      <c r="W521" s="322">
        <f t="shared" si="383"/>
        <v>17512.840235889278</v>
      </c>
      <c r="Y521" s="3">
        <f t="shared" si="384"/>
        <v>42832.374620965064</v>
      </c>
      <c r="Z521" s="323">
        <f t="shared" si="385"/>
        <v>1713.2949848386027</v>
      </c>
      <c r="AB521" s="3">
        <f t="shared" si="386"/>
        <v>41165.613573986273</v>
      </c>
      <c r="AC521" s="323">
        <f t="shared" si="387"/>
        <v>1646.624542959451</v>
      </c>
      <c r="AE521" s="3">
        <f t="shared" si="388"/>
        <v>43445.776529117153</v>
      </c>
      <c r="AF521" s="323">
        <f t="shared" si="389"/>
        <v>1737.8310611646862</v>
      </c>
      <c r="AH521" s="3">
        <f t="shared" si="390"/>
        <v>42548.94063581893</v>
      </c>
      <c r="AI521" s="323">
        <f t="shared" si="391"/>
        <v>1701.9576254327571</v>
      </c>
      <c r="AK521" s="3">
        <f t="shared" si="392"/>
        <v>42921.212138697432</v>
      </c>
      <c r="AL521" s="323">
        <f t="shared" si="393"/>
        <v>1716.8484855478973</v>
      </c>
    </row>
    <row r="522" spans="1:38" x14ac:dyDescent="0.2">
      <c r="A522" s="61">
        <v>6</v>
      </c>
      <c r="B522" s="28" t="s">
        <v>505</v>
      </c>
      <c r="C522" s="28" t="str">
        <f>VLOOKUP(B522,Valores!$A$2:$F$223,5,FALSE)</f>
        <v>unid.</v>
      </c>
      <c r="D522" s="281">
        <v>0.33</v>
      </c>
      <c r="E522" s="209">
        <f>EXP(10.06941)*POWER(13.8,0.39621)*POWER($Q$4,0.54447)*0.9331847*(1+Valores!$H$135)*(1+Valores!$I$135)*(1+Valores!$J$135)*VLOOKUP(VLOOKUP($B522,Indices_Poder!$B$5:$E$250,3,FALSE),Indices_Poder!$G$6:$N$28,8,FALSE)</f>
        <v>231416.57989152739</v>
      </c>
      <c r="F522" s="60">
        <f>$E522*VLOOKUP(F$516,Regional!$A$2:$B$7,2,FALSE)</f>
        <v>234309.28714017148</v>
      </c>
      <c r="G522" s="60">
        <f>$E522*VLOOKUP(G$516,Regional!$A$2:$B$7,2,FALSE)</f>
        <v>225191.4738924453</v>
      </c>
      <c r="H522" s="60">
        <f>$E522*VLOOKUP(H$516,Regional!$A$2:$B$7,2,FALSE)</f>
        <v>237664.82754859861</v>
      </c>
      <c r="I522" s="60">
        <f>$E522*VLOOKUP(I$516,Regional!$A$2:$B$7,2,FALSE)</f>
        <v>232758.79605489827</v>
      </c>
      <c r="J522" s="60">
        <f>$E522*VLOOKUP(J$516,Regional!$A$2:$B$7,2,FALSE)</f>
        <v>234795.26195794367</v>
      </c>
      <c r="K522" s="97">
        <f t="shared" si="394"/>
        <v>76367.471364204044</v>
      </c>
      <c r="L522" s="63">
        <f t="shared" si="395"/>
        <v>77322.064756256586</v>
      </c>
      <c r="M522" s="63">
        <f t="shared" si="396"/>
        <v>74313.186384506946</v>
      </c>
      <c r="N522" s="63">
        <f t="shared" si="397"/>
        <v>78429.393091037549</v>
      </c>
      <c r="O522" s="63">
        <f t="shared" si="398"/>
        <v>76810.402698116435</v>
      </c>
      <c r="P522" s="64">
        <f t="shared" si="399"/>
        <v>77482.436446121414</v>
      </c>
      <c r="Q522" s="69">
        <f>VLOOKUP(B522,Valores!$A$2:$O$300,14,FALSE)</f>
        <v>3.3300000000000003E-2</v>
      </c>
      <c r="R522" s="69" t="str">
        <f>VLOOKUP(B522,Valores!$A$2:$O$300,15,FALSE)</f>
        <v>UAR</v>
      </c>
      <c r="S522" s="322">
        <f t="shared" si="400"/>
        <v>53294.598015378819</v>
      </c>
      <c r="T522" s="322">
        <f t="shared" si="380"/>
        <v>51220.714398780365</v>
      </c>
      <c r="U522" s="322">
        <f t="shared" si="381"/>
        <v>54057.829295599055</v>
      </c>
      <c r="V522" s="322">
        <f t="shared" si="382"/>
        <v>52941.932527277058</v>
      </c>
      <c r="W522" s="322">
        <f t="shared" si="383"/>
        <v>53405.134959410716</v>
      </c>
      <c r="Y522" s="3">
        <f t="shared" si="384"/>
        <v>130616.6627716354</v>
      </c>
      <c r="Z522" s="323">
        <f t="shared" si="385"/>
        <v>4349.5348702954589</v>
      </c>
      <c r="AB522" s="3">
        <f t="shared" si="386"/>
        <v>125533.9007832873</v>
      </c>
      <c r="AC522" s="323">
        <f t="shared" si="387"/>
        <v>4180.2788960834678</v>
      </c>
      <c r="AE522" s="3">
        <f t="shared" si="388"/>
        <v>132487.2223866366</v>
      </c>
      <c r="AF522" s="323">
        <f t="shared" si="389"/>
        <v>4411.8245054749987</v>
      </c>
      <c r="AH522" s="3">
        <f t="shared" si="390"/>
        <v>129752.3352253935</v>
      </c>
      <c r="AI522" s="323">
        <f t="shared" si="391"/>
        <v>4320.7527630056038</v>
      </c>
      <c r="AK522" s="3">
        <f t="shared" si="392"/>
        <v>130887.57140553213</v>
      </c>
      <c r="AL522" s="323">
        <f t="shared" si="393"/>
        <v>4358.5561278042205</v>
      </c>
    </row>
    <row r="523" spans="1:38" s="69" customFormat="1" x14ac:dyDescent="0.2">
      <c r="A523" s="125">
        <v>7</v>
      </c>
      <c r="B523" s="28" t="s">
        <v>296</v>
      </c>
      <c r="C523" s="28" t="str">
        <f>VLOOKUP(B523,Valores!$A$2:$F$223,5,FALSE)</f>
        <v>unid.</v>
      </c>
      <c r="D523" s="281">
        <v>0.33</v>
      </c>
      <c r="E523" s="209">
        <f>VLOOKUP($B523,Valores!$A$2:$G$300,6,FALSE)*VLOOKUP(VLOOKUP($B523,Indices_Poder!$B$5:$E$250,3,FALSE),Indices_Poder!$G$6:$N$28,4,FALSE)</f>
        <v>33913.01283390211</v>
      </c>
      <c r="F523" s="60">
        <f>$E523*VLOOKUP(F$516,Regional!$A$2:$B$7,2,FALSE)</f>
        <v>34336.925494325886</v>
      </c>
      <c r="G523" s="60">
        <f>$E523*VLOOKUP(G$516,Regional!$A$2:$B$7,2,FALSE)</f>
        <v>33000.752788670143</v>
      </c>
      <c r="H523" s="60">
        <f>$E523*VLOOKUP(H$516,Regional!$A$2:$B$7,2,FALSE)</f>
        <v>34828.664180417465</v>
      </c>
      <c r="I523" s="60">
        <f>$E523*VLOOKUP(I$516,Regional!$A$2:$B$7,2,FALSE)</f>
        <v>34109.708308338741</v>
      </c>
      <c r="J523" s="60">
        <f>$E523*VLOOKUP(J$516,Regional!$A$2:$B$7,2,FALSE)</f>
        <v>34408.142821277077</v>
      </c>
      <c r="K523" s="128">
        <f t="shared" si="394"/>
        <v>11191.294235187697</v>
      </c>
      <c r="L523" s="60">
        <f t="shared" si="395"/>
        <v>11331.185413127543</v>
      </c>
      <c r="M523" s="60">
        <f t="shared" si="396"/>
        <v>10890.248420261147</v>
      </c>
      <c r="N523" s="60">
        <f t="shared" si="397"/>
        <v>11493.459179537764</v>
      </c>
      <c r="O523" s="60">
        <f t="shared" si="398"/>
        <v>11256.203741751784</v>
      </c>
      <c r="P523" s="82">
        <f t="shared" si="399"/>
        <v>11354.687131021436</v>
      </c>
      <c r="Q523" s="69">
        <f>VLOOKUP(B523,Valores!$A$2:$O$300,14,FALSE)</f>
        <v>2.7799999999999998E-2</v>
      </c>
      <c r="R523" s="69" t="str">
        <f>VLOOKUP(B523,Valores!$A$2:$O$300,15,FALSE)</f>
        <v>UAR</v>
      </c>
      <c r="S523" s="322">
        <f t="shared" si="400"/>
        <v>7810.07301776033</v>
      </c>
      <c r="T523" s="322">
        <f t="shared" si="380"/>
        <v>7506.1551146494576</v>
      </c>
      <c r="U523" s="322">
        <f t="shared" si="381"/>
        <v>7921.9209770270199</v>
      </c>
      <c r="V523" s="322">
        <f t="shared" si="382"/>
        <v>7758.3915469267549</v>
      </c>
      <c r="W523" s="322">
        <f t="shared" si="383"/>
        <v>7826.2716877230914</v>
      </c>
      <c r="X523" s="1"/>
      <c r="Y523" s="3">
        <f t="shared" si="384"/>
        <v>19141.258430887872</v>
      </c>
      <c r="Z523" s="323">
        <f t="shared" si="385"/>
        <v>532.12698437868278</v>
      </c>
      <c r="AA523" s="1"/>
      <c r="AB523" s="3">
        <f t="shared" si="386"/>
        <v>18396.403534910605</v>
      </c>
      <c r="AC523" s="323">
        <f t="shared" si="387"/>
        <v>511.42001827051479</v>
      </c>
      <c r="AD523" s="1"/>
      <c r="AE523" s="3">
        <f t="shared" si="388"/>
        <v>19415.380156564785</v>
      </c>
      <c r="AF523" s="323">
        <f t="shared" si="389"/>
        <v>539.74756835250093</v>
      </c>
      <c r="AG523" s="1"/>
      <c r="AH523" s="3">
        <f t="shared" si="390"/>
        <v>19014.595288678538</v>
      </c>
      <c r="AI523" s="323">
        <f t="shared" si="391"/>
        <v>528.60574902526332</v>
      </c>
      <c r="AJ523" s="1"/>
      <c r="AK523" s="3">
        <f t="shared" si="392"/>
        <v>19180.958818744526</v>
      </c>
      <c r="AL523" s="323">
        <f t="shared" si="393"/>
        <v>533.23065516109784</v>
      </c>
    </row>
    <row r="524" spans="1:38" s="69" customFormat="1" x14ac:dyDescent="0.2">
      <c r="A524" s="125">
        <v>8</v>
      </c>
      <c r="B524" s="28" t="s">
        <v>249</v>
      </c>
      <c r="C524" s="28" t="str">
        <f>VLOOKUP(B524,Valores!$A$2:$F$223,5,FALSE)</f>
        <v>kg</v>
      </c>
      <c r="D524" s="281">
        <v>0</v>
      </c>
      <c r="E524" s="209">
        <f>VLOOKUP($B524,Valores!$A$2:$G$300,6,FALSE)*VLOOKUP(VLOOKUP($B524,Indices_Poder!$B$5:$E$250,3,FALSE),Indices_Poder!$G$6:$N$28,4,FALSE)</f>
        <v>63.149084067654321</v>
      </c>
      <c r="F524" s="60">
        <f>$E524*VLOOKUP(F$516,Regional!$A$2:$B$7,2,FALSE)</f>
        <v>63.9384476185</v>
      </c>
      <c r="G524" s="60">
        <f>$E524*VLOOKUP(G$516,Regional!$A$2:$B$7,2,FALSE)</f>
        <v>61.450373706234416</v>
      </c>
      <c r="H524" s="60">
        <f>$E524*VLOOKUP(H$516,Regional!$A$2:$B$7,2,FALSE)</f>
        <v>64.854109337480978</v>
      </c>
      <c r="I524" s="60">
        <f>$E524*VLOOKUP(I$516,Regional!$A$2:$B$7,2,FALSE)</f>
        <v>63.51534875524672</v>
      </c>
      <c r="J524" s="60">
        <f>$E524*VLOOKUP(J$516,Regional!$A$2:$B$7,2,FALSE)</f>
        <v>64.071060695042078</v>
      </c>
      <c r="K524" s="128">
        <f t="shared" si="394"/>
        <v>0</v>
      </c>
      <c r="L524" s="60">
        <f t="shared" si="395"/>
        <v>0</v>
      </c>
      <c r="M524" s="60">
        <f t="shared" si="396"/>
        <v>0</v>
      </c>
      <c r="N524" s="60">
        <f t="shared" si="397"/>
        <v>0</v>
      </c>
      <c r="O524" s="60">
        <f t="shared" si="398"/>
        <v>0</v>
      </c>
      <c r="P524" s="82">
        <f t="shared" si="399"/>
        <v>0</v>
      </c>
      <c r="Q524" s="69">
        <f>VLOOKUP(B524,Valores!$A$2:$O$300,14,FALSE)</f>
        <v>2.5000000000000001E-2</v>
      </c>
      <c r="R524" s="69" t="str">
        <f>VLOOKUP(B524,Valores!$A$2:$O$300,15,FALSE)</f>
        <v>UAR</v>
      </c>
      <c r="S524" s="322">
        <f t="shared" si="400"/>
        <v>0</v>
      </c>
      <c r="T524" s="322">
        <f t="shared" si="380"/>
        <v>0</v>
      </c>
      <c r="U524" s="322">
        <f t="shared" si="381"/>
        <v>0</v>
      </c>
      <c r="V524" s="322">
        <f t="shared" si="382"/>
        <v>0</v>
      </c>
      <c r="W524" s="322">
        <f t="shared" si="383"/>
        <v>0</v>
      </c>
      <c r="X524" s="1"/>
      <c r="Y524" s="3">
        <f t="shared" si="384"/>
        <v>0</v>
      </c>
      <c r="Z524" s="323">
        <f t="shared" si="385"/>
        <v>0</v>
      </c>
      <c r="AA524" s="1"/>
      <c r="AB524" s="3">
        <f t="shared" si="386"/>
        <v>0</v>
      </c>
      <c r="AC524" s="323">
        <f t="shared" si="387"/>
        <v>0</v>
      </c>
      <c r="AD524" s="1"/>
      <c r="AE524" s="3">
        <f t="shared" si="388"/>
        <v>0</v>
      </c>
      <c r="AF524" s="323">
        <f t="shared" si="389"/>
        <v>0</v>
      </c>
      <c r="AG524" s="1"/>
      <c r="AH524" s="3">
        <f t="shared" si="390"/>
        <v>0</v>
      </c>
      <c r="AI524" s="323">
        <f t="shared" si="391"/>
        <v>0</v>
      </c>
      <c r="AJ524" s="1"/>
      <c r="AK524" s="3">
        <f t="shared" si="392"/>
        <v>0</v>
      </c>
      <c r="AL524" s="323">
        <f t="shared" si="393"/>
        <v>0</v>
      </c>
    </row>
    <row r="525" spans="1:38" x14ac:dyDescent="0.2">
      <c r="A525" s="61">
        <v>9</v>
      </c>
      <c r="B525" s="28" t="s">
        <v>4</v>
      </c>
      <c r="C525" s="28" t="str">
        <f>VLOOKUP(B525,Valores!$A$2:$F$223,5,FALSE)</f>
        <v>kg</v>
      </c>
      <c r="D525" s="281">
        <v>146</v>
      </c>
      <c r="E525" s="209">
        <f>VLOOKUP($B525,Valores!$A$2:$G$300,6,FALSE)*VLOOKUP(VLOOKUP($B525,Indices_Poder!$B$5:$E$250,3,FALSE),Indices_Poder!$G$6:$N$28,4,FALSE)</f>
        <v>50.884983367545722</v>
      </c>
      <c r="F525" s="60">
        <f>$E525*VLOOKUP(F$516,Regional!$A$2:$B$7,2,FALSE)</f>
        <v>51.521045659640038</v>
      </c>
      <c r="G525" s="60">
        <f>$E525*VLOOKUP(G$516,Regional!$A$2:$B$7,2,FALSE)</f>
        <v>49.516177314958739</v>
      </c>
      <c r="H525" s="60">
        <f>$E525*VLOOKUP(H$516,Regional!$A$2:$B$7,2,FALSE)</f>
        <v>52.258877918469452</v>
      </c>
      <c r="I525" s="60">
        <f>$E525*VLOOKUP(I$516,Regional!$A$2:$B$7,2,FALSE)</f>
        <v>51.180116271077488</v>
      </c>
      <c r="J525" s="60">
        <f>$E525*VLOOKUP(J$516,Regional!$A$2:$B$7,2,FALSE)</f>
        <v>51.62790412471189</v>
      </c>
      <c r="K525" s="97">
        <f t="shared" si="394"/>
        <v>7429.2075716616755</v>
      </c>
      <c r="L525" s="63">
        <f t="shared" si="395"/>
        <v>7522.0726663074456</v>
      </c>
      <c r="M525" s="63">
        <f t="shared" si="396"/>
        <v>7229.361887983976</v>
      </c>
      <c r="N525" s="63">
        <f t="shared" si="397"/>
        <v>7629.79617609654</v>
      </c>
      <c r="O525" s="63">
        <f t="shared" si="398"/>
        <v>7472.2969755773129</v>
      </c>
      <c r="P525" s="64">
        <f t="shared" si="399"/>
        <v>7537.6740022079357</v>
      </c>
      <c r="Q525" s="69" t="str">
        <f>VLOOKUP(B525,Valores!$A$2:$O$300,14,FALSE)</f>
        <v>Rateio</v>
      </c>
      <c r="R525" s="69" t="str">
        <f>VLOOKUP(B525,Valores!$A$2:$O$300,15,FALSE)</f>
        <v>COM</v>
      </c>
      <c r="S525" s="322">
        <f t="shared" si="400"/>
        <v>0</v>
      </c>
      <c r="T525" s="322">
        <f t="shared" si="380"/>
        <v>0</v>
      </c>
      <c r="U525" s="322">
        <f t="shared" si="381"/>
        <v>0</v>
      </c>
      <c r="V525" s="322">
        <f t="shared" si="382"/>
        <v>0</v>
      </c>
      <c r="W525" s="322">
        <f t="shared" si="383"/>
        <v>0</v>
      </c>
      <c r="Y525" s="3">
        <f t="shared" si="384"/>
        <v>7522.0726663074456</v>
      </c>
      <c r="Z525" s="323">
        <f t="shared" si="385"/>
        <v>0</v>
      </c>
      <c r="AB525" s="3">
        <f t="shared" si="386"/>
        <v>7229.361887983976</v>
      </c>
      <c r="AC525" s="323">
        <f t="shared" si="387"/>
        <v>0</v>
      </c>
      <c r="AE525" s="3">
        <f t="shared" si="388"/>
        <v>7629.79617609654</v>
      </c>
      <c r="AF525" s="323">
        <f t="shared" si="389"/>
        <v>0</v>
      </c>
      <c r="AH525" s="3">
        <f t="shared" si="390"/>
        <v>7472.2969755773129</v>
      </c>
      <c r="AI525" s="323">
        <f t="shared" si="391"/>
        <v>0</v>
      </c>
      <c r="AK525" s="3">
        <f t="shared" si="392"/>
        <v>7537.6740022079357</v>
      </c>
      <c r="AL525" s="323">
        <f t="shared" si="393"/>
        <v>0</v>
      </c>
    </row>
    <row r="526" spans="1:38" x14ac:dyDescent="0.2">
      <c r="A526" s="61">
        <v>10</v>
      </c>
      <c r="B526" s="28" t="s">
        <v>452</v>
      </c>
      <c r="C526" s="28" t="str">
        <f>VLOOKUP(B526,Valores!$A$2:$F$223,5,FALSE)</f>
        <v>unid.</v>
      </c>
      <c r="D526" s="281">
        <v>0</v>
      </c>
      <c r="E526" s="209">
        <f>VLOOKUP($B526,Valores!$A$2:$G$300,6,FALSE)*VLOOKUP(VLOOKUP($B526,Indices_Poder!$B$5:$E$250,3,FALSE),Indices_Poder!$G$6:$N$28,4,FALSE)</f>
        <v>151.61455081445314</v>
      </c>
      <c r="F526" s="60">
        <f>$E526*VLOOKUP(F$516,Regional!$A$2:$B$7,2,FALSE)</f>
        <v>153.50973269963379</v>
      </c>
      <c r="G526" s="60">
        <f>$E526*VLOOKUP(G$516,Regional!$A$2:$B$7,2,FALSE)</f>
        <v>147.53611939754435</v>
      </c>
      <c r="H526" s="60">
        <f>$E526*VLOOKUP(H$516,Regional!$A$2:$B$7,2,FALSE)</f>
        <v>155.70814368644335</v>
      </c>
      <c r="I526" s="60">
        <f>$E526*VLOOKUP(I$516,Regional!$A$2:$B$7,2,FALSE)</f>
        <v>152.49391520917698</v>
      </c>
      <c r="J526" s="60">
        <f>$E526*VLOOKUP(J$516,Regional!$A$2:$B$7,2,FALSE)</f>
        <v>153.82812325634416</v>
      </c>
      <c r="K526" s="97">
        <f t="shared" si="394"/>
        <v>0</v>
      </c>
      <c r="L526" s="63">
        <f t="shared" si="395"/>
        <v>0</v>
      </c>
      <c r="M526" s="63">
        <f t="shared" si="396"/>
        <v>0</v>
      </c>
      <c r="N526" s="63">
        <f t="shared" si="397"/>
        <v>0</v>
      </c>
      <c r="O526" s="63">
        <f t="shared" si="398"/>
        <v>0</v>
      </c>
      <c r="P526" s="64">
        <f t="shared" si="399"/>
        <v>0</v>
      </c>
      <c r="Q526" s="69">
        <f>VLOOKUP(B526,Valores!$A$2:$O$300,14,FALSE)</f>
        <v>2.5000000000000001E-2</v>
      </c>
      <c r="R526" s="69" t="str">
        <f>VLOOKUP(B526,Valores!$A$2:$O$300,15,FALSE)</f>
        <v>COM</v>
      </c>
      <c r="S526" s="322">
        <f t="shared" si="400"/>
        <v>0</v>
      </c>
      <c r="T526" s="322">
        <f t="shared" si="380"/>
        <v>0</v>
      </c>
      <c r="U526" s="322">
        <f t="shared" si="381"/>
        <v>0</v>
      </c>
      <c r="V526" s="322">
        <f t="shared" si="382"/>
        <v>0</v>
      </c>
      <c r="W526" s="322">
        <f t="shared" si="383"/>
        <v>0</v>
      </c>
      <c r="Y526" s="3">
        <f t="shared" si="384"/>
        <v>0</v>
      </c>
      <c r="Z526" s="323">
        <f t="shared" si="385"/>
        <v>0</v>
      </c>
      <c r="AB526" s="3">
        <f t="shared" si="386"/>
        <v>0</v>
      </c>
      <c r="AC526" s="323">
        <f t="shared" si="387"/>
        <v>0</v>
      </c>
      <c r="AE526" s="3">
        <f t="shared" si="388"/>
        <v>0</v>
      </c>
      <c r="AF526" s="323">
        <f t="shared" si="389"/>
        <v>0</v>
      </c>
      <c r="AH526" s="3">
        <f t="shared" si="390"/>
        <v>0</v>
      </c>
      <c r="AI526" s="323">
        <f t="shared" si="391"/>
        <v>0</v>
      </c>
      <c r="AK526" s="3">
        <f t="shared" si="392"/>
        <v>0</v>
      </c>
      <c r="AL526" s="323">
        <f t="shared" si="393"/>
        <v>0</v>
      </c>
    </row>
    <row r="527" spans="1:38" x14ac:dyDescent="0.2">
      <c r="A527" s="61">
        <v>11</v>
      </c>
      <c r="B527" s="28" t="s">
        <v>394</v>
      </c>
      <c r="C527" s="28" t="str">
        <f>VLOOKUP(B527,Valores!$A$2:$F$223,5,FALSE)</f>
        <v>kg</v>
      </c>
      <c r="D527" s="281">
        <v>500</v>
      </c>
      <c r="E527" s="209">
        <f>VLOOKUP($B527,Valores!$A$2:$G$300,6,FALSE)*VLOOKUP(VLOOKUP($B527,Indices_Poder!$B$5:$E$250,3,FALSE),Indices_Poder!$G$6:$N$28,4,FALSE)</f>
        <v>46.114880431832724</v>
      </c>
      <c r="F527" s="60">
        <f>$E527*VLOOKUP(F$516,Regional!$A$2:$B$7,2,FALSE)</f>
        <v>46.691316437230633</v>
      </c>
      <c r="G527" s="60">
        <f>$E527*VLOOKUP(G$516,Regional!$A$2:$B$7,2,FALSE)</f>
        <v>44.87439014821642</v>
      </c>
      <c r="H527" s="60">
        <f>$E527*VLOOKUP(H$516,Regional!$A$2:$B$7,2,FALSE)</f>
        <v>47.359982203492201</v>
      </c>
      <c r="I527" s="60">
        <f>$E527*VLOOKUP(I$516,Regional!$A$2:$B$7,2,FALSE)</f>
        <v>46.382346738337354</v>
      </c>
      <c r="J527" s="60">
        <f>$E527*VLOOKUP(J$516,Regional!$A$2:$B$7,2,FALSE)</f>
        <v>46.788157686137481</v>
      </c>
      <c r="K527" s="97">
        <f t="shared" si="394"/>
        <v>23057.440215916362</v>
      </c>
      <c r="L527" s="63">
        <f t="shared" si="395"/>
        <v>23345.658218615317</v>
      </c>
      <c r="M527" s="63">
        <f t="shared" si="396"/>
        <v>22437.195074108211</v>
      </c>
      <c r="N527" s="63">
        <f t="shared" si="397"/>
        <v>23679.991101746102</v>
      </c>
      <c r="O527" s="63">
        <f t="shared" si="398"/>
        <v>23191.173369168679</v>
      </c>
      <c r="P527" s="64">
        <f t="shared" si="399"/>
        <v>23394.078843068739</v>
      </c>
      <c r="Q527" s="69">
        <f>VLOOKUP(B527,Valores!$A$2:$O$300,14,FALSE)</f>
        <v>3.1300000000000001E-2</v>
      </c>
      <c r="R527" s="69" t="str">
        <f>VLOOKUP(B527,Valores!$A$2:$O$300,15,FALSE)</f>
        <v>UAR</v>
      </c>
      <c r="S527" s="322">
        <f t="shared" si="400"/>
        <v>16091.105095132016</v>
      </c>
      <c r="T527" s="322">
        <f t="shared" si="380"/>
        <v>15464.942585751072</v>
      </c>
      <c r="U527" s="322">
        <f t="shared" si="381"/>
        <v>16321.545612543779</v>
      </c>
      <c r="V527" s="322">
        <f t="shared" si="382"/>
        <v>15984.625683638304</v>
      </c>
      <c r="W527" s="322">
        <f t="shared" si="383"/>
        <v>16124.479239033029</v>
      </c>
      <c r="Y527" s="3">
        <f t="shared" si="384"/>
        <v>39436.763313747331</v>
      </c>
      <c r="Z527" s="323">
        <f t="shared" si="385"/>
        <v>1234.3706917202915</v>
      </c>
      <c r="AB527" s="3">
        <f t="shared" si="386"/>
        <v>37902.137659859283</v>
      </c>
      <c r="AC527" s="323">
        <f t="shared" si="387"/>
        <v>1186.3369087535957</v>
      </c>
      <c r="AE527" s="3">
        <f t="shared" si="388"/>
        <v>40001.536714289883</v>
      </c>
      <c r="AF527" s="323">
        <f t="shared" si="389"/>
        <v>1252.0480991572733</v>
      </c>
      <c r="AH527" s="3">
        <f t="shared" si="390"/>
        <v>39175.799052806979</v>
      </c>
      <c r="AI527" s="323">
        <f t="shared" si="391"/>
        <v>1226.2025103528586</v>
      </c>
      <c r="AK527" s="3">
        <f t="shared" si="392"/>
        <v>39518.558082101765</v>
      </c>
      <c r="AL527" s="323">
        <f t="shared" si="393"/>
        <v>1236.9308679697854</v>
      </c>
    </row>
    <row r="528" spans="1:38" x14ac:dyDescent="0.2">
      <c r="A528" s="61">
        <v>12</v>
      </c>
      <c r="B528" s="28" t="s">
        <v>395</v>
      </c>
      <c r="C528" s="28" t="str">
        <f>VLOOKUP(B528,Valores!$A$2:$F$223,5,FALSE)</f>
        <v>kg</v>
      </c>
      <c r="D528" s="281">
        <v>500</v>
      </c>
      <c r="E528" s="209">
        <f>VLOOKUP($B528,Valores!$A$2:$G$300,6,FALSE)*VLOOKUP(VLOOKUP($B528,Indices_Poder!$B$5:$E$250,3,FALSE),Indices_Poder!$G$6:$N$28,4,FALSE)</f>
        <v>46.114880431832724</v>
      </c>
      <c r="F528" s="60">
        <f>$E528*VLOOKUP(F$516,Regional!$A$2:$B$7,2,FALSE)</f>
        <v>46.691316437230633</v>
      </c>
      <c r="G528" s="60">
        <f>$E528*VLOOKUP(G$516,Regional!$A$2:$B$7,2,FALSE)</f>
        <v>44.87439014821642</v>
      </c>
      <c r="H528" s="60">
        <f>$E528*VLOOKUP(H$516,Regional!$A$2:$B$7,2,FALSE)</f>
        <v>47.359982203492201</v>
      </c>
      <c r="I528" s="60">
        <f>$E528*VLOOKUP(I$516,Regional!$A$2:$B$7,2,FALSE)</f>
        <v>46.382346738337354</v>
      </c>
      <c r="J528" s="60">
        <f>$E528*VLOOKUP(J$516,Regional!$A$2:$B$7,2,FALSE)</f>
        <v>46.788157686137481</v>
      </c>
      <c r="K528" s="97">
        <f t="shared" si="394"/>
        <v>23057.440215916362</v>
      </c>
      <c r="L528" s="63">
        <f t="shared" si="395"/>
        <v>23345.658218615317</v>
      </c>
      <c r="M528" s="63">
        <f t="shared" si="396"/>
        <v>22437.195074108211</v>
      </c>
      <c r="N528" s="63">
        <f t="shared" si="397"/>
        <v>23679.991101746102</v>
      </c>
      <c r="O528" s="63">
        <f t="shared" si="398"/>
        <v>23191.173369168679</v>
      </c>
      <c r="P528" s="64">
        <f t="shared" si="399"/>
        <v>23394.078843068739</v>
      </c>
      <c r="Q528" s="69">
        <f>VLOOKUP(B528,Valores!$A$2:$O$300,14,FALSE)</f>
        <v>3.1300000000000001E-2</v>
      </c>
      <c r="R528" s="69" t="str">
        <f>VLOOKUP(B528,Valores!$A$2:$O$300,15,FALSE)</f>
        <v>UAR</v>
      </c>
      <c r="S528" s="322">
        <f t="shared" si="400"/>
        <v>16091.105095132016</v>
      </c>
      <c r="T528" s="322">
        <f t="shared" si="380"/>
        <v>15464.942585751072</v>
      </c>
      <c r="U528" s="322">
        <f t="shared" si="381"/>
        <v>16321.545612543779</v>
      </c>
      <c r="V528" s="322">
        <f t="shared" si="382"/>
        <v>15984.625683638304</v>
      </c>
      <c r="W528" s="322">
        <f t="shared" si="383"/>
        <v>16124.479239033029</v>
      </c>
      <c r="Y528" s="3">
        <f t="shared" si="384"/>
        <v>39436.763313747331</v>
      </c>
      <c r="Z528" s="323">
        <f t="shared" si="385"/>
        <v>1234.3706917202915</v>
      </c>
      <c r="AB528" s="3">
        <f t="shared" si="386"/>
        <v>37902.137659859283</v>
      </c>
      <c r="AC528" s="323">
        <f t="shared" si="387"/>
        <v>1186.3369087535957</v>
      </c>
      <c r="AE528" s="3">
        <f t="shared" si="388"/>
        <v>40001.536714289883</v>
      </c>
      <c r="AF528" s="323">
        <f t="shared" si="389"/>
        <v>1252.0480991572733</v>
      </c>
      <c r="AH528" s="3">
        <f t="shared" si="390"/>
        <v>39175.799052806979</v>
      </c>
      <c r="AI528" s="323">
        <f t="shared" si="391"/>
        <v>1226.2025103528586</v>
      </c>
      <c r="AK528" s="3">
        <f t="shared" si="392"/>
        <v>39518.558082101765</v>
      </c>
      <c r="AL528" s="323">
        <f t="shared" si="393"/>
        <v>1236.9308679697854</v>
      </c>
    </row>
    <row r="529" spans="1:38" x14ac:dyDescent="0.2">
      <c r="A529" s="61">
        <v>13</v>
      </c>
      <c r="B529" s="28" t="s">
        <v>396</v>
      </c>
      <c r="C529" s="28" t="str">
        <f>VLOOKUP(B529,Valores!$A$2:$F$223,5,FALSE)</f>
        <v>m³</v>
      </c>
      <c r="D529" s="282">
        <v>10.1</v>
      </c>
      <c r="E529" s="209">
        <f>VLOOKUP($B529,Valores!$A$2:$G$300,6,FALSE)*VLOOKUP(VLOOKUP($B529,Indices_Poder!$B$5:$E$250,3,FALSE),Indices_Poder!$G$6:$N$28,4,FALSE)</f>
        <v>3532.8480140991414</v>
      </c>
      <c r="F529" s="60">
        <f>$E529*VLOOKUP(F$516,Regional!$A$2:$B$7,2,FALSE)</f>
        <v>3577.0086142753808</v>
      </c>
      <c r="G529" s="60">
        <f>$E529*VLOOKUP(G$516,Regional!$A$2:$B$7,2,FALSE)</f>
        <v>3437.8144025198744</v>
      </c>
      <c r="H529" s="60">
        <f>$E529*VLOOKUP(H$516,Regional!$A$2:$B$7,2,FALSE)</f>
        <v>3628.2349104798182</v>
      </c>
      <c r="I529" s="60">
        <f>$E529*VLOOKUP(I$516,Regional!$A$2:$B$7,2,FALSE)</f>
        <v>3553.3385325809168</v>
      </c>
      <c r="J529" s="60">
        <f>$E529*VLOOKUP(J$516,Regional!$A$2:$B$7,2,FALSE)</f>
        <v>3584.4275951049885</v>
      </c>
      <c r="K529" s="97">
        <f t="shared" si="394"/>
        <v>35681.764942401329</v>
      </c>
      <c r="L529" s="63">
        <f t="shared" si="395"/>
        <v>36127.787004181344</v>
      </c>
      <c r="M529" s="63">
        <f t="shared" si="396"/>
        <v>34721.925465450731</v>
      </c>
      <c r="N529" s="63">
        <f t="shared" si="397"/>
        <v>36645.172595846161</v>
      </c>
      <c r="O529" s="63">
        <f t="shared" si="398"/>
        <v>35888.719179067259</v>
      </c>
      <c r="P529" s="64">
        <f t="shared" si="399"/>
        <v>36202.718710560381</v>
      </c>
      <c r="Q529" s="69">
        <f>VLOOKUP(B529,Valores!$A$2:$O$300,14,FALSE)</f>
        <v>3.1300000000000001E-2</v>
      </c>
      <c r="R529" s="69" t="str">
        <f>VLOOKUP(B529,Valores!$A$2:$O$300,15,FALSE)</f>
        <v>COM</v>
      </c>
      <c r="S529" s="322">
        <f t="shared" si="400"/>
        <v>0</v>
      </c>
      <c r="T529" s="322">
        <f t="shared" si="380"/>
        <v>0</v>
      </c>
      <c r="U529" s="322">
        <f t="shared" si="381"/>
        <v>0</v>
      </c>
      <c r="V529" s="322">
        <f t="shared" si="382"/>
        <v>0</v>
      </c>
      <c r="W529" s="322">
        <f t="shared" si="383"/>
        <v>0</v>
      </c>
      <c r="Y529" s="3">
        <f t="shared" si="384"/>
        <v>36127.787004181344</v>
      </c>
      <c r="Z529" s="323">
        <f t="shared" si="385"/>
        <v>1130.7997332308762</v>
      </c>
      <c r="AB529" s="3">
        <f t="shared" si="386"/>
        <v>34721.925465450731</v>
      </c>
      <c r="AC529" s="323">
        <f t="shared" si="387"/>
        <v>1086.7962670686079</v>
      </c>
      <c r="AE529" s="3">
        <f t="shared" si="388"/>
        <v>36645.172595846161</v>
      </c>
      <c r="AF529" s="323">
        <f t="shared" si="389"/>
        <v>1146.9939022499848</v>
      </c>
      <c r="AH529" s="3">
        <f t="shared" si="390"/>
        <v>35888.719179067259</v>
      </c>
      <c r="AI529" s="323">
        <f t="shared" si="391"/>
        <v>1123.3169103048053</v>
      </c>
      <c r="AK529" s="3">
        <f t="shared" si="392"/>
        <v>36202.718710560381</v>
      </c>
      <c r="AL529" s="323">
        <f t="shared" si="393"/>
        <v>1133.1450956405399</v>
      </c>
    </row>
    <row r="530" spans="1:38" x14ac:dyDescent="0.2">
      <c r="A530" s="61">
        <v>14</v>
      </c>
      <c r="B530" s="28" t="s">
        <v>387</v>
      </c>
      <c r="C530" s="28" t="str">
        <f>VLOOKUP(B530,Valores!$A$2:$F$223,5,FALSE)</f>
        <v>m³</v>
      </c>
      <c r="D530" s="281">
        <v>48</v>
      </c>
      <c r="E530" s="209">
        <f>VLOOKUP($B530,Valores!$A$2:$G$300,6,FALSE)*VLOOKUP(VLOOKUP($B530,Indices_Poder!$B$5:$E$250,3,FALSE),Indices_Poder!$G$6:$N$28,4,FALSE)</f>
        <v>3532.8480140991414</v>
      </c>
      <c r="F530" s="60">
        <f>$E530*VLOOKUP(F$516,Regional!$A$2:$B$7,2,FALSE)</f>
        <v>3577.0086142753808</v>
      </c>
      <c r="G530" s="60">
        <f>$E530*VLOOKUP(G$516,Regional!$A$2:$B$7,2,FALSE)</f>
        <v>3437.8144025198744</v>
      </c>
      <c r="H530" s="60">
        <f>$E530*VLOOKUP(H$516,Regional!$A$2:$B$7,2,FALSE)</f>
        <v>3628.2349104798182</v>
      </c>
      <c r="I530" s="60">
        <f>$E530*VLOOKUP(I$516,Regional!$A$2:$B$7,2,FALSE)</f>
        <v>3553.3385325809168</v>
      </c>
      <c r="J530" s="60">
        <f>$E530*VLOOKUP(J$516,Regional!$A$2:$B$7,2,FALSE)</f>
        <v>3584.4275951049885</v>
      </c>
      <c r="K530" s="97">
        <f>D530*E530</f>
        <v>169576.70467675879</v>
      </c>
      <c r="L530" s="63">
        <f t="shared" si="395"/>
        <v>171696.41348521828</v>
      </c>
      <c r="M530" s="63">
        <f t="shared" si="396"/>
        <v>165015.09132095397</v>
      </c>
      <c r="N530" s="63">
        <f t="shared" si="397"/>
        <v>174155.27570303128</v>
      </c>
      <c r="O530" s="63">
        <f t="shared" si="398"/>
        <v>170560.24956388399</v>
      </c>
      <c r="P530" s="64">
        <f t="shared" si="399"/>
        <v>172052.52456503944</v>
      </c>
      <c r="Q530" s="69">
        <f>VLOOKUP(B530,Valores!$A$2:$O$300,14,FALSE)</f>
        <v>3.1300000000000001E-2</v>
      </c>
      <c r="R530" s="69" t="str">
        <f>VLOOKUP(B530,Valores!$A$2:$O$300,15,FALSE)</f>
        <v>COM</v>
      </c>
      <c r="S530" s="322">
        <f t="shared" si="400"/>
        <v>0</v>
      </c>
      <c r="T530" s="322">
        <f t="shared" si="380"/>
        <v>0</v>
      </c>
      <c r="U530" s="322">
        <f t="shared" si="381"/>
        <v>0</v>
      </c>
      <c r="V530" s="322">
        <f t="shared" si="382"/>
        <v>0</v>
      </c>
      <c r="W530" s="322">
        <f t="shared" si="383"/>
        <v>0</v>
      </c>
      <c r="Y530" s="3">
        <f t="shared" si="384"/>
        <v>171696.41348521828</v>
      </c>
      <c r="Z530" s="323">
        <f t="shared" si="385"/>
        <v>5374.0977420873323</v>
      </c>
      <c r="AB530" s="3">
        <f t="shared" si="386"/>
        <v>165015.09132095397</v>
      </c>
      <c r="AC530" s="323">
        <f t="shared" si="387"/>
        <v>5164.9723583458599</v>
      </c>
      <c r="AE530" s="3">
        <f t="shared" si="388"/>
        <v>174155.27570303128</v>
      </c>
      <c r="AF530" s="323">
        <f t="shared" si="389"/>
        <v>5451.0601295048791</v>
      </c>
      <c r="AH530" s="3">
        <f t="shared" si="390"/>
        <v>170560.24956388399</v>
      </c>
      <c r="AI530" s="323">
        <f t="shared" si="391"/>
        <v>5338.5358113495695</v>
      </c>
      <c r="AK530" s="3">
        <f t="shared" si="392"/>
        <v>172052.52456503944</v>
      </c>
      <c r="AL530" s="323">
        <f t="shared" si="393"/>
        <v>5385.2440188857345</v>
      </c>
    </row>
    <row r="531" spans="1:38" x14ac:dyDescent="0.2">
      <c r="A531" s="61">
        <v>15</v>
      </c>
      <c r="B531" s="28" t="s">
        <v>397</v>
      </c>
      <c r="C531" s="28" t="str">
        <f>VLOOKUP(B531,Valores!$A$2:$F$223,5,FALSE)</f>
        <v>m³</v>
      </c>
      <c r="D531" s="281">
        <v>0.2</v>
      </c>
      <c r="E531" s="209">
        <f>VLOOKUP($B531,Valores!$A$2:$G$300,6,FALSE)*VLOOKUP(VLOOKUP($B531,Indices_Poder!$B$5:$E$250,3,FALSE),Indices_Poder!$G$6:$N$28,4,FALSE)</f>
        <v>3532.8480140991414</v>
      </c>
      <c r="F531" s="60">
        <f>$E531*VLOOKUP(F$516,Regional!$A$2:$B$7,2,FALSE)</f>
        <v>3577.0086142753808</v>
      </c>
      <c r="G531" s="60">
        <f>$E531*VLOOKUP(G$516,Regional!$A$2:$B$7,2,FALSE)</f>
        <v>3437.8144025198744</v>
      </c>
      <c r="H531" s="60">
        <f>$E531*VLOOKUP(H$516,Regional!$A$2:$B$7,2,FALSE)</f>
        <v>3628.2349104798182</v>
      </c>
      <c r="I531" s="60">
        <f>$E531*VLOOKUP(I$516,Regional!$A$2:$B$7,2,FALSE)</f>
        <v>3553.3385325809168</v>
      </c>
      <c r="J531" s="60">
        <f>$E531*VLOOKUP(J$516,Regional!$A$2:$B$7,2,FALSE)</f>
        <v>3584.4275951049885</v>
      </c>
      <c r="K531" s="97">
        <f t="shared" si="394"/>
        <v>706.56960281982833</v>
      </c>
      <c r="L531" s="63">
        <f t="shared" si="395"/>
        <v>715.40172285507617</v>
      </c>
      <c r="M531" s="63">
        <f t="shared" si="396"/>
        <v>687.56288050397495</v>
      </c>
      <c r="N531" s="63">
        <f t="shared" si="397"/>
        <v>725.64698209596372</v>
      </c>
      <c r="O531" s="63">
        <f t="shared" si="398"/>
        <v>710.66770651618344</v>
      </c>
      <c r="P531" s="64">
        <f t="shared" si="399"/>
        <v>716.88551902099778</v>
      </c>
      <c r="Q531" s="69">
        <f>VLOOKUP(B531,Valores!$A$2:$O$300,14,FALSE)</f>
        <v>3.1300000000000001E-2</v>
      </c>
      <c r="R531" s="69" t="str">
        <f>VLOOKUP(B531,Valores!$A$2:$O$300,15,FALSE)</f>
        <v>COM</v>
      </c>
      <c r="S531" s="322">
        <f t="shared" si="400"/>
        <v>0</v>
      </c>
      <c r="T531" s="322">
        <f t="shared" si="380"/>
        <v>0</v>
      </c>
      <c r="U531" s="322">
        <f t="shared" si="381"/>
        <v>0</v>
      </c>
      <c r="V531" s="322">
        <f t="shared" si="382"/>
        <v>0</v>
      </c>
      <c r="W531" s="322">
        <f t="shared" si="383"/>
        <v>0</v>
      </c>
      <c r="Y531" s="3">
        <f t="shared" si="384"/>
        <v>715.40172285507617</v>
      </c>
      <c r="Z531" s="323">
        <f t="shared" si="385"/>
        <v>22.392073925363885</v>
      </c>
      <c r="AB531" s="3">
        <f t="shared" si="386"/>
        <v>687.56288050397495</v>
      </c>
      <c r="AC531" s="323">
        <f t="shared" si="387"/>
        <v>21.520718159774418</v>
      </c>
      <c r="AE531" s="3">
        <f t="shared" si="388"/>
        <v>725.64698209596372</v>
      </c>
      <c r="AF531" s="323">
        <f t="shared" si="389"/>
        <v>22.712750539603665</v>
      </c>
      <c r="AH531" s="3">
        <f t="shared" si="390"/>
        <v>710.66770651618344</v>
      </c>
      <c r="AI531" s="323">
        <f t="shared" si="391"/>
        <v>22.243899213956542</v>
      </c>
      <c r="AK531" s="3">
        <f t="shared" si="392"/>
        <v>716.88551902099778</v>
      </c>
      <c r="AL531" s="323">
        <f t="shared" si="393"/>
        <v>22.43851674535723</v>
      </c>
    </row>
    <row r="532" spans="1:38" x14ac:dyDescent="0.2">
      <c r="A532" s="61">
        <v>16</v>
      </c>
      <c r="B532" s="28" t="s">
        <v>542</v>
      </c>
      <c r="C532" s="28" t="str">
        <f>VLOOKUP(B532,Valores!$A$2:$F$223,5,FALSE)</f>
        <v>m³</v>
      </c>
      <c r="D532" s="281">
        <v>0</v>
      </c>
      <c r="E532" s="209">
        <f>VLOOKUP($B532,Valores!$A$2:$G$300,6,FALSE)*VLOOKUP(VLOOKUP($B532,Indices_Poder!$B$5:$E$250,3,FALSE),Indices_Poder!$G$6:$N$28,4,FALSE)</f>
        <v>3532.8480140991414</v>
      </c>
      <c r="F532" s="60">
        <f>$E532*VLOOKUP(F$516,Regional!$A$2:$B$7,2,FALSE)</f>
        <v>3577.0086142753808</v>
      </c>
      <c r="G532" s="60">
        <f>$E532*VLOOKUP(G$516,Regional!$A$2:$B$7,2,FALSE)</f>
        <v>3437.8144025198744</v>
      </c>
      <c r="H532" s="60">
        <f>$E532*VLOOKUP(H$516,Regional!$A$2:$B$7,2,FALSE)</f>
        <v>3628.2349104798182</v>
      </c>
      <c r="I532" s="60">
        <f>$E532*VLOOKUP(I$516,Regional!$A$2:$B$7,2,FALSE)</f>
        <v>3553.3385325809168</v>
      </c>
      <c r="J532" s="60">
        <f>$E532*VLOOKUP(J$516,Regional!$A$2:$B$7,2,FALSE)</f>
        <v>3584.4275951049885</v>
      </c>
      <c r="K532" s="97">
        <f t="shared" si="394"/>
        <v>0</v>
      </c>
      <c r="L532" s="63">
        <f t="shared" si="395"/>
        <v>0</v>
      </c>
      <c r="M532" s="63">
        <f t="shared" si="396"/>
        <v>0</v>
      </c>
      <c r="N532" s="63">
        <f t="shared" si="397"/>
        <v>0</v>
      </c>
      <c r="O532" s="63">
        <f t="shared" si="398"/>
        <v>0</v>
      </c>
      <c r="P532" s="64">
        <f t="shared" si="399"/>
        <v>0</v>
      </c>
      <c r="Q532" s="69">
        <f>VLOOKUP(B532,Valores!$A$2:$O$300,14,FALSE)</f>
        <v>3.1300000000000001E-2</v>
      </c>
      <c r="R532" s="69" t="str">
        <f>VLOOKUP(B532,Valores!$A$2:$O$300,15,FALSE)</f>
        <v>COM</v>
      </c>
      <c r="S532" s="322">
        <f t="shared" si="400"/>
        <v>0</v>
      </c>
      <c r="T532" s="322">
        <f t="shared" si="380"/>
        <v>0</v>
      </c>
      <c r="U532" s="322">
        <f t="shared" si="381"/>
        <v>0</v>
      </c>
      <c r="V532" s="322">
        <f t="shared" si="382"/>
        <v>0</v>
      </c>
      <c r="W532" s="322">
        <f t="shared" si="383"/>
        <v>0</v>
      </c>
      <c r="Y532" s="3">
        <f t="shared" si="384"/>
        <v>0</v>
      </c>
      <c r="Z532" s="323">
        <f t="shared" si="385"/>
        <v>0</v>
      </c>
      <c r="AB532" s="3">
        <f t="shared" si="386"/>
        <v>0</v>
      </c>
      <c r="AC532" s="323">
        <f t="shared" si="387"/>
        <v>0</v>
      </c>
      <c r="AE532" s="3">
        <f t="shared" si="388"/>
        <v>0</v>
      </c>
      <c r="AF532" s="323">
        <f t="shared" si="389"/>
        <v>0</v>
      </c>
      <c r="AH532" s="3">
        <f t="shared" si="390"/>
        <v>0</v>
      </c>
      <c r="AI532" s="323">
        <f t="shared" si="391"/>
        <v>0</v>
      </c>
      <c r="AK532" s="3">
        <f t="shared" si="392"/>
        <v>0</v>
      </c>
      <c r="AL532" s="323">
        <f t="shared" si="393"/>
        <v>0</v>
      </c>
    </row>
    <row r="533" spans="1:38" x14ac:dyDescent="0.2">
      <c r="A533" s="61">
        <v>17</v>
      </c>
      <c r="B533" s="28" t="s">
        <v>409</v>
      </c>
      <c r="C533" s="28" t="str">
        <f>VLOOKUP(B533,Valores!$A$2:$F$223,5,FALSE)</f>
        <v>m³</v>
      </c>
      <c r="D533" s="281">
        <v>2.33</v>
      </c>
      <c r="E533" s="209">
        <f>VLOOKUP($B533,Valores!$A$2:$G$300,6,FALSE)*VLOOKUP(VLOOKUP($B533,Indices_Poder!$B$5:$E$250,3,FALSE),Indices_Poder!$G$6:$N$28,4,FALSE)</f>
        <v>3532.8480140991414</v>
      </c>
      <c r="F533" s="60">
        <f>$E533*VLOOKUP(F$516,Regional!$A$2:$B$7,2,FALSE)</f>
        <v>3577.0086142753808</v>
      </c>
      <c r="G533" s="60">
        <f>$E533*VLOOKUP(G$516,Regional!$A$2:$B$7,2,FALSE)</f>
        <v>3437.8144025198744</v>
      </c>
      <c r="H533" s="60">
        <f>$E533*VLOOKUP(H$516,Regional!$A$2:$B$7,2,FALSE)</f>
        <v>3628.2349104798182</v>
      </c>
      <c r="I533" s="60">
        <f>$E533*VLOOKUP(I$516,Regional!$A$2:$B$7,2,FALSE)</f>
        <v>3553.3385325809168</v>
      </c>
      <c r="J533" s="60">
        <f>$E533*VLOOKUP(J$516,Regional!$A$2:$B$7,2,FALSE)</f>
        <v>3584.4275951049885</v>
      </c>
      <c r="K533" s="97">
        <f t="shared" si="394"/>
        <v>8231.535872851</v>
      </c>
      <c r="L533" s="63">
        <f t="shared" si="395"/>
        <v>8334.4300712616368</v>
      </c>
      <c r="M533" s="63">
        <f t="shared" si="396"/>
        <v>8010.107557871308</v>
      </c>
      <c r="N533" s="63">
        <f t="shared" si="397"/>
        <v>8453.7873414179758</v>
      </c>
      <c r="O533" s="63">
        <f t="shared" si="398"/>
        <v>8279.278780913537</v>
      </c>
      <c r="P533" s="64">
        <f t="shared" si="399"/>
        <v>8351.7162965946227</v>
      </c>
      <c r="Q533" s="69">
        <f>VLOOKUP(B533,Valores!$A$2:$O$300,14,FALSE)</f>
        <v>3.1300000000000001E-2</v>
      </c>
      <c r="R533" s="69" t="str">
        <f>VLOOKUP(B533,Valores!$A$2:$O$300,15,FALSE)</f>
        <v>COM</v>
      </c>
      <c r="S533" s="322">
        <f t="shared" si="400"/>
        <v>0</v>
      </c>
      <c r="T533" s="322">
        <f t="shared" si="380"/>
        <v>0</v>
      </c>
      <c r="U533" s="322">
        <f t="shared" si="381"/>
        <v>0</v>
      </c>
      <c r="V533" s="322">
        <f t="shared" si="382"/>
        <v>0</v>
      </c>
      <c r="W533" s="322">
        <f t="shared" si="383"/>
        <v>0</v>
      </c>
      <c r="Y533" s="3">
        <f t="shared" si="384"/>
        <v>8334.4300712616368</v>
      </c>
      <c r="Z533" s="323">
        <f t="shared" si="385"/>
        <v>260.86766123048926</v>
      </c>
      <c r="AB533" s="3">
        <f t="shared" si="386"/>
        <v>8010.107557871308</v>
      </c>
      <c r="AC533" s="323">
        <f t="shared" si="387"/>
        <v>250.71636656137196</v>
      </c>
      <c r="AE533" s="3">
        <f t="shared" si="388"/>
        <v>8453.7873414179758</v>
      </c>
      <c r="AF533" s="323">
        <f t="shared" si="389"/>
        <v>264.60354378638266</v>
      </c>
      <c r="AH533" s="3">
        <f t="shared" si="390"/>
        <v>8279.278780913537</v>
      </c>
      <c r="AI533" s="323">
        <f t="shared" si="391"/>
        <v>259.14142584259372</v>
      </c>
      <c r="AK533" s="3">
        <f t="shared" si="392"/>
        <v>8351.7162965946227</v>
      </c>
      <c r="AL533" s="323">
        <f t="shared" si="393"/>
        <v>261.40872008341171</v>
      </c>
    </row>
    <row r="534" spans="1:38" x14ac:dyDescent="0.2">
      <c r="A534" s="61">
        <v>18</v>
      </c>
      <c r="B534" s="28" t="s">
        <v>411</v>
      </c>
      <c r="C534" s="28" t="str">
        <f>VLOOKUP(B534,Valores!$A$2:$F$223,5,FALSE)</f>
        <v>m³</v>
      </c>
      <c r="D534" s="405">
        <v>1.75</v>
      </c>
      <c r="E534" s="209">
        <f>VLOOKUP($B534,Valores!$A$2:$G$300,6,FALSE)*VLOOKUP(VLOOKUP($B534,Indices_Poder!$B$5:$E$250,3,FALSE),Indices_Poder!$G$6:$N$28,4,FALSE)</f>
        <v>3532.8480140991414</v>
      </c>
      <c r="F534" s="60">
        <f>$E534*VLOOKUP(F$516,Regional!$A$2:$B$7,2,FALSE)</f>
        <v>3577.0086142753808</v>
      </c>
      <c r="G534" s="60">
        <f>$E534*VLOOKUP(G$516,Regional!$A$2:$B$7,2,FALSE)</f>
        <v>3437.8144025198744</v>
      </c>
      <c r="H534" s="60">
        <f>$E534*VLOOKUP(H$516,Regional!$A$2:$B$7,2,FALSE)</f>
        <v>3628.2349104798182</v>
      </c>
      <c r="I534" s="60">
        <f>$E534*VLOOKUP(I$516,Regional!$A$2:$B$7,2,FALSE)</f>
        <v>3553.3385325809168</v>
      </c>
      <c r="J534" s="60">
        <f>$E534*VLOOKUP(J$516,Regional!$A$2:$B$7,2,FALSE)</f>
        <v>3584.4275951049885</v>
      </c>
      <c r="K534" s="97">
        <f t="shared" si="394"/>
        <v>6182.4840246734975</v>
      </c>
      <c r="L534" s="63">
        <f t="shared" si="395"/>
        <v>6259.7650749819168</v>
      </c>
      <c r="M534" s="63">
        <f t="shared" si="396"/>
        <v>6016.1752044097802</v>
      </c>
      <c r="N534" s="63">
        <f t="shared" si="397"/>
        <v>6349.4110933396814</v>
      </c>
      <c r="O534" s="63">
        <f t="shared" si="398"/>
        <v>6218.3424320166041</v>
      </c>
      <c r="P534" s="64">
        <f t="shared" si="399"/>
        <v>6272.7482914337297</v>
      </c>
      <c r="Q534" s="69">
        <f>VLOOKUP(B534,Valores!$A$2:$O$300,14,FALSE)</f>
        <v>3.1300000000000001E-2</v>
      </c>
      <c r="R534" s="69" t="str">
        <f>VLOOKUP(B534,Valores!$A$2:$O$300,15,FALSE)</f>
        <v>COM</v>
      </c>
      <c r="S534" s="322">
        <f t="shared" si="400"/>
        <v>0</v>
      </c>
      <c r="T534" s="322">
        <f t="shared" si="380"/>
        <v>0</v>
      </c>
      <c r="U534" s="322">
        <f t="shared" si="381"/>
        <v>0</v>
      </c>
      <c r="V534" s="322">
        <f t="shared" si="382"/>
        <v>0</v>
      </c>
      <c r="W534" s="322">
        <f t="shared" si="383"/>
        <v>0</v>
      </c>
      <c r="Y534" s="3">
        <f t="shared" si="384"/>
        <v>6259.7650749819168</v>
      </c>
      <c r="Z534" s="323">
        <f t="shared" si="385"/>
        <v>195.930646846934</v>
      </c>
      <c r="AB534" s="3">
        <f t="shared" si="386"/>
        <v>6016.1752044097802</v>
      </c>
      <c r="AC534" s="323">
        <f t="shared" si="387"/>
        <v>188.30628389802612</v>
      </c>
      <c r="AE534" s="3">
        <f t="shared" si="388"/>
        <v>6349.4110933396814</v>
      </c>
      <c r="AF534" s="323">
        <f t="shared" si="389"/>
        <v>198.73656722153203</v>
      </c>
      <c r="AH534" s="3">
        <f t="shared" si="390"/>
        <v>6218.3424320166041</v>
      </c>
      <c r="AI534" s="323">
        <f t="shared" si="391"/>
        <v>194.63411812211973</v>
      </c>
      <c r="AK534" s="3">
        <f t="shared" si="392"/>
        <v>6272.7482914337297</v>
      </c>
      <c r="AL534" s="323">
        <f t="shared" si="393"/>
        <v>196.33702152187576</v>
      </c>
    </row>
    <row r="535" spans="1:38" x14ac:dyDescent="0.2">
      <c r="A535" s="61">
        <v>19</v>
      </c>
      <c r="B535" s="28" t="s">
        <v>391</v>
      </c>
      <c r="C535" s="28" t="str">
        <f>VLOOKUP(B535,Valores!$A$2:$F$223,5,FALSE)</f>
        <v>m³</v>
      </c>
      <c r="D535" s="283">
        <v>20</v>
      </c>
      <c r="E535" s="209">
        <f>VLOOKUP($B535,Valores!$A$2:$G$300,6,FALSE)*VLOOKUP(VLOOKUP($B535,Indices_Poder!$B$5:$E$250,3,FALSE),Indices_Poder!$G$6:$N$28,4,FALSE)</f>
        <v>3532.8480140991414</v>
      </c>
      <c r="F535" s="60">
        <f>$E535*VLOOKUP(F$516,Regional!$A$2:$B$7,2,FALSE)</f>
        <v>3577.0086142753808</v>
      </c>
      <c r="G535" s="60">
        <f>$E535*VLOOKUP(G$516,Regional!$A$2:$B$7,2,FALSE)</f>
        <v>3437.8144025198744</v>
      </c>
      <c r="H535" s="60">
        <f>$E535*VLOOKUP(H$516,Regional!$A$2:$B$7,2,FALSE)</f>
        <v>3628.2349104798182</v>
      </c>
      <c r="I535" s="60">
        <f>$E535*VLOOKUP(I$516,Regional!$A$2:$B$7,2,FALSE)</f>
        <v>3553.3385325809168</v>
      </c>
      <c r="J535" s="60">
        <f>$E535*VLOOKUP(J$516,Regional!$A$2:$B$7,2,FALSE)</f>
        <v>3584.4275951049885</v>
      </c>
      <c r="K535" s="98">
        <f t="shared" si="394"/>
        <v>70656.960281982829</v>
      </c>
      <c r="L535" s="63">
        <f t="shared" si="395"/>
        <v>71540.172285507608</v>
      </c>
      <c r="M535" s="63">
        <f t="shared" si="396"/>
        <v>68756.288050397488</v>
      </c>
      <c r="N535" s="63">
        <f t="shared" si="397"/>
        <v>72564.698209596361</v>
      </c>
      <c r="O535" s="63">
        <f t="shared" si="398"/>
        <v>71066.770651618339</v>
      </c>
      <c r="P535" s="64">
        <f t="shared" si="399"/>
        <v>71688.551902099774</v>
      </c>
      <c r="Q535" s="69">
        <f>VLOOKUP(B535,Valores!$A$2:$O$300,14,FALSE)</f>
        <v>3.1300000000000001E-2</v>
      </c>
      <c r="R535" s="69" t="str">
        <f>VLOOKUP(B535,Valores!$A$2:$O$300,15,FALSE)</f>
        <v>COM</v>
      </c>
      <c r="S535" s="322">
        <f t="shared" si="400"/>
        <v>0</v>
      </c>
      <c r="T535" s="322">
        <f t="shared" si="380"/>
        <v>0</v>
      </c>
      <c r="U535" s="322">
        <f t="shared" si="381"/>
        <v>0</v>
      </c>
      <c r="V535" s="322">
        <f t="shared" si="382"/>
        <v>0</v>
      </c>
      <c r="W535" s="322">
        <f t="shared" si="383"/>
        <v>0</v>
      </c>
      <c r="Y535" s="3">
        <f t="shared" si="384"/>
        <v>71540.172285507608</v>
      </c>
      <c r="Z535" s="323">
        <f t="shared" si="385"/>
        <v>2239.2073925363884</v>
      </c>
      <c r="AB535" s="3">
        <f t="shared" si="386"/>
        <v>68756.288050397488</v>
      </c>
      <c r="AC535" s="323">
        <f t="shared" si="387"/>
        <v>2152.0718159774415</v>
      </c>
      <c r="AE535" s="3">
        <f t="shared" si="388"/>
        <v>72564.698209596361</v>
      </c>
      <c r="AF535" s="323">
        <f t="shared" si="389"/>
        <v>2271.2750539603662</v>
      </c>
      <c r="AH535" s="3">
        <f t="shared" si="390"/>
        <v>71066.770651618339</v>
      </c>
      <c r="AI535" s="323">
        <f t="shared" si="391"/>
        <v>2224.3899213956543</v>
      </c>
      <c r="AK535" s="3">
        <f t="shared" si="392"/>
        <v>71688.551902099774</v>
      </c>
      <c r="AL535" s="323">
        <f t="shared" si="393"/>
        <v>2243.8516745357229</v>
      </c>
    </row>
    <row r="536" spans="1:38" s="41" customFormat="1" x14ac:dyDescent="0.2">
      <c r="A536" s="36"/>
      <c r="B536" s="37" t="s">
        <v>20</v>
      </c>
      <c r="C536" s="37"/>
      <c r="D536" s="94"/>
      <c r="E536" s="95"/>
      <c r="F536" s="46"/>
      <c r="G536" s="46"/>
      <c r="H536" s="46"/>
      <c r="I536" s="46"/>
      <c r="J536" s="46"/>
      <c r="K536" s="95">
        <f t="shared" ref="K536:P536" si="401">SUM(K517:K535)</f>
        <v>4767465.7859406983</v>
      </c>
      <c r="L536" s="38">
        <f t="shared" si="401"/>
        <v>4827059.1082649576</v>
      </c>
      <c r="M536" s="38">
        <f t="shared" si="401"/>
        <v>4639220.9562988933</v>
      </c>
      <c r="N536" s="38">
        <f t="shared" si="401"/>
        <v>4896187.362161098</v>
      </c>
      <c r="O536" s="38">
        <f t="shared" si="401"/>
        <v>4795117.0874991529</v>
      </c>
      <c r="P536" s="38">
        <f t="shared" si="401"/>
        <v>4837070.7864154298</v>
      </c>
      <c r="S536" s="313">
        <f>SUMIF($Q517:$Q535,"&lt;&gt;Rateio",Z517:Z535)</f>
        <v>229413.55068841556</v>
      </c>
      <c r="T536" s="313">
        <f>SUMIF($Q517:$Q535,"&lt;&gt;Rateio",AC517:AC535)</f>
        <v>220486.24807397256</v>
      </c>
      <c r="U536" s="313">
        <f>SUMIF($Q517:$Q535,"&lt;&gt;Rateio",AF517:AF535)</f>
        <v>232698.9793155583</v>
      </c>
      <c r="V536" s="313">
        <f>SUMIF($Q517:$Q535,"&lt;&gt;Rateio",AI517:AI535)</f>
        <v>227895.45608139105</v>
      </c>
      <c r="W536" s="313">
        <f>SUMIF($Q517:$Q535,"&lt;&gt;Rateio",AL517:AL535)</f>
        <v>229889.37138613965</v>
      </c>
      <c r="Z536" s="325"/>
      <c r="AC536" s="325"/>
      <c r="AF536" s="325"/>
      <c r="AI536" s="325"/>
      <c r="AL536" s="325"/>
    </row>
    <row r="537" spans="1:38" s="41" customFormat="1" ht="12.75" hidden="1" customHeight="1" x14ac:dyDescent="0.2">
      <c r="A537" s="36"/>
      <c r="B537" s="37"/>
      <c r="C537" s="37"/>
      <c r="D537" s="94"/>
      <c r="E537" s="93" t="s">
        <v>58</v>
      </c>
      <c r="F537" s="84" t="s">
        <v>11</v>
      </c>
      <c r="G537" s="84" t="s">
        <v>12</v>
      </c>
      <c r="H537" s="84" t="s">
        <v>13</v>
      </c>
      <c r="I537" s="84" t="s">
        <v>14</v>
      </c>
      <c r="J537" s="84" t="s">
        <v>15</v>
      </c>
      <c r="K537" s="121"/>
      <c r="L537" s="38"/>
      <c r="M537" s="38"/>
      <c r="N537" s="38"/>
      <c r="O537" s="38"/>
      <c r="P537" s="38"/>
      <c r="S537" s="326"/>
      <c r="T537" s="326"/>
      <c r="U537" s="326"/>
      <c r="V537" s="326"/>
      <c r="W537" s="326"/>
      <c r="Z537" s="325"/>
      <c r="AC537" s="325"/>
      <c r="AF537" s="325"/>
      <c r="AI537" s="325"/>
      <c r="AL537" s="325"/>
    </row>
    <row r="538" spans="1:38" s="2" customFormat="1" ht="12.75" hidden="1" customHeight="1" x14ac:dyDescent="0.2">
      <c r="A538" s="11"/>
      <c r="B538" s="12" t="s">
        <v>163</v>
      </c>
      <c r="C538" s="12"/>
      <c r="D538" s="99"/>
      <c r="E538" s="99" t="e">
        <f>(SUMIF(#REF!,"Obras civis",K517:K535)+#REF!)*3.98%</f>
        <v>#REF!</v>
      </c>
      <c r="F538" s="14" t="e">
        <f>(SUMIF(#REF!,"Obras civis",L517:L535)+#REF!)*3.98%</f>
        <v>#REF!</v>
      </c>
      <c r="G538" s="14" t="e">
        <f>(SUMIF(#REF!,"Obras civis",M517:M535)+#REF!)*3.98%</f>
        <v>#REF!</v>
      </c>
      <c r="H538" s="14" t="e">
        <f>(SUMIF(#REF!,"Obras civis",N517:N535)+#REF!)*3.98%</f>
        <v>#REF!</v>
      </c>
      <c r="I538" s="14" t="e">
        <f>(SUMIF(#REF!,"Obras civis",O517:O535)+#REF!)*3.98%</f>
        <v>#REF!</v>
      </c>
      <c r="J538" s="14" t="e">
        <f>(SUMIF(#REF!,"Obras civis",P517:P535)+#REF!)*3.98%</f>
        <v>#REF!</v>
      </c>
      <c r="K538" s="99"/>
      <c r="L538" s="14"/>
      <c r="M538" s="14"/>
      <c r="N538" s="14"/>
      <c r="O538" s="14"/>
      <c r="P538" s="14"/>
      <c r="Q538" s="41"/>
      <c r="R538" s="41"/>
      <c r="S538" s="322"/>
      <c r="T538" s="322"/>
      <c r="U538" s="322"/>
      <c r="V538" s="322"/>
      <c r="W538" s="322"/>
      <c r="Z538" s="323"/>
      <c r="AC538" s="323"/>
      <c r="AF538" s="323"/>
      <c r="AI538" s="323"/>
      <c r="AL538" s="323"/>
    </row>
    <row r="539" spans="1:38" s="2" customFormat="1" ht="12.75" hidden="1" customHeight="1" x14ac:dyDescent="0.2">
      <c r="A539" s="11"/>
      <c r="B539" s="12" t="s">
        <v>22</v>
      </c>
      <c r="C539" s="31"/>
      <c r="D539" s="100"/>
      <c r="E539" s="100" t="e">
        <f>K536+#REF!+E538</f>
        <v>#REF!</v>
      </c>
      <c r="F539" s="32" t="e">
        <f>L536+#REF!+F538</f>
        <v>#REF!</v>
      </c>
      <c r="G539" s="32" t="e">
        <f>M536+#REF!+G538</f>
        <v>#REF!</v>
      </c>
      <c r="H539" s="32" t="e">
        <f>N536+#REF!+H538</f>
        <v>#REF!</v>
      </c>
      <c r="I539" s="32" t="e">
        <f>O536+#REF!+I538</f>
        <v>#REF!</v>
      </c>
      <c r="J539" s="32" t="e">
        <f>P536+#REF!+J538</f>
        <v>#REF!</v>
      </c>
      <c r="K539" s="100"/>
      <c r="L539" s="32"/>
      <c r="M539" s="32"/>
      <c r="N539" s="32"/>
      <c r="O539" s="32"/>
      <c r="P539" s="32"/>
      <c r="Q539" s="41"/>
      <c r="R539" s="41"/>
      <c r="S539" s="322"/>
      <c r="T539" s="322"/>
      <c r="U539" s="322"/>
      <c r="V539" s="322"/>
      <c r="W539" s="322"/>
      <c r="Z539" s="323"/>
      <c r="AC539" s="323"/>
      <c r="AF539" s="323"/>
      <c r="AI539" s="323"/>
      <c r="AL539" s="323"/>
    </row>
    <row r="540" spans="1:38" s="2" customFormat="1" ht="12.75" hidden="1" customHeight="1" x14ac:dyDescent="0.2">
      <c r="A540" s="11"/>
      <c r="B540" s="12" t="s">
        <v>155</v>
      </c>
      <c r="C540" s="12"/>
      <c r="D540" s="130"/>
      <c r="E540" s="99" t="e">
        <f>E539*2.7%</f>
        <v>#REF!</v>
      </c>
      <c r="F540" s="14" t="e">
        <f>F539*2.7%</f>
        <v>#REF!</v>
      </c>
      <c r="G540" s="14" t="e">
        <f t="shared" ref="G540:J540" si="402">G539*2.7%</f>
        <v>#REF!</v>
      </c>
      <c r="H540" s="14" t="e">
        <f t="shared" si="402"/>
        <v>#REF!</v>
      </c>
      <c r="I540" s="14" t="e">
        <f t="shared" si="402"/>
        <v>#REF!</v>
      </c>
      <c r="J540" s="14" t="e">
        <f t="shared" si="402"/>
        <v>#REF!</v>
      </c>
      <c r="K540" s="99"/>
      <c r="L540" s="14"/>
      <c r="M540" s="14"/>
      <c r="N540" s="14"/>
      <c r="O540" s="14"/>
      <c r="P540" s="14"/>
      <c r="Q540" s="41"/>
      <c r="R540" s="41"/>
      <c r="S540" s="322"/>
      <c r="T540" s="322"/>
      <c r="U540" s="322"/>
      <c r="V540" s="322"/>
      <c r="W540" s="322"/>
      <c r="Z540" s="323"/>
      <c r="AC540" s="323"/>
      <c r="AF540" s="323"/>
      <c r="AI540" s="323"/>
      <c r="AL540" s="323"/>
    </row>
    <row r="541" spans="1:38" s="2" customFormat="1" ht="12.75" hidden="1" customHeight="1" x14ac:dyDescent="0.2">
      <c r="A541" s="11"/>
      <c r="B541" s="12" t="s">
        <v>156</v>
      </c>
      <c r="C541" s="31"/>
      <c r="D541" s="131"/>
      <c r="E541" s="100" t="e">
        <f>E539*1.4%</f>
        <v>#REF!</v>
      </c>
      <c r="F541" s="32" t="e">
        <f>F539*1.4%</f>
        <v>#REF!</v>
      </c>
      <c r="G541" s="32" t="e">
        <f t="shared" ref="G541:J541" si="403">G539*1.4%</f>
        <v>#REF!</v>
      </c>
      <c r="H541" s="32" t="e">
        <f t="shared" si="403"/>
        <v>#REF!</v>
      </c>
      <c r="I541" s="32" t="e">
        <f t="shared" si="403"/>
        <v>#REF!</v>
      </c>
      <c r="J541" s="32" t="e">
        <f t="shared" si="403"/>
        <v>#REF!</v>
      </c>
      <c r="K541" s="100"/>
      <c r="L541" s="32"/>
      <c r="M541" s="32"/>
      <c r="N541" s="32"/>
      <c r="O541" s="32"/>
      <c r="P541" s="32"/>
      <c r="Q541" s="41"/>
      <c r="R541" s="41"/>
      <c r="S541" s="322"/>
      <c r="T541" s="322"/>
      <c r="U541" s="322"/>
      <c r="V541" s="322"/>
      <c r="W541" s="322"/>
      <c r="Z541" s="323"/>
      <c r="AC541" s="323"/>
      <c r="AF541" s="323"/>
      <c r="AI541" s="323"/>
      <c r="AL541" s="323"/>
    </row>
    <row r="542" spans="1:38" s="2" customFormat="1" ht="12.75" hidden="1" customHeight="1" x14ac:dyDescent="0.2">
      <c r="A542" s="11"/>
      <c r="B542" s="12" t="s">
        <v>160</v>
      </c>
      <c r="C542" s="12"/>
      <c r="D542" s="12"/>
      <c r="E542" s="99" t="e">
        <f>E539*3.99%</f>
        <v>#REF!</v>
      </c>
      <c r="F542" s="14" t="e">
        <f>F539*3.99%</f>
        <v>#REF!</v>
      </c>
      <c r="G542" s="14" t="e">
        <f t="shared" ref="G542:J542" si="404">G539*3.99%</f>
        <v>#REF!</v>
      </c>
      <c r="H542" s="14" t="e">
        <f t="shared" si="404"/>
        <v>#REF!</v>
      </c>
      <c r="I542" s="14" t="e">
        <f t="shared" si="404"/>
        <v>#REF!</v>
      </c>
      <c r="J542" s="14" t="e">
        <f t="shared" si="404"/>
        <v>#REF!</v>
      </c>
      <c r="K542" s="99"/>
      <c r="L542" s="14"/>
      <c r="M542" s="14"/>
      <c r="N542" s="14"/>
      <c r="O542" s="14"/>
      <c r="P542" s="14"/>
      <c r="Q542" s="41"/>
      <c r="R542" s="41"/>
      <c r="S542" s="322"/>
      <c r="T542" s="322"/>
      <c r="U542" s="322"/>
      <c r="V542" s="322"/>
      <c r="W542" s="322"/>
      <c r="Z542" s="323"/>
      <c r="AC542" s="323"/>
      <c r="AF542" s="323"/>
      <c r="AI542" s="323"/>
      <c r="AL542" s="323"/>
    </row>
    <row r="543" spans="1:38" s="2" customFormat="1" ht="12.75" hidden="1" customHeight="1" x14ac:dyDescent="0.2">
      <c r="A543" s="11"/>
      <c r="B543" s="33" t="s">
        <v>157</v>
      </c>
      <c r="C543" s="33"/>
      <c r="D543" s="132"/>
      <c r="E543" s="101" t="e">
        <f>E539*2.7%</f>
        <v>#REF!</v>
      </c>
      <c r="F543" s="34" t="e">
        <f>F539*2.7%</f>
        <v>#REF!</v>
      </c>
      <c r="G543" s="34" t="e">
        <f t="shared" ref="G543:J543" si="405">G539*2.7%</f>
        <v>#REF!</v>
      </c>
      <c r="H543" s="34" t="e">
        <f t="shared" si="405"/>
        <v>#REF!</v>
      </c>
      <c r="I543" s="34" t="e">
        <f t="shared" si="405"/>
        <v>#REF!</v>
      </c>
      <c r="J543" s="34" t="e">
        <f t="shared" si="405"/>
        <v>#REF!</v>
      </c>
      <c r="K543" s="101"/>
      <c r="L543" s="34"/>
      <c r="M543" s="34"/>
      <c r="N543" s="34"/>
      <c r="O543" s="34"/>
      <c r="P543" s="34"/>
      <c r="Q543" s="41"/>
      <c r="R543" s="41"/>
      <c r="S543" s="322"/>
      <c r="T543" s="322"/>
      <c r="U543" s="322"/>
      <c r="V543" s="322"/>
      <c r="W543" s="322"/>
      <c r="Z543" s="323"/>
      <c r="AC543" s="323"/>
      <c r="AF543" s="323"/>
      <c r="AI543" s="323"/>
      <c r="AL543" s="323"/>
    </row>
    <row r="544" spans="1:38" s="2" customFormat="1" ht="12.75" hidden="1" customHeight="1" x14ac:dyDescent="0.2">
      <c r="A544" s="11"/>
      <c r="B544" s="12" t="s">
        <v>23</v>
      </c>
      <c r="C544" s="12"/>
      <c r="D544" s="130"/>
      <c r="E544" s="101" t="e">
        <f>E539+E540+E541+E542+E543</f>
        <v>#REF!</v>
      </c>
      <c r="F544" s="14" t="e">
        <f>F539+F540+F541+F542+F543</f>
        <v>#REF!</v>
      </c>
      <c r="G544" s="14" t="e">
        <f t="shared" ref="G544:J544" si="406">G539+G540+G541+G542+G543</f>
        <v>#REF!</v>
      </c>
      <c r="H544" s="14" t="e">
        <f t="shared" si="406"/>
        <v>#REF!</v>
      </c>
      <c r="I544" s="14" t="e">
        <f t="shared" si="406"/>
        <v>#REF!</v>
      </c>
      <c r="J544" s="14" t="e">
        <f t="shared" si="406"/>
        <v>#REF!</v>
      </c>
      <c r="K544" s="99"/>
      <c r="L544" s="14"/>
      <c r="M544" s="14"/>
      <c r="N544" s="14"/>
      <c r="O544" s="14"/>
      <c r="P544" s="14"/>
      <c r="Q544" s="41"/>
      <c r="R544" s="41"/>
      <c r="S544" s="322"/>
      <c r="T544" s="322"/>
      <c r="U544" s="322"/>
      <c r="V544" s="322"/>
      <c r="W544" s="322"/>
      <c r="Z544" s="323"/>
      <c r="AC544" s="323"/>
      <c r="AF544" s="323"/>
      <c r="AI544" s="323"/>
      <c r="AL544" s="323"/>
    </row>
    <row r="545" spans="1:38" s="2" customFormat="1" ht="12.75" hidden="1" customHeight="1" x14ac:dyDescent="0.2">
      <c r="A545" s="12"/>
      <c r="B545" s="12" t="s">
        <v>24</v>
      </c>
      <c r="C545" s="12"/>
      <c r="D545" s="130"/>
      <c r="E545" s="99" t="e">
        <f t="shared" ref="E545:J545" si="407">E544*3%</f>
        <v>#REF!</v>
      </c>
      <c r="F545" s="14" t="e">
        <f t="shared" si="407"/>
        <v>#REF!</v>
      </c>
      <c r="G545" s="14" t="e">
        <f t="shared" si="407"/>
        <v>#REF!</v>
      </c>
      <c r="H545" s="14" t="e">
        <f t="shared" si="407"/>
        <v>#REF!</v>
      </c>
      <c r="I545" s="14" t="e">
        <f t="shared" si="407"/>
        <v>#REF!</v>
      </c>
      <c r="J545" s="14" t="e">
        <f t="shared" si="407"/>
        <v>#REF!</v>
      </c>
      <c r="K545" s="99"/>
      <c r="L545" s="14"/>
      <c r="M545" s="14"/>
      <c r="N545" s="14"/>
      <c r="O545" s="14"/>
      <c r="P545" s="14"/>
      <c r="Q545" s="41"/>
      <c r="R545" s="41"/>
      <c r="S545" s="322"/>
      <c r="T545" s="322"/>
      <c r="U545" s="322"/>
      <c r="V545" s="322"/>
      <c r="W545" s="322"/>
      <c r="Z545" s="323"/>
      <c r="AC545" s="323"/>
      <c r="AF545" s="323"/>
      <c r="AI545" s="323"/>
      <c r="AL545" s="323"/>
    </row>
    <row r="546" spans="1:38" s="2" customFormat="1" ht="12.75" hidden="1" customHeight="1" x14ac:dyDescent="0.2">
      <c r="A546" s="35"/>
      <c r="B546" s="35" t="s">
        <v>158</v>
      </c>
      <c r="C546" s="35"/>
      <c r="D546" s="133"/>
      <c r="E546" s="102" t="e">
        <f>E544*2.7%</f>
        <v>#REF!</v>
      </c>
      <c r="F546" s="13" t="e">
        <f>F544*2.7%</f>
        <v>#REF!</v>
      </c>
      <c r="G546" s="13" t="e">
        <f t="shared" ref="G546:J546" si="408">G544*2.7%</f>
        <v>#REF!</v>
      </c>
      <c r="H546" s="13" t="e">
        <f t="shared" si="408"/>
        <v>#REF!</v>
      </c>
      <c r="I546" s="13" t="e">
        <f t="shared" si="408"/>
        <v>#REF!</v>
      </c>
      <c r="J546" s="13" t="e">
        <f t="shared" si="408"/>
        <v>#REF!</v>
      </c>
      <c r="K546" s="102"/>
      <c r="L546" s="13"/>
      <c r="M546" s="13"/>
      <c r="N546" s="13"/>
      <c r="O546" s="13"/>
      <c r="P546" s="13"/>
      <c r="Q546" s="41"/>
      <c r="R546" s="41"/>
      <c r="S546" s="322"/>
      <c r="T546" s="322"/>
      <c r="U546" s="322"/>
      <c r="V546" s="322"/>
      <c r="W546" s="322"/>
      <c r="Z546" s="323"/>
      <c r="AC546" s="323"/>
      <c r="AF546" s="323"/>
      <c r="AI546" s="323"/>
      <c r="AL546" s="323"/>
    </row>
    <row r="547" spans="1:38" s="41" customFormat="1" x14ac:dyDescent="0.2">
      <c r="A547" s="36"/>
      <c r="B547" s="37" t="s">
        <v>25</v>
      </c>
      <c r="C547" s="37"/>
      <c r="D547" s="94"/>
      <c r="E547" s="94">
        <f>K536*(1+Entrada!$L$13)</f>
        <v>6471834.8044144977</v>
      </c>
      <c r="F547" s="38">
        <f>L536*(1+Entrada!$L$13)</f>
        <v>6552732.7394696791</v>
      </c>
      <c r="G547" s="38">
        <f>M536*(1+Entrada!$L$13)</f>
        <v>6297742.4481757469</v>
      </c>
      <c r="H547" s="38">
        <f>N536*(1+Entrada!$L$13)</f>
        <v>6646574.34413369</v>
      </c>
      <c r="I547" s="38">
        <f>O536*(1+Entrada!$L$13)</f>
        <v>6509371.4462800995</v>
      </c>
      <c r="J547" s="38">
        <f>P536*(1+Entrada!$L$13)</f>
        <v>6566323.5925589455</v>
      </c>
      <c r="K547" s="94"/>
      <c r="L547" s="38"/>
      <c r="M547" s="38"/>
      <c r="N547" s="38"/>
      <c r="O547" s="38"/>
      <c r="P547" s="38"/>
      <c r="S547" s="313">
        <f>SUMIF($Q517:$Q535,"&lt;&gt;Rateio",Y517:Y535)</f>
        <v>7936130.8535200395</v>
      </c>
      <c r="T547" s="313">
        <f>SUMIF($Q517:$Q535,"&lt;&gt;Rateio",AB517:AB535)</f>
        <v>7627307.5887015816</v>
      </c>
      <c r="U547" s="313">
        <f>SUMIF($Q517:$Q535,"&lt;&gt;Rateio",AE517:AE535)</f>
        <v>8049784.0854963781</v>
      </c>
      <c r="V547" s="313">
        <f>SUMIF($Q517:$Q535,"&lt;&gt;Rateio",AH517:AH535)</f>
        <v>7883615.2221930427</v>
      </c>
      <c r="W547" s="313">
        <f>SUMIF($Q517:$Q535,"&lt;&gt;Rateio",AK517:AK535)</f>
        <v>7952590.9767717849</v>
      </c>
      <c r="Z547" s="325"/>
      <c r="AC547" s="325"/>
      <c r="AF547" s="325"/>
      <c r="AI547" s="325"/>
      <c r="AL547" s="325"/>
    </row>
    <row r="548" spans="1:38" s="2" customFormat="1" x14ac:dyDescent="0.2">
      <c r="C548" s="52"/>
      <c r="E548" s="88">
        <f>AVERAGE(F548:J548)</f>
        <v>2.8907480852166149E-2</v>
      </c>
      <c r="F548" s="327">
        <f>S548</f>
        <v>2.8907480852166153E-2</v>
      </c>
      <c r="G548" s="328">
        <f>T548</f>
        <v>2.8907480852166153E-2</v>
      </c>
      <c r="H548" s="328">
        <f>U548</f>
        <v>2.8907480852166142E-2</v>
      </c>
      <c r="I548" s="328">
        <f>V548</f>
        <v>2.890748085216616E-2</v>
      </c>
      <c r="J548" s="329">
        <f>W548</f>
        <v>2.8907480852166146E-2</v>
      </c>
      <c r="K548" s="87"/>
      <c r="L548" s="87"/>
      <c r="M548" s="87"/>
      <c r="N548" s="87"/>
      <c r="O548" s="3"/>
      <c r="P548" s="3"/>
      <c r="Q548" s="364"/>
      <c r="R548" s="41"/>
      <c r="S548" s="308">
        <f>S536/S547</f>
        <v>2.8907480852166153E-2</v>
      </c>
      <c r="T548" s="308">
        <f>T536/T547</f>
        <v>2.8907480852166153E-2</v>
      </c>
      <c r="U548" s="308">
        <f>U536/U547</f>
        <v>2.8907480852166142E-2</v>
      </c>
      <c r="V548" s="308">
        <f>V536/V547</f>
        <v>2.890748085216616E-2</v>
      </c>
      <c r="W548" s="308">
        <f>W536/W547</f>
        <v>2.8907480852166146E-2</v>
      </c>
      <c r="Y548" s="324"/>
      <c r="Z548" s="309"/>
      <c r="AB548" s="324"/>
      <c r="AC548" s="309"/>
      <c r="AE548" s="324"/>
      <c r="AF548" s="309"/>
      <c r="AH548" s="324"/>
      <c r="AI548" s="309"/>
      <c r="AK548" s="324"/>
      <c r="AL548" s="309"/>
    </row>
    <row r="549" spans="1:38" s="41" customFormat="1" x14ac:dyDescent="0.2">
      <c r="C549" s="366"/>
      <c r="E549" s="362"/>
      <c r="F549" s="363"/>
      <c r="G549" s="363"/>
      <c r="H549" s="363"/>
      <c r="I549" s="363"/>
      <c r="J549" s="363"/>
      <c r="K549" s="367"/>
      <c r="L549" s="367"/>
      <c r="M549" s="367"/>
      <c r="N549" s="367"/>
      <c r="O549" s="364"/>
      <c r="P549" s="364"/>
      <c r="Q549" s="364"/>
    </row>
    <row r="550" spans="1:38" s="41" customFormat="1" x14ac:dyDescent="0.2">
      <c r="C550" s="366"/>
      <c r="E550" s="362"/>
      <c r="F550" s="363"/>
      <c r="G550" s="363"/>
      <c r="H550" s="363"/>
      <c r="I550" s="363"/>
      <c r="J550" s="363"/>
      <c r="K550" s="367"/>
      <c r="L550" s="367"/>
      <c r="M550" s="367"/>
      <c r="N550" s="367"/>
      <c r="O550" s="364"/>
      <c r="P550" s="364"/>
      <c r="Q550" s="364"/>
    </row>
    <row r="551" spans="1:38" s="2" customFormat="1" x14ac:dyDescent="0.2">
      <c r="C551" s="52"/>
      <c r="E551" s="86"/>
      <c r="F551" s="87"/>
      <c r="G551" s="87"/>
      <c r="H551" s="87"/>
      <c r="I551" s="87"/>
      <c r="J551" s="87"/>
      <c r="K551" s="87"/>
      <c r="L551" s="87"/>
      <c r="M551" s="87"/>
      <c r="N551" s="3"/>
      <c r="O551" s="3"/>
      <c r="P551" s="3"/>
      <c r="Q551" s="364"/>
      <c r="R551" s="41"/>
    </row>
    <row r="552" spans="1:38" s="5" customFormat="1" ht="12.75" customHeight="1" x14ac:dyDescent="0.2">
      <c r="B552" s="523" t="s">
        <v>419</v>
      </c>
      <c r="C552" s="70"/>
      <c r="D552" s="52"/>
      <c r="E552" s="87"/>
      <c r="F552" s="87"/>
      <c r="G552" s="52"/>
      <c r="H552" s="53"/>
      <c r="I552" s="54"/>
      <c r="J552" s="6"/>
      <c r="K552" s="6"/>
      <c r="L552" s="112"/>
      <c r="M552" s="6"/>
      <c r="N552" s="6"/>
      <c r="Q552" s="382"/>
      <c r="R552" s="382"/>
      <c r="S552" s="359" t="s">
        <v>11</v>
      </c>
      <c r="T552" s="359" t="s">
        <v>12</v>
      </c>
      <c r="U552" s="359" t="s">
        <v>13</v>
      </c>
      <c r="V552" s="359" t="s">
        <v>14</v>
      </c>
      <c r="W552" s="359" t="s">
        <v>15</v>
      </c>
      <c r="Y552" s="360"/>
      <c r="Z552" s="361"/>
      <c r="AB552" s="360"/>
      <c r="AC552" s="361"/>
      <c r="AE552" s="360"/>
      <c r="AF552" s="361"/>
      <c r="AH552" s="360"/>
      <c r="AI552" s="361"/>
      <c r="AK552" s="360"/>
      <c r="AL552" s="361"/>
    </row>
    <row r="553" spans="1:38" s="5" customFormat="1" ht="12.75" customHeight="1" x14ac:dyDescent="0.2">
      <c r="B553" s="523"/>
      <c r="C553" s="71"/>
      <c r="D553" s="55"/>
      <c r="E553" s="87"/>
      <c r="F553" s="87"/>
      <c r="G553" s="55"/>
      <c r="H553" s="56"/>
      <c r="I553" s="56"/>
      <c r="J553" s="6"/>
      <c r="K553" s="6"/>
      <c r="L553" s="112"/>
      <c r="M553" s="6"/>
      <c r="N553" s="6"/>
      <c r="Q553" s="41" t="s">
        <v>535</v>
      </c>
      <c r="R553" s="382"/>
      <c r="S553" s="313">
        <f>SUMIF($Q556:$Q574,"Rateio",L556:L574)+F586</f>
        <v>6574892.5254324768</v>
      </c>
      <c r="T553" s="313">
        <f>SUMIF($Q556:$Q574,"Rateio",M556:M574)+G586</f>
        <v>6319039.9175292253</v>
      </c>
      <c r="U553" s="313">
        <f>SUMIF($Q556:$Q574,"Rateio",N556:N574)+H586</f>
        <v>6669051.4801176824</v>
      </c>
      <c r="V553" s="313">
        <f>SUMIF($Q556:$Q574,"Rateio",O556:O574)+I586</f>
        <v>6531384.5946468953</v>
      </c>
      <c r="W553" s="313">
        <f>SUMIF($Q556:$Q574,"Rateio",P556:P574)+J586</f>
        <v>6588529.3395592943</v>
      </c>
      <c r="Z553" s="314"/>
      <c r="AC553" s="314"/>
      <c r="AF553" s="314"/>
      <c r="AI553" s="314"/>
      <c r="AL553" s="314"/>
    </row>
    <row r="554" spans="1:38" s="8" customFormat="1" x14ac:dyDescent="0.2">
      <c r="A554" s="512" t="s">
        <v>16</v>
      </c>
      <c r="B554" s="526" t="s">
        <v>17</v>
      </c>
      <c r="C554" s="512" t="s">
        <v>0</v>
      </c>
      <c r="D554" s="524" t="s">
        <v>18</v>
      </c>
      <c r="E554" s="92">
        <f>$E$47</f>
        <v>42917</v>
      </c>
      <c r="F554" s="518" t="str">
        <f>$F$47</f>
        <v>Preço Unitário</v>
      </c>
      <c r="G554" s="518"/>
      <c r="H554" s="518"/>
      <c r="I554" s="518"/>
      <c r="J554" s="518"/>
      <c r="K554" s="92">
        <f>$K$47</f>
        <v>42917</v>
      </c>
      <c r="L554" s="516" t="str">
        <f>$L$47</f>
        <v>Preço Total</v>
      </c>
      <c r="M554" s="516"/>
      <c r="N554" s="516"/>
      <c r="O554" s="516"/>
      <c r="P554" s="516"/>
      <c r="Q554" s="424" t="s">
        <v>536</v>
      </c>
      <c r="R554" s="383"/>
      <c r="S554" s="313">
        <f>SUMIF($R556:$R574,"UAR",L556:L574)</f>
        <v>4532469.4329388533</v>
      </c>
      <c r="T554" s="313">
        <f>SUMIF($R556:$R574,"UAR",M556:M574)</f>
        <v>4356094.8199435025</v>
      </c>
      <c r="U554" s="313">
        <f>SUMIF($R556:$R574,"UAR",N556:N574)</f>
        <v>4597378.871731557</v>
      </c>
      <c r="V554" s="313">
        <f>SUMIF($R556:$R574,"UAR",O556:O574)</f>
        <v>4502476.7957036011</v>
      </c>
      <c r="W554" s="313">
        <f>SUMIF($R556:$R574,"UAR",P556:P574)</f>
        <v>4541870.1102812421</v>
      </c>
      <c r="Z554" s="316"/>
      <c r="AC554" s="316"/>
      <c r="AF554" s="316"/>
      <c r="AI554" s="316"/>
      <c r="AL554" s="316"/>
    </row>
    <row r="555" spans="1:38" s="9" customFormat="1" x14ac:dyDescent="0.2">
      <c r="A555" s="512"/>
      <c r="B555" s="513"/>
      <c r="C555" s="512"/>
      <c r="D555" s="524"/>
      <c r="E555" s="293" t="s">
        <v>58</v>
      </c>
      <c r="F555" s="285" t="s">
        <v>11</v>
      </c>
      <c r="G555" s="285" t="s">
        <v>12</v>
      </c>
      <c r="H555" s="285" t="s">
        <v>13</v>
      </c>
      <c r="I555" s="285" t="s">
        <v>14</v>
      </c>
      <c r="J555" s="285" t="s">
        <v>15</v>
      </c>
      <c r="K555" s="284" t="s">
        <v>58</v>
      </c>
      <c r="L555" s="42" t="s">
        <v>11</v>
      </c>
      <c r="M555" s="42" t="s">
        <v>12</v>
      </c>
      <c r="N555" s="42" t="s">
        <v>13</v>
      </c>
      <c r="O555" s="42" t="s">
        <v>14</v>
      </c>
      <c r="P555" s="42" t="s">
        <v>15</v>
      </c>
      <c r="Q555" s="424" t="s">
        <v>537</v>
      </c>
      <c r="R555" s="425"/>
      <c r="S555" s="317">
        <f>S554/S553</f>
        <v>0.68936023142685832</v>
      </c>
      <c r="T555" s="317">
        <f>T554/T553</f>
        <v>0.68936023142685832</v>
      </c>
      <c r="U555" s="317">
        <f>U554/U553</f>
        <v>0.68936023142685821</v>
      </c>
      <c r="V555" s="317">
        <f>V554/V553</f>
        <v>0.68936023142685832</v>
      </c>
      <c r="W555" s="317">
        <f>W554/W553</f>
        <v>0.68936023142685843</v>
      </c>
      <c r="Y555" s="318"/>
      <c r="Z555" s="319"/>
      <c r="AB555" s="318"/>
      <c r="AC555" s="319"/>
      <c r="AE555" s="318"/>
      <c r="AF555" s="319"/>
      <c r="AH555" s="318"/>
      <c r="AI555" s="319"/>
      <c r="AL555" s="320"/>
    </row>
    <row r="556" spans="1:38" x14ac:dyDescent="0.2">
      <c r="A556" s="57">
        <v>1</v>
      </c>
      <c r="B556" s="40" t="s">
        <v>5</v>
      </c>
      <c r="C556" s="28" t="str">
        <f>VLOOKUP(B556,Valores!$A$2:$F$223,5,FALSE)</f>
        <v>unid.</v>
      </c>
      <c r="D556" s="295">
        <v>1</v>
      </c>
      <c r="E556" s="296">
        <f>EXP(12.68906)*POWER(Resumo!$C$65,0.01669)*POWER(Resumo!$D$65,0.0067)*POWER(Resumo!$E$65,0.42182)*(IF(Resumo!$F$65="ONAN/ONAF",0.8,IF(Resumo!$F$65="ONAN/ONAF/ONAF",1,1.1)))*1.053708*(1+Valores!$H$3)*(1+Valores!$I$3)*(1+Valores!$J$3)*VLOOKUP(VLOOKUP($B10,Indices_Poder!$B$5:$E$250,3,FALSE),Indices_Poder!$G$6:$N$28,8,FALSE)</f>
        <v>4288988.2693056846</v>
      </c>
      <c r="F556" s="60">
        <f>$E556*VLOOKUP(F$555,Regional!$A$2:$B$7,2,FALSE)</f>
        <v>4342600.6226720056</v>
      </c>
      <c r="G556" s="60">
        <f>$E556*VLOOKUP(G$555,Regional!$A$2:$B$7,2,FALSE)</f>
        <v>4173614.4848613613</v>
      </c>
      <c r="H556" s="60">
        <f>$E556*VLOOKUP(H$555,Regional!$A$2:$B$7,2,FALSE)</f>
        <v>4404790.9525769381</v>
      </c>
      <c r="I556" s="60">
        <f>$E556*VLOOKUP(I$555,Regional!$A$2:$B$7,2,FALSE)</f>
        <v>4313864.401267658</v>
      </c>
      <c r="J556" s="60">
        <f>$E556*VLOOKUP(J$555,Regional!$A$2:$B$7,2,FALSE)</f>
        <v>4351607.4980375478</v>
      </c>
      <c r="K556" s="96">
        <f>D556*E556</f>
        <v>4288988.2693056846</v>
      </c>
      <c r="L556" s="58">
        <f>D556*F556</f>
        <v>4342600.6226720056</v>
      </c>
      <c r="M556" s="58">
        <f>D556*G556</f>
        <v>4173614.4848613613</v>
      </c>
      <c r="N556" s="58">
        <f>D556*H556</f>
        <v>4404790.9525769381</v>
      </c>
      <c r="O556" s="58">
        <f>D556*I556</f>
        <v>4313864.401267658</v>
      </c>
      <c r="P556" s="59">
        <f>D556*J556</f>
        <v>4351607.4980375478</v>
      </c>
      <c r="Q556" s="69">
        <f>VLOOKUP(B556,Valores!$A$2:$O$300,14,FALSE)</f>
        <v>2.86E-2</v>
      </c>
      <c r="R556" s="69" t="str">
        <f>VLOOKUP(B556,Valores!$A$2:$O$300,15,FALSE)</f>
        <v>UAR</v>
      </c>
      <c r="S556" s="322">
        <f>IF($R556="UAR",L556*S$555,0)</f>
        <v>2993616.1702395929</v>
      </c>
      <c r="T556" s="322">
        <f t="shared" ref="T556:T574" si="409">IF($R556="UAR",M556*T$555,0)</f>
        <v>2877123.8471705159</v>
      </c>
      <c r="U556" s="322">
        <f t="shared" ref="U556:U574" si="410">IF($R556="UAR",N556*U$555,0)</f>
        <v>3036487.7104553692</v>
      </c>
      <c r="V556" s="322">
        <f t="shared" ref="V556:V574" si="411">IF($R556="UAR",O556*V$555,0)</f>
        <v>2973806.5620019585</v>
      </c>
      <c r="W556" s="322">
        <f t="shared" ref="W556:W574" si="412">IF($R556="UAR",P556*W$555,0)</f>
        <v>2999825.1519260164</v>
      </c>
      <c r="Y556" s="3">
        <f t="shared" ref="Y556:Y574" si="413">L556+S556</f>
        <v>7336216.7929115985</v>
      </c>
      <c r="Z556" s="323">
        <f t="shared" ref="Z556:Z574" si="414">IF($Q556="rateio",0,Y556*$Q556)</f>
        <v>209815.80027727172</v>
      </c>
      <c r="AB556" s="3">
        <f t="shared" ref="AB556:AB574" si="415">M556+T556</f>
        <v>7050738.3320318777</v>
      </c>
      <c r="AC556" s="323">
        <f t="shared" ref="AC556:AC574" si="416">IF($Q556="rateio",0,AB556*$Q556)</f>
        <v>201651.11629611169</v>
      </c>
      <c r="AE556" s="3">
        <f t="shared" ref="AE556:AE574" si="417">N556+U556</f>
        <v>7441278.6630323073</v>
      </c>
      <c r="AF556" s="323">
        <f t="shared" ref="AF556:AF574" si="418">IF($Q556="rateio",0,AE556*$Q556)</f>
        <v>212820.56976272399</v>
      </c>
      <c r="AH556" s="3">
        <f t="shared" ref="AH556:AH574" si="419">V556+O556</f>
        <v>7287670.9632696165</v>
      </c>
      <c r="AI556" s="323">
        <f t="shared" ref="AI556:AI574" si="420">IF($Q556="rateio",0,AH556*$Q556)</f>
        <v>208427.38954951105</v>
      </c>
      <c r="AK556" s="3">
        <f t="shared" ref="AK556:AK574" si="421">P556+W556</f>
        <v>7351432.6499635642</v>
      </c>
      <c r="AL556" s="323">
        <f t="shared" ref="AL556:AL574" si="422">IF($Q556="rateio",0,AK556*$Q556)</f>
        <v>210250.97378895793</v>
      </c>
    </row>
    <row r="557" spans="1:38" x14ac:dyDescent="0.2">
      <c r="A557" s="61">
        <v>2</v>
      </c>
      <c r="B557" s="28" t="s">
        <v>275</v>
      </c>
      <c r="C557" s="28" t="str">
        <f>VLOOKUP(B557,Valores!$A$2:$F$223,5,FALSE)</f>
        <v>unid.</v>
      </c>
      <c r="D557" s="280">
        <v>0.33300000000000002</v>
      </c>
      <c r="E557" s="209">
        <f>VLOOKUP($B557,Valores!$A$2:$G$300,6,FALSE)*VLOOKUP(VLOOKUP($B557,Indices_Poder!$B$5:$E$250,3,FALSE),Indices_Poder!$G$6:$N$28,4,FALSE)</f>
        <v>86511.582776174182</v>
      </c>
      <c r="F557" s="60">
        <f>$E557*VLOOKUP(F$555,Regional!$A$2:$B$7,2,FALSE)</f>
        <v>87592.977560876359</v>
      </c>
      <c r="G557" s="60">
        <f>$E557*VLOOKUP(G$555,Regional!$A$2:$B$7,2,FALSE)</f>
        <v>84184.421199495089</v>
      </c>
      <c r="H557" s="60">
        <f>$E557*VLOOKUP(H$555,Regional!$A$2:$B$7,2,FALSE)</f>
        <v>88847.395511130875</v>
      </c>
      <c r="I557" s="60">
        <f>$E557*VLOOKUP(I$555,Regional!$A$2:$B$7,2,FALSE)</f>
        <v>87013.349956275997</v>
      </c>
      <c r="J557" s="60">
        <f>$E557*VLOOKUP(J$555,Regional!$A$2:$B$7,2,FALSE)</f>
        <v>87774.651884706327</v>
      </c>
      <c r="K557" s="97">
        <f t="shared" ref="K557:K574" si="423">D557*E557</f>
        <v>28808.357064466003</v>
      </c>
      <c r="L557" s="63">
        <f t="shared" ref="L557:P574" si="424">$D557*F557</f>
        <v>29168.461527771829</v>
      </c>
      <c r="M557" s="63">
        <f t="shared" si="424"/>
        <v>28033.412259431865</v>
      </c>
      <c r="N557" s="63">
        <f t="shared" si="424"/>
        <v>29586.182705206582</v>
      </c>
      <c r="O557" s="63">
        <f t="shared" si="424"/>
        <v>28975.445535439907</v>
      </c>
      <c r="P557" s="64">
        <f t="shared" si="424"/>
        <v>29228.959077607207</v>
      </c>
      <c r="Q557" s="69">
        <f>VLOOKUP(B557,Valores!$A$2:$O$300,14,FALSE)</f>
        <v>3.5700000000000003E-2</v>
      </c>
      <c r="R557" s="69" t="str">
        <f>VLOOKUP(B557,Valores!$A$2:$O$300,15,FALSE)</f>
        <v>UAR</v>
      </c>
      <c r="S557" s="322">
        <f t="shared" ref="S557:S574" si="425">IF($R557="UAR",L557*S$555,0)</f>
        <v>20107.577389150203</v>
      </c>
      <c r="T557" s="322">
        <f t="shared" si="409"/>
        <v>19325.119562846477</v>
      </c>
      <c r="U557" s="322">
        <f t="shared" si="410"/>
        <v>20395.537756698519</v>
      </c>
      <c r="V557" s="322">
        <f t="shared" si="411"/>
        <v>19974.519840007182</v>
      </c>
      <c r="W557" s="322">
        <f t="shared" si="412"/>
        <v>20149.28199410548</v>
      </c>
      <c r="Y557" s="3">
        <f t="shared" si="413"/>
        <v>49276.038916922029</v>
      </c>
      <c r="Z557" s="323">
        <f t="shared" si="414"/>
        <v>1759.1545893341165</v>
      </c>
      <c r="AB557" s="3">
        <f t="shared" si="415"/>
        <v>47358.531822278339</v>
      </c>
      <c r="AC557" s="323">
        <f t="shared" si="416"/>
        <v>1690.6995860553368</v>
      </c>
      <c r="AE557" s="3">
        <f t="shared" si="417"/>
        <v>49981.720461905104</v>
      </c>
      <c r="AF557" s="323">
        <f t="shared" si="418"/>
        <v>1784.3474204900124</v>
      </c>
      <c r="AH557" s="3">
        <f t="shared" si="419"/>
        <v>48949.965375447093</v>
      </c>
      <c r="AI557" s="323">
        <f t="shared" si="420"/>
        <v>1747.5137639034613</v>
      </c>
      <c r="AK557" s="3">
        <f t="shared" si="421"/>
        <v>49378.241071712691</v>
      </c>
      <c r="AL557" s="323">
        <f t="shared" si="422"/>
        <v>1762.8032062601433</v>
      </c>
    </row>
    <row r="558" spans="1:38" x14ac:dyDescent="0.2">
      <c r="A558" s="61">
        <v>3</v>
      </c>
      <c r="B558" s="28" t="s">
        <v>410</v>
      </c>
      <c r="C558" s="28" t="str">
        <f>VLOOKUP(B558,Valores!$A$2:$F$223,5,FALSE)</f>
        <v>unid.</v>
      </c>
      <c r="D558" s="281">
        <v>1</v>
      </c>
      <c r="E558" s="209">
        <f>VLOOKUP($B558,Valores!$A$2:$G$300,6,FALSE)*VLOOKUP(VLOOKUP($B558,Indices_Poder!$B$5:$E$250,3,FALSE),Indices_Poder!$G$6:$N$28,4,FALSE)</f>
        <v>1568.6315587113145</v>
      </c>
      <c r="F558" s="60">
        <f>$E558*VLOOKUP(F$555,Regional!$A$2:$B$7,2,FALSE)</f>
        <v>1588.2394531952059</v>
      </c>
      <c r="G558" s="60">
        <f>$E558*VLOOKUP(G$555,Regional!$A$2:$B$7,2,FALSE)</f>
        <v>1526.4353697819802</v>
      </c>
      <c r="H558" s="60">
        <f>$E558*VLOOKUP(H$555,Regional!$A$2:$B$7,2,FALSE)</f>
        <v>1610.9846107965197</v>
      </c>
      <c r="I558" s="60">
        <f>$E558*VLOOKUP(I$555,Regional!$A$2:$B$7,2,FALSE)</f>
        <v>1577.7296217518401</v>
      </c>
      <c r="J558" s="60">
        <f>$E558*VLOOKUP(J$555,Regional!$A$2:$B$7,2,FALSE)</f>
        <v>1591.5335794684995</v>
      </c>
      <c r="K558" s="97">
        <f t="shared" si="423"/>
        <v>1568.6315587113145</v>
      </c>
      <c r="L558" s="63">
        <f t="shared" si="424"/>
        <v>1588.2394531952059</v>
      </c>
      <c r="M558" s="63">
        <f t="shared" si="424"/>
        <v>1526.4353697819802</v>
      </c>
      <c r="N558" s="63">
        <f t="shared" si="424"/>
        <v>1610.9846107965197</v>
      </c>
      <c r="O558" s="63">
        <f t="shared" si="424"/>
        <v>1577.7296217518401</v>
      </c>
      <c r="P558" s="64">
        <f t="shared" si="424"/>
        <v>1591.5335794684995</v>
      </c>
      <c r="Q558" s="69">
        <f>VLOOKUP(B558,Valores!$A$2:$O$300,14,FALSE)</f>
        <v>2.7E-2</v>
      </c>
      <c r="R558" s="69" t="str">
        <f>VLOOKUP(B558,Valores!$A$2:$O$300,15,FALSE)</f>
        <v>COM</v>
      </c>
      <c r="S558" s="322">
        <f t="shared" si="425"/>
        <v>0</v>
      </c>
      <c r="T558" s="322">
        <f t="shared" si="409"/>
        <v>0</v>
      </c>
      <c r="U558" s="322">
        <f t="shared" si="410"/>
        <v>0</v>
      </c>
      <c r="V558" s="322">
        <f t="shared" si="411"/>
        <v>0</v>
      </c>
      <c r="W558" s="322">
        <f t="shared" si="412"/>
        <v>0</v>
      </c>
      <c r="Y558" s="3">
        <f t="shared" si="413"/>
        <v>1588.2394531952059</v>
      </c>
      <c r="Z558" s="323">
        <f t="shared" si="414"/>
        <v>42.882465236270562</v>
      </c>
      <c r="AB558" s="3">
        <f t="shared" si="415"/>
        <v>1526.4353697819802</v>
      </c>
      <c r="AC558" s="323">
        <f t="shared" si="416"/>
        <v>41.213754984113464</v>
      </c>
      <c r="AE558" s="3">
        <f t="shared" si="417"/>
        <v>1610.9846107965197</v>
      </c>
      <c r="AF558" s="323">
        <f t="shared" si="418"/>
        <v>43.496584491506034</v>
      </c>
      <c r="AH558" s="3">
        <f t="shared" si="419"/>
        <v>1577.7296217518401</v>
      </c>
      <c r="AI558" s="323">
        <f t="shared" si="420"/>
        <v>42.59869978729968</v>
      </c>
      <c r="AK558" s="3">
        <f t="shared" si="421"/>
        <v>1591.5335794684995</v>
      </c>
      <c r="AL558" s="323">
        <f t="shared" si="422"/>
        <v>42.971406645649488</v>
      </c>
    </row>
    <row r="559" spans="1:38" x14ac:dyDescent="0.2">
      <c r="A559" s="61">
        <v>4</v>
      </c>
      <c r="B559" s="28" t="s">
        <v>408</v>
      </c>
      <c r="C559" s="28" t="str">
        <f>VLOOKUP(B559,Valores!$A$2:$F$223,5,FALSE)</f>
        <v>unid.</v>
      </c>
      <c r="D559" s="281">
        <v>1</v>
      </c>
      <c r="E559" s="209">
        <f>VLOOKUP($B559,Valores!$A$2:$G$300,6,FALSE)*VLOOKUP(VLOOKUP($B559,Indices_Poder!$B$5:$E$250,3,FALSE),Indices_Poder!$G$6:$N$28,4,FALSE)</f>
        <v>1568.6315587113145</v>
      </c>
      <c r="F559" s="60">
        <f>$E559*VLOOKUP(F$555,Regional!$A$2:$B$7,2,FALSE)</f>
        <v>1588.2394531952059</v>
      </c>
      <c r="G559" s="60">
        <f>$E559*VLOOKUP(G$555,Regional!$A$2:$B$7,2,FALSE)</f>
        <v>1526.4353697819802</v>
      </c>
      <c r="H559" s="60">
        <f>$E559*VLOOKUP(H$555,Regional!$A$2:$B$7,2,FALSE)</f>
        <v>1610.9846107965197</v>
      </c>
      <c r="I559" s="60">
        <f>$E559*VLOOKUP(I$555,Regional!$A$2:$B$7,2,FALSE)</f>
        <v>1577.7296217518401</v>
      </c>
      <c r="J559" s="60">
        <f>$E559*VLOOKUP(J$555,Regional!$A$2:$B$7,2,FALSE)</f>
        <v>1591.5335794684995</v>
      </c>
      <c r="K559" s="97">
        <f t="shared" si="423"/>
        <v>1568.6315587113145</v>
      </c>
      <c r="L559" s="63">
        <f t="shared" si="424"/>
        <v>1588.2394531952059</v>
      </c>
      <c r="M559" s="63">
        <f t="shared" si="424"/>
        <v>1526.4353697819802</v>
      </c>
      <c r="N559" s="63">
        <f t="shared" si="424"/>
        <v>1610.9846107965197</v>
      </c>
      <c r="O559" s="63">
        <f t="shared" si="424"/>
        <v>1577.7296217518401</v>
      </c>
      <c r="P559" s="64">
        <f t="shared" si="424"/>
        <v>1591.5335794684995</v>
      </c>
      <c r="Q559" s="69">
        <f>VLOOKUP(B559,Valores!$A$2:$O$300,14,FALSE)</f>
        <v>2.7E-2</v>
      </c>
      <c r="R559" s="69" t="str">
        <f>VLOOKUP(B559,Valores!$A$2:$O$300,15,FALSE)</f>
        <v>COM</v>
      </c>
      <c r="S559" s="322">
        <f t="shared" si="425"/>
        <v>0</v>
      </c>
      <c r="T559" s="322">
        <f t="shared" si="409"/>
        <v>0</v>
      </c>
      <c r="U559" s="322">
        <f>IF($R559="UAR",N559*U$555,0)</f>
        <v>0</v>
      </c>
      <c r="V559" s="322">
        <f t="shared" si="411"/>
        <v>0</v>
      </c>
      <c r="W559" s="322">
        <f t="shared" si="412"/>
        <v>0</v>
      </c>
      <c r="Y559" s="3">
        <f t="shared" si="413"/>
        <v>1588.2394531952059</v>
      </c>
      <c r="Z559" s="323">
        <f t="shared" si="414"/>
        <v>42.882465236270562</v>
      </c>
      <c r="AB559" s="3">
        <f t="shared" si="415"/>
        <v>1526.4353697819802</v>
      </c>
      <c r="AC559" s="323">
        <f t="shared" si="416"/>
        <v>41.213754984113464</v>
      </c>
      <c r="AE559" s="3">
        <f t="shared" si="417"/>
        <v>1610.9846107965197</v>
      </c>
      <c r="AF559" s="323">
        <f t="shared" si="418"/>
        <v>43.496584491506034</v>
      </c>
      <c r="AH559" s="3">
        <f t="shared" si="419"/>
        <v>1577.7296217518401</v>
      </c>
      <c r="AI559" s="323">
        <f t="shared" si="420"/>
        <v>42.59869978729968</v>
      </c>
      <c r="AK559" s="3">
        <f t="shared" si="421"/>
        <v>1591.5335794684995</v>
      </c>
      <c r="AL559" s="323">
        <f t="shared" si="422"/>
        <v>42.971406645649488</v>
      </c>
    </row>
    <row r="560" spans="1:38" x14ac:dyDescent="0.2">
      <c r="A560" s="61">
        <v>5</v>
      </c>
      <c r="B560" s="28" t="s">
        <v>2</v>
      </c>
      <c r="C560" s="28" t="str">
        <f>VLOOKUP(B560,Valores!$A$2:$F$223,5,FALSE)</f>
        <v>unid.</v>
      </c>
      <c r="D560" s="281">
        <v>1</v>
      </c>
      <c r="E560" s="209">
        <f>VLOOKUP($B560,Valores!$A$2:$G$300,6,FALSE)*VLOOKUP(VLOOKUP($B560,Indices_Poder!$B$5:$E$250,3,FALSE),Indices_Poder!$G$6:$N$28,4,FALSE)</f>
        <v>25042.747785145042</v>
      </c>
      <c r="F560" s="60">
        <f>$E560*VLOOKUP(F$555,Regional!$A$2:$B$7,2,FALSE)</f>
        <v>25355.782132459353</v>
      </c>
      <c r="G560" s="60">
        <f>$E560*VLOOKUP(G$555,Regional!$A$2:$B$7,2,FALSE)</f>
        <v>24369.097869724639</v>
      </c>
      <c r="H560" s="60">
        <f>$E560*VLOOKUP(H$555,Regional!$A$2:$B$7,2,FALSE)</f>
        <v>25718.901975343957</v>
      </c>
      <c r="I560" s="60">
        <f>$E560*VLOOKUP(I$555,Regional!$A$2:$B$7,2,FALSE)</f>
        <v>25187.995722298885</v>
      </c>
      <c r="J560" s="60">
        <f>$E560*VLOOKUP(J$555,Regional!$A$2:$B$7,2,FALSE)</f>
        <v>25408.371902808158</v>
      </c>
      <c r="K560" s="97">
        <f t="shared" si="423"/>
        <v>25042.747785145042</v>
      </c>
      <c r="L560" s="63">
        <f t="shared" si="424"/>
        <v>25355.782132459353</v>
      </c>
      <c r="M560" s="63">
        <f t="shared" si="424"/>
        <v>24369.097869724639</v>
      </c>
      <c r="N560" s="63">
        <f t="shared" si="424"/>
        <v>25718.901975343957</v>
      </c>
      <c r="O560" s="63">
        <f t="shared" si="424"/>
        <v>25187.995722298885</v>
      </c>
      <c r="P560" s="64">
        <f t="shared" si="424"/>
        <v>25408.371902808158</v>
      </c>
      <c r="Q560" s="69">
        <f>VLOOKUP(B560,Valores!$A$2:$O$300,14,FALSE)</f>
        <v>0.04</v>
      </c>
      <c r="R560" s="69" t="str">
        <f>VLOOKUP(B560,Valores!$A$2:$O$300,15,FALSE)</f>
        <v>UAR</v>
      </c>
      <c r="S560" s="322">
        <f t="shared" si="425"/>
        <v>17479.26783884118</v>
      </c>
      <c r="T560" s="322">
        <f t="shared" si="409"/>
        <v>16799.086947137137</v>
      </c>
      <c r="U560" s="322">
        <f t="shared" si="410"/>
        <v>17729.588217767792</v>
      </c>
      <c r="V560" s="322">
        <f t="shared" si="411"/>
        <v>17363.602560302676</v>
      </c>
      <c r="W560" s="322">
        <f t="shared" si="412"/>
        <v>17515.52113509952</v>
      </c>
      <c r="Y560" s="3">
        <f t="shared" si="413"/>
        <v>42835.049971300534</v>
      </c>
      <c r="Z560" s="323">
        <f t="shared" si="414"/>
        <v>1713.4019988520213</v>
      </c>
      <c r="AB560" s="3">
        <f t="shared" si="415"/>
        <v>41168.184816861773</v>
      </c>
      <c r="AC560" s="323">
        <f t="shared" si="416"/>
        <v>1646.727392674471</v>
      </c>
      <c r="AE560" s="3">
        <f t="shared" si="417"/>
        <v>43448.490193111749</v>
      </c>
      <c r="AF560" s="323">
        <f t="shared" si="418"/>
        <v>1737.9396077244701</v>
      </c>
      <c r="AH560" s="3">
        <f t="shared" si="419"/>
        <v>42551.598282601561</v>
      </c>
      <c r="AI560" s="323">
        <f t="shared" si="420"/>
        <v>1702.0639313040624</v>
      </c>
      <c r="AK560" s="3">
        <f t="shared" si="421"/>
        <v>42923.893037907677</v>
      </c>
      <c r="AL560" s="323">
        <f t="shared" si="422"/>
        <v>1716.9557215163072</v>
      </c>
    </row>
    <row r="561" spans="1:38" x14ac:dyDescent="0.2">
      <c r="A561" s="61">
        <v>6</v>
      </c>
      <c r="B561" s="28" t="s">
        <v>505</v>
      </c>
      <c r="C561" s="28" t="str">
        <f>VLOOKUP(B561,Valores!$A$2:$F$223,5,FALSE)</f>
        <v>unid.</v>
      </c>
      <c r="D561" s="281">
        <v>0.33</v>
      </c>
      <c r="E561" s="209">
        <f>EXP(10.06941)*POWER(13.8,0.39621)*POWER($Q$4,0.54447)*0.9331847*(1+Valores!$H$135)*(1+Valores!$I$135)*(1+Valores!$J$135)*VLOOKUP(VLOOKUP($B561,Indices_Poder!$B$5:$E$250,3,FALSE),Indices_Poder!$G$6:$N$28,8,FALSE)</f>
        <v>231416.57989152739</v>
      </c>
      <c r="F561" s="60">
        <f>$E561*VLOOKUP(F$555,Regional!$A$2:$B$7,2,FALSE)</f>
        <v>234309.28714017148</v>
      </c>
      <c r="G561" s="60">
        <f>$E561*VLOOKUP(G$555,Regional!$A$2:$B$7,2,FALSE)</f>
        <v>225191.4738924453</v>
      </c>
      <c r="H561" s="60">
        <f>$E561*VLOOKUP(H$555,Regional!$A$2:$B$7,2,FALSE)</f>
        <v>237664.82754859861</v>
      </c>
      <c r="I561" s="60">
        <f>$E561*VLOOKUP(I$555,Regional!$A$2:$B$7,2,FALSE)</f>
        <v>232758.79605489827</v>
      </c>
      <c r="J561" s="60">
        <f>$E561*VLOOKUP(J$555,Regional!$A$2:$B$7,2,FALSE)</f>
        <v>234795.26195794367</v>
      </c>
      <c r="K561" s="97">
        <f t="shared" si="423"/>
        <v>76367.471364204044</v>
      </c>
      <c r="L561" s="63">
        <f t="shared" si="424"/>
        <v>77322.064756256586</v>
      </c>
      <c r="M561" s="63">
        <f t="shared" si="424"/>
        <v>74313.186384506946</v>
      </c>
      <c r="N561" s="63">
        <f t="shared" si="424"/>
        <v>78429.393091037549</v>
      </c>
      <c r="O561" s="63">
        <f t="shared" si="424"/>
        <v>76810.402698116435</v>
      </c>
      <c r="P561" s="64">
        <f t="shared" si="424"/>
        <v>77482.436446121414</v>
      </c>
      <c r="Q561" s="69">
        <f>VLOOKUP(B561,Valores!$A$2:$O$300,14,FALSE)</f>
        <v>3.3300000000000003E-2</v>
      </c>
      <c r="R561" s="69" t="str">
        <f>VLOOKUP(B561,Valores!$A$2:$O$300,15,FALSE)</f>
        <v>UAR</v>
      </c>
      <c r="S561" s="322">
        <f t="shared" si="425"/>
        <v>53302.756454775568</v>
      </c>
      <c r="T561" s="322">
        <f t="shared" si="409"/>
        <v>51228.555364090964</v>
      </c>
      <c r="U561" s="322">
        <f t="shared" si="410"/>
        <v>54066.104571905678</v>
      </c>
      <c r="V561" s="322">
        <f t="shared" si="411"/>
        <v>52950.036979963726</v>
      </c>
      <c r="W561" s="322">
        <f t="shared" si="412"/>
        <v>53413.310320015109</v>
      </c>
      <c r="Y561" s="3">
        <f t="shared" si="413"/>
        <v>130624.82121103216</v>
      </c>
      <c r="Z561" s="323">
        <f t="shared" si="414"/>
        <v>4349.8065463273715</v>
      </c>
      <c r="AB561" s="3">
        <f t="shared" si="415"/>
        <v>125541.74174859791</v>
      </c>
      <c r="AC561" s="323">
        <f t="shared" si="416"/>
        <v>4180.5400002283104</v>
      </c>
      <c r="AE561" s="3">
        <f t="shared" si="417"/>
        <v>132495.49766294323</v>
      </c>
      <c r="AF561" s="323">
        <f t="shared" si="418"/>
        <v>4412.1000721760101</v>
      </c>
      <c r="AH561" s="3">
        <f t="shared" si="419"/>
        <v>129760.43967808016</v>
      </c>
      <c r="AI561" s="323">
        <f t="shared" si="420"/>
        <v>4321.0226412800694</v>
      </c>
      <c r="AK561" s="3">
        <f t="shared" si="421"/>
        <v>130895.74676613652</v>
      </c>
      <c r="AL561" s="323">
        <f t="shared" si="422"/>
        <v>4358.8283673123469</v>
      </c>
    </row>
    <row r="562" spans="1:38" s="69" customFormat="1" x14ac:dyDescent="0.2">
      <c r="A562" s="125">
        <v>7</v>
      </c>
      <c r="B562" s="28" t="s">
        <v>296</v>
      </c>
      <c r="C562" s="28" t="str">
        <f>VLOOKUP(B562,Valores!$A$2:$F$223,5,FALSE)</f>
        <v>unid.</v>
      </c>
      <c r="D562" s="281">
        <v>0.33</v>
      </c>
      <c r="E562" s="209">
        <f>VLOOKUP($B562,Valores!$A$2:$G$300,6,FALSE)*VLOOKUP(VLOOKUP($B562,Indices_Poder!$B$5:$E$250,3,FALSE),Indices_Poder!$G$6:$N$28,4,FALSE)</f>
        <v>33913.01283390211</v>
      </c>
      <c r="F562" s="60">
        <f>$E562*VLOOKUP(F$555,Regional!$A$2:$B$7,2,FALSE)</f>
        <v>34336.925494325886</v>
      </c>
      <c r="G562" s="60">
        <f>$E562*VLOOKUP(G$555,Regional!$A$2:$B$7,2,FALSE)</f>
        <v>33000.752788670143</v>
      </c>
      <c r="H562" s="60">
        <f>$E562*VLOOKUP(H$555,Regional!$A$2:$B$7,2,FALSE)</f>
        <v>34828.664180417465</v>
      </c>
      <c r="I562" s="60">
        <f>$E562*VLOOKUP(I$555,Regional!$A$2:$B$7,2,FALSE)</f>
        <v>34109.708308338741</v>
      </c>
      <c r="J562" s="60">
        <f>$E562*VLOOKUP(J$555,Regional!$A$2:$B$7,2,FALSE)</f>
        <v>34408.142821277077</v>
      </c>
      <c r="K562" s="128">
        <f t="shared" si="423"/>
        <v>11191.294235187697</v>
      </c>
      <c r="L562" s="60">
        <f t="shared" si="424"/>
        <v>11331.185413127543</v>
      </c>
      <c r="M562" s="60">
        <f t="shared" si="424"/>
        <v>10890.248420261147</v>
      </c>
      <c r="N562" s="60">
        <f t="shared" si="424"/>
        <v>11493.459179537764</v>
      </c>
      <c r="O562" s="60">
        <f t="shared" si="424"/>
        <v>11256.203741751784</v>
      </c>
      <c r="P562" s="82">
        <f t="shared" si="424"/>
        <v>11354.687131021436</v>
      </c>
      <c r="Q562" s="69">
        <f>VLOOKUP(B562,Valores!$A$2:$O$300,14,FALSE)</f>
        <v>2.7799999999999998E-2</v>
      </c>
      <c r="R562" s="69" t="str">
        <f>VLOOKUP(B562,Valores!$A$2:$O$300,15,FALSE)</f>
        <v>UAR</v>
      </c>
      <c r="S562" s="322">
        <f t="shared" si="425"/>
        <v>7811.2685987342447</v>
      </c>
      <c r="T562" s="322">
        <f t="shared" si="409"/>
        <v>7507.3041712872027</v>
      </c>
      <c r="U562" s="322">
        <f t="shared" si="410"/>
        <v>7923.1336799013006</v>
      </c>
      <c r="V562" s="322">
        <f t="shared" si="411"/>
        <v>7759.5792164018785</v>
      </c>
      <c r="W562" s="322">
        <f t="shared" si="412"/>
        <v>7827.469748420508</v>
      </c>
      <c r="X562" s="1"/>
      <c r="Y562" s="3">
        <f t="shared" si="413"/>
        <v>19142.454011861788</v>
      </c>
      <c r="Z562" s="323">
        <f t="shared" si="414"/>
        <v>532.16022152975768</v>
      </c>
      <c r="AA562" s="1"/>
      <c r="AB562" s="3">
        <f t="shared" si="415"/>
        <v>18397.552591548349</v>
      </c>
      <c r="AC562" s="323">
        <f t="shared" si="416"/>
        <v>511.45196204504407</v>
      </c>
      <c r="AD562" s="1"/>
      <c r="AE562" s="3">
        <f t="shared" si="417"/>
        <v>19416.592859439064</v>
      </c>
      <c r="AF562" s="323">
        <f t="shared" si="418"/>
        <v>539.78128149240592</v>
      </c>
      <c r="AG562" s="1"/>
      <c r="AH562" s="3">
        <f t="shared" si="419"/>
        <v>19015.782958153664</v>
      </c>
      <c r="AI562" s="323">
        <f t="shared" si="420"/>
        <v>528.63876623667181</v>
      </c>
      <c r="AJ562" s="1"/>
      <c r="AK562" s="3">
        <f t="shared" si="421"/>
        <v>19182.156879441944</v>
      </c>
      <c r="AL562" s="323">
        <f t="shared" si="422"/>
        <v>533.263961248486</v>
      </c>
    </row>
    <row r="563" spans="1:38" s="69" customFormat="1" x14ac:dyDescent="0.2">
      <c r="A563" s="125">
        <v>8</v>
      </c>
      <c r="B563" s="28" t="s">
        <v>249</v>
      </c>
      <c r="C563" s="28" t="str">
        <f>VLOOKUP(B563,Valores!$A$2:$F$223,5,FALSE)</f>
        <v>kg</v>
      </c>
      <c r="D563" s="281">
        <v>0</v>
      </c>
      <c r="E563" s="209">
        <f>VLOOKUP($B563,Valores!$A$2:$G$300,6,FALSE)*VLOOKUP(VLOOKUP($B563,Indices_Poder!$B$5:$E$250,3,FALSE),Indices_Poder!$G$6:$N$28,4,FALSE)</f>
        <v>63.149084067654321</v>
      </c>
      <c r="F563" s="60">
        <f>$E563*VLOOKUP(F$555,Regional!$A$2:$B$7,2,FALSE)</f>
        <v>63.9384476185</v>
      </c>
      <c r="G563" s="60">
        <f>$E563*VLOOKUP(G$555,Regional!$A$2:$B$7,2,FALSE)</f>
        <v>61.450373706234416</v>
      </c>
      <c r="H563" s="60">
        <f>$E563*VLOOKUP(H$555,Regional!$A$2:$B$7,2,FALSE)</f>
        <v>64.854109337480978</v>
      </c>
      <c r="I563" s="60">
        <f>$E563*VLOOKUP(I$555,Regional!$A$2:$B$7,2,FALSE)</f>
        <v>63.51534875524672</v>
      </c>
      <c r="J563" s="60">
        <f>$E563*VLOOKUP(J$555,Regional!$A$2:$B$7,2,FALSE)</f>
        <v>64.071060695042078</v>
      </c>
      <c r="K563" s="128">
        <f t="shared" si="423"/>
        <v>0</v>
      </c>
      <c r="L563" s="60">
        <f t="shared" si="424"/>
        <v>0</v>
      </c>
      <c r="M563" s="60">
        <f t="shared" si="424"/>
        <v>0</v>
      </c>
      <c r="N563" s="60">
        <f t="shared" si="424"/>
        <v>0</v>
      </c>
      <c r="O563" s="60">
        <f t="shared" si="424"/>
        <v>0</v>
      </c>
      <c r="P563" s="82">
        <f t="shared" si="424"/>
        <v>0</v>
      </c>
      <c r="Q563" s="69">
        <f>VLOOKUP(B563,Valores!$A$2:$O$300,14,FALSE)</f>
        <v>2.5000000000000001E-2</v>
      </c>
      <c r="R563" s="69" t="str">
        <f>VLOOKUP(B563,Valores!$A$2:$O$300,15,FALSE)</f>
        <v>UAR</v>
      </c>
      <c r="S563" s="322">
        <f t="shared" si="425"/>
        <v>0</v>
      </c>
      <c r="T563" s="322">
        <f t="shared" si="409"/>
        <v>0</v>
      </c>
      <c r="U563" s="322">
        <f t="shared" si="410"/>
        <v>0</v>
      </c>
      <c r="V563" s="322">
        <f t="shared" si="411"/>
        <v>0</v>
      </c>
      <c r="W563" s="322">
        <f t="shared" si="412"/>
        <v>0</v>
      </c>
      <c r="X563" s="1"/>
      <c r="Y563" s="3">
        <f t="shared" si="413"/>
        <v>0</v>
      </c>
      <c r="Z563" s="323">
        <f t="shared" si="414"/>
        <v>0</v>
      </c>
      <c r="AA563" s="1"/>
      <c r="AB563" s="3">
        <f t="shared" si="415"/>
        <v>0</v>
      </c>
      <c r="AC563" s="323">
        <f t="shared" si="416"/>
        <v>0</v>
      </c>
      <c r="AD563" s="1"/>
      <c r="AE563" s="3">
        <f t="shared" si="417"/>
        <v>0</v>
      </c>
      <c r="AF563" s="323">
        <f t="shared" si="418"/>
        <v>0</v>
      </c>
      <c r="AG563" s="1"/>
      <c r="AH563" s="3">
        <f t="shared" si="419"/>
        <v>0</v>
      </c>
      <c r="AI563" s="323">
        <f t="shared" si="420"/>
        <v>0</v>
      </c>
      <c r="AJ563" s="1"/>
      <c r="AK563" s="3">
        <f t="shared" si="421"/>
        <v>0</v>
      </c>
      <c r="AL563" s="323">
        <f t="shared" si="422"/>
        <v>0</v>
      </c>
    </row>
    <row r="564" spans="1:38" x14ac:dyDescent="0.2">
      <c r="A564" s="61">
        <v>9</v>
      </c>
      <c r="B564" s="28" t="s">
        <v>4</v>
      </c>
      <c r="C564" s="28" t="str">
        <f>VLOOKUP(B564,Valores!$A$2:$F$223,5,FALSE)</f>
        <v>kg</v>
      </c>
      <c r="D564" s="281">
        <v>146</v>
      </c>
      <c r="E564" s="209">
        <f>VLOOKUP($B564,Valores!$A$2:$G$300,6,FALSE)*VLOOKUP(VLOOKUP($B564,Indices_Poder!$B$5:$E$250,3,FALSE),Indices_Poder!$G$6:$N$28,4,FALSE)</f>
        <v>50.884983367545722</v>
      </c>
      <c r="F564" s="60">
        <f>$E564*VLOOKUP(F$555,Regional!$A$2:$B$7,2,FALSE)</f>
        <v>51.521045659640038</v>
      </c>
      <c r="G564" s="60">
        <f>$E564*VLOOKUP(G$555,Regional!$A$2:$B$7,2,FALSE)</f>
        <v>49.516177314958739</v>
      </c>
      <c r="H564" s="60">
        <f>$E564*VLOOKUP(H$555,Regional!$A$2:$B$7,2,FALSE)</f>
        <v>52.258877918469452</v>
      </c>
      <c r="I564" s="60">
        <f>$E564*VLOOKUP(I$555,Regional!$A$2:$B$7,2,FALSE)</f>
        <v>51.180116271077488</v>
      </c>
      <c r="J564" s="60">
        <f>$E564*VLOOKUP(J$555,Regional!$A$2:$B$7,2,FALSE)</f>
        <v>51.62790412471189</v>
      </c>
      <c r="K564" s="97">
        <f t="shared" si="423"/>
        <v>7429.2075716616755</v>
      </c>
      <c r="L564" s="63">
        <f t="shared" si="424"/>
        <v>7522.0726663074456</v>
      </c>
      <c r="M564" s="63">
        <f t="shared" si="424"/>
        <v>7229.361887983976</v>
      </c>
      <c r="N564" s="63">
        <f t="shared" si="424"/>
        <v>7629.79617609654</v>
      </c>
      <c r="O564" s="63">
        <f t="shared" si="424"/>
        <v>7472.2969755773129</v>
      </c>
      <c r="P564" s="64">
        <f t="shared" si="424"/>
        <v>7537.6740022079357</v>
      </c>
      <c r="Q564" s="69" t="str">
        <f>VLOOKUP(B564,Valores!$A$2:$O$300,14,FALSE)</f>
        <v>Rateio</v>
      </c>
      <c r="R564" s="69" t="str">
        <f>VLOOKUP(B564,Valores!$A$2:$O$300,15,FALSE)</f>
        <v>COM</v>
      </c>
      <c r="S564" s="322">
        <f t="shared" si="425"/>
        <v>0</v>
      </c>
      <c r="T564" s="322">
        <f t="shared" si="409"/>
        <v>0</v>
      </c>
      <c r="U564" s="322">
        <f t="shared" si="410"/>
        <v>0</v>
      </c>
      <c r="V564" s="322">
        <f t="shared" si="411"/>
        <v>0</v>
      </c>
      <c r="W564" s="322">
        <f t="shared" si="412"/>
        <v>0</v>
      </c>
      <c r="Y564" s="3">
        <f t="shared" si="413"/>
        <v>7522.0726663074456</v>
      </c>
      <c r="Z564" s="323">
        <f t="shared" si="414"/>
        <v>0</v>
      </c>
      <c r="AB564" s="3">
        <f t="shared" si="415"/>
        <v>7229.361887983976</v>
      </c>
      <c r="AC564" s="323">
        <f t="shared" si="416"/>
        <v>0</v>
      </c>
      <c r="AE564" s="3">
        <f t="shared" si="417"/>
        <v>7629.79617609654</v>
      </c>
      <c r="AF564" s="323">
        <f t="shared" si="418"/>
        <v>0</v>
      </c>
      <c r="AH564" s="3">
        <f t="shared" si="419"/>
        <v>7472.2969755773129</v>
      </c>
      <c r="AI564" s="323">
        <f t="shared" si="420"/>
        <v>0</v>
      </c>
      <c r="AK564" s="3">
        <f t="shared" si="421"/>
        <v>7537.6740022079357</v>
      </c>
      <c r="AL564" s="323">
        <f t="shared" si="422"/>
        <v>0</v>
      </c>
    </row>
    <row r="565" spans="1:38" x14ac:dyDescent="0.2">
      <c r="A565" s="61">
        <v>10</v>
      </c>
      <c r="B565" s="28" t="s">
        <v>452</v>
      </c>
      <c r="C565" s="28" t="str">
        <f>VLOOKUP(B565,Valores!$A$2:$F$223,5,FALSE)</f>
        <v>unid.</v>
      </c>
      <c r="D565" s="281">
        <v>0</v>
      </c>
      <c r="E565" s="209">
        <f>VLOOKUP($B565,Valores!$A$2:$G$300,6,FALSE)*VLOOKUP(VLOOKUP($B565,Indices_Poder!$B$5:$E$250,3,FALSE),Indices_Poder!$G$6:$N$28,4,FALSE)</f>
        <v>151.61455081445314</v>
      </c>
      <c r="F565" s="60">
        <f>$E565*VLOOKUP(F$555,Regional!$A$2:$B$7,2,FALSE)</f>
        <v>153.50973269963379</v>
      </c>
      <c r="G565" s="60">
        <f>$E565*VLOOKUP(G$555,Regional!$A$2:$B$7,2,FALSE)</f>
        <v>147.53611939754435</v>
      </c>
      <c r="H565" s="60">
        <f>$E565*VLOOKUP(H$555,Regional!$A$2:$B$7,2,FALSE)</f>
        <v>155.70814368644335</v>
      </c>
      <c r="I565" s="60">
        <f>$E565*VLOOKUP(I$555,Regional!$A$2:$B$7,2,FALSE)</f>
        <v>152.49391520917698</v>
      </c>
      <c r="J565" s="60">
        <f>$E565*VLOOKUP(J$555,Regional!$A$2:$B$7,2,FALSE)</f>
        <v>153.82812325634416</v>
      </c>
      <c r="K565" s="97">
        <f t="shared" si="423"/>
        <v>0</v>
      </c>
      <c r="L565" s="63">
        <f t="shared" si="424"/>
        <v>0</v>
      </c>
      <c r="M565" s="63">
        <f t="shared" si="424"/>
        <v>0</v>
      </c>
      <c r="N565" s="63">
        <f t="shared" si="424"/>
        <v>0</v>
      </c>
      <c r="O565" s="63">
        <f t="shared" si="424"/>
        <v>0</v>
      </c>
      <c r="P565" s="64">
        <f t="shared" si="424"/>
        <v>0</v>
      </c>
      <c r="Q565" s="69">
        <f>VLOOKUP(B565,Valores!$A$2:$O$300,14,FALSE)</f>
        <v>2.5000000000000001E-2</v>
      </c>
      <c r="R565" s="69" t="str">
        <f>VLOOKUP(B565,Valores!$A$2:$O$300,15,FALSE)</f>
        <v>COM</v>
      </c>
      <c r="S565" s="322">
        <f t="shared" si="425"/>
        <v>0</v>
      </c>
      <c r="T565" s="322">
        <f t="shared" si="409"/>
        <v>0</v>
      </c>
      <c r="U565" s="322">
        <f t="shared" si="410"/>
        <v>0</v>
      </c>
      <c r="V565" s="322">
        <f t="shared" si="411"/>
        <v>0</v>
      </c>
      <c r="W565" s="322">
        <f t="shared" si="412"/>
        <v>0</v>
      </c>
      <c r="Y565" s="3">
        <f t="shared" si="413"/>
        <v>0</v>
      </c>
      <c r="Z565" s="323">
        <f t="shared" si="414"/>
        <v>0</v>
      </c>
      <c r="AB565" s="3">
        <f t="shared" si="415"/>
        <v>0</v>
      </c>
      <c r="AC565" s="323">
        <f t="shared" si="416"/>
        <v>0</v>
      </c>
      <c r="AE565" s="3">
        <f t="shared" si="417"/>
        <v>0</v>
      </c>
      <c r="AF565" s="323">
        <f t="shared" si="418"/>
        <v>0</v>
      </c>
      <c r="AH565" s="3">
        <f t="shared" si="419"/>
        <v>0</v>
      </c>
      <c r="AI565" s="323">
        <f t="shared" si="420"/>
        <v>0</v>
      </c>
      <c r="AK565" s="3">
        <f t="shared" si="421"/>
        <v>0</v>
      </c>
      <c r="AL565" s="323">
        <f t="shared" si="422"/>
        <v>0</v>
      </c>
    </row>
    <row r="566" spans="1:38" x14ac:dyDescent="0.2">
      <c r="A566" s="61">
        <v>11</v>
      </c>
      <c r="B566" s="28" t="s">
        <v>394</v>
      </c>
      <c r="C566" s="28" t="str">
        <f>VLOOKUP(B566,Valores!$A$2:$F$223,5,FALSE)</f>
        <v>kg</v>
      </c>
      <c r="D566" s="281">
        <v>500</v>
      </c>
      <c r="E566" s="209">
        <f>VLOOKUP($B566,Valores!$A$2:$G$300,6,FALSE)*VLOOKUP(VLOOKUP($B566,Indices_Poder!$B$5:$E$250,3,FALSE),Indices_Poder!$G$6:$N$28,4,FALSE)</f>
        <v>46.114880431832724</v>
      </c>
      <c r="F566" s="60">
        <f>$E566*VLOOKUP(F$555,Regional!$A$2:$B$7,2,FALSE)</f>
        <v>46.691316437230633</v>
      </c>
      <c r="G566" s="60">
        <f>$E566*VLOOKUP(G$555,Regional!$A$2:$B$7,2,FALSE)</f>
        <v>44.87439014821642</v>
      </c>
      <c r="H566" s="60">
        <f>$E566*VLOOKUP(H$555,Regional!$A$2:$B$7,2,FALSE)</f>
        <v>47.359982203492201</v>
      </c>
      <c r="I566" s="60">
        <f>$E566*VLOOKUP(I$555,Regional!$A$2:$B$7,2,FALSE)</f>
        <v>46.382346738337354</v>
      </c>
      <c r="J566" s="60">
        <f>$E566*VLOOKUP(J$555,Regional!$A$2:$B$7,2,FALSE)</f>
        <v>46.788157686137481</v>
      </c>
      <c r="K566" s="97">
        <f t="shared" si="423"/>
        <v>23057.440215916362</v>
      </c>
      <c r="L566" s="63">
        <f t="shared" si="424"/>
        <v>23345.658218615317</v>
      </c>
      <c r="M566" s="63">
        <f t="shared" si="424"/>
        <v>22437.195074108211</v>
      </c>
      <c r="N566" s="63">
        <f t="shared" si="424"/>
        <v>23679.991101746102</v>
      </c>
      <c r="O566" s="63">
        <f t="shared" si="424"/>
        <v>23191.173369168679</v>
      </c>
      <c r="P566" s="64">
        <f t="shared" si="424"/>
        <v>23394.078843068739</v>
      </c>
      <c r="Q566" s="69">
        <f>VLOOKUP(B566,Valores!$A$2:$O$300,14,FALSE)</f>
        <v>3.1300000000000001E-2</v>
      </c>
      <c r="R566" s="69" t="str">
        <f>VLOOKUP(B566,Valores!$A$2:$O$300,15,FALSE)</f>
        <v>UAR</v>
      </c>
      <c r="S566" s="322">
        <f t="shared" si="425"/>
        <v>16093.568352396993</v>
      </c>
      <c r="T566" s="322">
        <f t="shared" si="409"/>
        <v>15467.309988856801</v>
      </c>
      <c r="U566" s="322">
        <f t="shared" si="410"/>
        <v>16324.044146085636</v>
      </c>
      <c r="V566" s="322">
        <f t="shared" si="411"/>
        <v>15987.072640830515</v>
      </c>
      <c r="W566" s="322">
        <f t="shared" si="412"/>
        <v>16126.947605276038</v>
      </c>
      <c r="Y566" s="3">
        <f t="shared" si="413"/>
        <v>39439.22657101231</v>
      </c>
      <c r="Z566" s="323">
        <f t="shared" si="414"/>
        <v>1234.4477916726853</v>
      </c>
      <c r="AB566" s="3">
        <f t="shared" si="415"/>
        <v>37904.505062965014</v>
      </c>
      <c r="AC566" s="323">
        <f t="shared" si="416"/>
        <v>1186.411008470805</v>
      </c>
      <c r="AE566" s="3">
        <f t="shared" si="417"/>
        <v>40004.035247831736</v>
      </c>
      <c r="AF566" s="323">
        <f t="shared" si="418"/>
        <v>1252.1263032571335</v>
      </c>
      <c r="AH566" s="3">
        <f t="shared" si="419"/>
        <v>39178.246009999195</v>
      </c>
      <c r="AI566" s="323">
        <f t="shared" si="420"/>
        <v>1226.2791001129749</v>
      </c>
      <c r="AK566" s="3">
        <f t="shared" si="421"/>
        <v>39521.026448344775</v>
      </c>
      <c r="AL566" s="323">
        <f t="shared" si="422"/>
        <v>1237.0081278331916</v>
      </c>
    </row>
    <row r="567" spans="1:38" x14ac:dyDescent="0.2">
      <c r="A567" s="61">
        <v>12</v>
      </c>
      <c r="B567" s="28" t="s">
        <v>395</v>
      </c>
      <c r="C567" s="28" t="str">
        <f>VLOOKUP(B567,Valores!$A$2:$F$223,5,FALSE)</f>
        <v>kg</v>
      </c>
      <c r="D567" s="281">
        <v>500</v>
      </c>
      <c r="E567" s="209">
        <f>VLOOKUP($B567,Valores!$A$2:$G$300,6,FALSE)*VLOOKUP(VLOOKUP($B567,Indices_Poder!$B$5:$E$250,3,FALSE),Indices_Poder!$G$6:$N$28,4,FALSE)</f>
        <v>46.114880431832724</v>
      </c>
      <c r="F567" s="60">
        <f>$E567*VLOOKUP(F$555,Regional!$A$2:$B$7,2,FALSE)</f>
        <v>46.691316437230633</v>
      </c>
      <c r="G567" s="60">
        <f>$E567*VLOOKUP(G$555,Regional!$A$2:$B$7,2,FALSE)</f>
        <v>44.87439014821642</v>
      </c>
      <c r="H567" s="60">
        <f>$E567*VLOOKUP(H$555,Regional!$A$2:$B$7,2,FALSE)</f>
        <v>47.359982203492201</v>
      </c>
      <c r="I567" s="60">
        <f>$E567*VLOOKUP(I$555,Regional!$A$2:$B$7,2,FALSE)</f>
        <v>46.382346738337354</v>
      </c>
      <c r="J567" s="60">
        <f>$E567*VLOOKUP(J$555,Regional!$A$2:$B$7,2,FALSE)</f>
        <v>46.788157686137481</v>
      </c>
      <c r="K567" s="97">
        <f t="shared" si="423"/>
        <v>23057.440215916362</v>
      </c>
      <c r="L567" s="63">
        <f t="shared" si="424"/>
        <v>23345.658218615317</v>
      </c>
      <c r="M567" s="63">
        <f t="shared" si="424"/>
        <v>22437.195074108211</v>
      </c>
      <c r="N567" s="63">
        <f t="shared" si="424"/>
        <v>23679.991101746102</v>
      </c>
      <c r="O567" s="63">
        <f t="shared" si="424"/>
        <v>23191.173369168679</v>
      </c>
      <c r="P567" s="64">
        <f t="shared" si="424"/>
        <v>23394.078843068739</v>
      </c>
      <c r="Q567" s="69">
        <f>VLOOKUP(B567,Valores!$A$2:$O$300,14,FALSE)</f>
        <v>3.1300000000000001E-2</v>
      </c>
      <c r="R567" s="69" t="str">
        <f>VLOOKUP(B567,Valores!$A$2:$O$300,15,FALSE)</f>
        <v>UAR</v>
      </c>
      <c r="S567" s="322">
        <f t="shared" si="425"/>
        <v>16093.568352396993</v>
      </c>
      <c r="T567" s="322">
        <f t="shared" si="409"/>
        <v>15467.309988856801</v>
      </c>
      <c r="U567" s="322">
        <f t="shared" si="410"/>
        <v>16324.044146085636</v>
      </c>
      <c r="V567" s="322">
        <f t="shared" si="411"/>
        <v>15987.072640830515</v>
      </c>
      <c r="W567" s="322">
        <f t="shared" si="412"/>
        <v>16126.947605276038</v>
      </c>
      <c r="Y567" s="3">
        <f t="shared" si="413"/>
        <v>39439.22657101231</v>
      </c>
      <c r="Z567" s="323">
        <f t="shared" si="414"/>
        <v>1234.4477916726853</v>
      </c>
      <c r="AB567" s="3">
        <f t="shared" si="415"/>
        <v>37904.505062965014</v>
      </c>
      <c r="AC567" s="323">
        <f t="shared" si="416"/>
        <v>1186.411008470805</v>
      </c>
      <c r="AE567" s="3">
        <f t="shared" si="417"/>
        <v>40004.035247831736</v>
      </c>
      <c r="AF567" s="323">
        <f t="shared" si="418"/>
        <v>1252.1263032571335</v>
      </c>
      <c r="AH567" s="3">
        <f t="shared" si="419"/>
        <v>39178.246009999195</v>
      </c>
      <c r="AI567" s="323">
        <f t="shared" si="420"/>
        <v>1226.2791001129749</v>
      </c>
      <c r="AK567" s="3">
        <f t="shared" si="421"/>
        <v>39521.026448344775</v>
      </c>
      <c r="AL567" s="323">
        <f t="shared" si="422"/>
        <v>1237.0081278331916</v>
      </c>
    </row>
    <row r="568" spans="1:38" x14ac:dyDescent="0.2">
      <c r="A568" s="61">
        <v>13</v>
      </c>
      <c r="B568" s="28" t="s">
        <v>396</v>
      </c>
      <c r="C568" s="28" t="str">
        <f>VLOOKUP(B568,Valores!$A$2:$F$223,5,FALSE)</f>
        <v>m³</v>
      </c>
      <c r="D568" s="282">
        <v>10.1</v>
      </c>
      <c r="E568" s="209">
        <f>VLOOKUP($B568,Valores!$A$2:$G$300,6,FALSE)*VLOOKUP(VLOOKUP($B568,Indices_Poder!$B$5:$E$250,3,FALSE),Indices_Poder!$G$6:$N$28,4,FALSE)</f>
        <v>3532.8480140991414</v>
      </c>
      <c r="F568" s="60">
        <f>$E568*VLOOKUP(F$555,Regional!$A$2:$B$7,2,FALSE)</f>
        <v>3577.0086142753808</v>
      </c>
      <c r="G568" s="60">
        <f>$E568*VLOOKUP(G$555,Regional!$A$2:$B$7,2,FALSE)</f>
        <v>3437.8144025198744</v>
      </c>
      <c r="H568" s="60">
        <f>$E568*VLOOKUP(H$555,Regional!$A$2:$B$7,2,FALSE)</f>
        <v>3628.2349104798182</v>
      </c>
      <c r="I568" s="60">
        <f>$E568*VLOOKUP(I$555,Regional!$A$2:$B$7,2,FALSE)</f>
        <v>3553.3385325809168</v>
      </c>
      <c r="J568" s="60">
        <f>$E568*VLOOKUP(J$555,Regional!$A$2:$B$7,2,FALSE)</f>
        <v>3584.4275951049885</v>
      </c>
      <c r="K568" s="97">
        <f t="shared" si="423"/>
        <v>35681.764942401329</v>
      </c>
      <c r="L568" s="63">
        <f t="shared" si="424"/>
        <v>36127.787004181344</v>
      </c>
      <c r="M568" s="63">
        <f t="shared" si="424"/>
        <v>34721.925465450731</v>
      </c>
      <c r="N568" s="63">
        <f t="shared" si="424"/>
        <v>36645.172595846161</v>
      </c>
      <c r="O568" s="63">
        <f t="shared" si="424"/>
        <v>35888.719179067259</v>
      </c>
      <c r="P568" s="64">
        <f t="shared" si="424"/>
        <v>36202.718710560381</v>
      </c>
      <c r="Q568" s="69">
        <f>VLOOKUP(B568,Valores!$A$2:$O$300,14,FALSE)</f>
        <v>3.1300000000000001E-2</v>
      </c>
      <c r="R568" s="69" t="str">
        <f>VLOOKUP(B568,Valores!$A$2:$O$300,15,FALSE)</f>
        <v>COM</v>
      </c>
      <c r="S568" s="322">
        <f t="shared" si="425"/>
        <v>0</v>
      </c>
      <c r="T568" s="322">
        <f t="shared" si="409"/>
        <v>0</v>
      </c>
      <c r="U568" s="322">
        <f t="shared" si="410"/>
        <v>0</v>
      </c>
      <c r="V568" s="322">
        <f t="shared" si="411"/>
        <v>0</v>
      </c>
      <c r="W568" s="322">
        <f t="shared" si="412"/>
        <v>0</v>
      </c>
      <c r="Y568" s="3">
        <f t="shared" si="413"/>
        <v>36127.787004181344</v>
      </c>
      <c r="Z568" s="323">
        <f t="shared" si="414"/>
        <v>1130.7997332308762</v>
      </c>
      <c r="AB568" s="3">
        <f t="shared" si="415"/>
        <v>34721.925465450731</v>
      </c>
      <c r="AC568" s="323">
        <f t="shared" si="416"/>
        <v>1086.7962670686079</v>
      </c>
      <c r="AE568" s="3">
        <f t="shared" si="417"/>
        <v>36645.172595846161</v>
      </c>
      <c r="AF568" s="323">
        <f t="shared" si="418"/>
        <v>1146.9939022499848</v>
      </c>
      <c r="AH568" s="3">
        <f t="shared" si="419"/>
        <v>35888.719179067259</v>
      </c>
      <c r="AI568" s="323">
        <f t="shared" si="420"/>
        <v>1123.3169103048053</v>
      </c>
      <c r="AK568" s="3">
        <f t="shared" si="421"/>
        <v>36202.718710560381</v>
      </c>
      <c r="AL568" s="323">
        <f t="shared" si="422"/>
        <v>1133.1450956405399</v>
      </c>
    </row>
    <row r="569" spans="1:38" x14ac:dyDescent="0.2">
      <c r="A569" s="61">
        <v>14</v>
      </c>
      <c r="B569" s="28" t="s">
        <v>387</v>
      </c>
      <c r="C569" s="28" t="str">
        <f>VLOOKUP(B569,Valores!$A$2:$F$223,5,FALSE)</f>
        <v>m³</v>
      </c>
      <c r="D569" s="281">
        <v>48</v>
      </c>
      <c r="E569" s="209">
        <f>VLOOKUP($B569,Valores!$A$2:$G$300,6,FALSE)*VLOOKUP(VLOOKUP($B569,Indices_Poder!$B$5:$E$250,3,FALSE),Indices_Poder!$G$6:$N$28,4,FALSE)</f>
        <v>3532.8480140991414</v>
      </c>
      <c r="F569" s="60">
        <f>$E569*VLOOKUP(F$555,Regional!$A$2:$B$7,2,FALSE)</f>
        <v>3577.0086142753808</v>
      </c>
      <c r="G569" s="60">
        <f>$E569*VLOOKUP(G$555,Regional!$A$2:$B$7,2,FALSE)</f>
        <v>3437.8144025198744</v>
      </c>
      <c r="H569" s="60">
        <f>$E569*VLOOKUP(H$555,Regional!$A$2:$B$7,2,FALSE)</f>
        <v>3628.2349104798182</v>
      </c>
      <c r="I569" s="60">
        <f>$E569*VLOOKUP(I$555,Regional!$A$2:$B$7,2,FALSE)</f>
        <v>3553.3385325809168</v>
      </c>
      <c r="J569" s="60">
        <f>$E569*VLOOKUP(J$555,Regional!$A$2:$B$7,2,FALSE)</f>
        <v>3584.4275951049885</v>
      </c>
      <c r="K569" s="97">
        <f>D569*E569</f>
        <v>169576.70467675879</v>
      </c>
      <c r="L569" s="63">
        <f>$D569*F569</f>
        <v>171696.41348521828</v>
      </c>
      <c r="M569" s="63">
        <f>$D569*G569</f>
        <v>165015.09132095397</v>
      </c>
      <c r="N569" s="63">
        <f>$D569*H569</f>
        <v>174155.27570303128</v>
      </c>
      <c r="O569" s="63">
        <f>$D569*I569</f>
        <v>170560.24956388399</v>
      </c>
      <c r="P569" s="64">
        <f>$D569*J569</f>
        <v>172052.52456503944</v>
      </c>
      <c r="Q569" s="69">
        <f>VLOOKUP(B569,Valores!$A$2:$O$300,14,FALSE)</f>
        <v>3.1300000000000001E-2</v>
      </c>
      <c r="R569" s="69" t="str">
        <f>VLOOKUP(B569,Valores!$A$2:$O$300,15,FALSE)</f>
        <v>COM</v>
      </c>
      <c r="S569" s="322">
        <f t="shared" si="425"/>
        <v>0</v>
      </c>
      <c r="T569" s="322">
        <f t="shared" si="409"/>
        <v>0</v>
      </c>
      <c r="U569" s="322">
        <f t="shared" si="410"/>
        <v>0</v>
      </c>
      <c r="V569" s="322">
        <f t="shared" si="411"/>
        <v>0</v>
      </c>
      <c r="W569" s="322">
        <f t="shared" si="412"/>
        <v>0</v>
      </c>
      <c r="Y569" s="3">
        <f t="shared" si="413"/>
        <v>171696.41348521828</v>
      </c>
      <c r="Z569" s="323">
        <f t="shared" si="414"/>
        <v>5374.0977420873323</v>
      </c>
      <c r="AB569" s="3">
        <f t="shared" si="415"/>
        <v>165015.09132095397</v>
      </c>
      <c r="AC569" s="323">
        <f t="shared" si="416"/>
        <v>5164.9723583458599</v>
      </c>
      <c r="AE569" s="3">
        <f t="shared" si="417"/>
        <v>174155.27570303128</v>
      </c>
      <c r="AF569" s="323">
        <f t="shared" si="418"/>
        <v>5451.0601295048791</v>
      </c>
      <c r="AH569" s="3">
        <f t="shared" si="419"/>
        <v>170560.24956388399</v>
      </c>
      <c r="AI569" s="323">
        <f t="shared" si="420"/>
        <v>5338.5358113495695</v>
      </c>
      <c r="AK569" s="3">
        <f t="shared" si="421"/>
        <v>172052.52456503944</v>
      </c>
      <c r="AL569" s="323">
        <f t="shared" si="422"/>
        <v>5385.2440188857345</v>
      </c>
    </row>
    <row r="570" spans="1:38" x14ac:dyDescent="0.2">
      <c r="A570" s="61">
        <v>15</v>
      </c>
      <c r="B570" s="28" t="s">
        <v>397</v>
      </c>
      <c r="C570" s="28" t="str">
        <f>VLOOKUP(B570,Valores!$A$2:$F$223,5,FALSE)</f>
        <v>m³</v>
      </c>
      <c r="D570" s="281">
        <v>0.2</v>
      </c>
      <c r="E570" s="209">
        <f>VLOOKUP($B570,Valores!$A$2:$G$300,6,FALSE)*VLOOKUP(VLOOKUP($B570,Indices_Poder!$B$5:$E$250,3,FALSE),Indices_Poder!$G$6:$N$28,4,FALSE)</f>
        <v>3532.8480140991414</v>
      </c>
      <c r="F570" s="60">
        <f>$E570*VLOOKUP(F$555,Regional!$A$2:$B$7,2,FALSE)</f>
        <v>3577.0086142753808</v>
      </c>
      <c r="G570" s="60">
        <f>$E570*VLOOKUP(G$555,Regional!$A$2:$B$7,2,FALSE)</f>
        <v>3437.8144025198744</v>
      </c>
      <c r="H570" s="60">
        <f>$E570*VLOOKUP(H$555,Regional!$A$2:$B$7,2,FALSE)</f>
        <v>3628.2349104798182</v>
      </c>
      <c r="I570" s="60">
        <f>$E570*VLOOKUP(I$555,Regional!$A$2:$B$7,2,FALSE)</f>
        <v>3553.3385325809168</v>
      </c>
      <c r="J570" s="60">
        <f>$E570*VLOOKUP(J$555,Regional!$A$2:$B$7,2,FALSE)</f>
        <v>3584.4275951049885</v>
      </c>
      <c r="K570" s="97">
        <f t="shared" si="423"/>
        <v>706.56960281982833</v>
      </c>
      <c r="L570" s="63">
        <f t="shared" si="424"/>
        <v>715.40172285507617</v>
      </c>
      <c r="M570" s="63">
        <f t="shared" si="424"/>
        <v>687.56288050397495</v>
      </c>
      <c r="N570" s="63">
        <f t="shared" si="424"/>
        <v>725.64698209596372</v>
      </c>
      <c r="O570" s="63">
        <f t="shared" si="424"/>
        <v>710.66770651618344</v>
      </c>
      <c r="P570" s="64">
        <f t="shared" si="424"/>
        <v>716.88551902099778</v>
      </c>
      <c r="Q570" s="69">
        <f>VLOOKUP(B570,Valores!$A$2:$O$300,14,FALSE)</f>
        <v>3.1300000000000001E-2</v>
      </c>
      <c r="R570" s="69" t="str">
        <f>VLOOKUP(B570,Valores!$A$2:$O$300,15,FALSE)</f>
        <v>COM</v>
      </c>
      <c r="S570" s="322">
        <f t="shared" si="425"/>
        <v>0</v>
      </c>
      <c r="T570" s="322">
        <f t="shared" si="409"/>
        <v>0</v>
      </c>
      <c r="U570" s="322">
        <f t="shared" si="410"/>
        <v>0</v>
      </c>
      <c r="V570" s="322">
        <f t="shared" si="411"/>
        <v>0</v>
      </c>
      <c r="W570" s="322">
        <f t="shared" si="412"/>
        <v>0</v>
      </c>
      <c r="Y570" s="3">
        <f t="shared" si="413"/>
        <v>715.40172285507617</v>
      </c>
      <c r="Z570" s="323">
        <f t="shared" si="414"/>
        <v>22.392073925363885</v>
      </c>
      <c r="AB570" s="3">
        <f t="shared" si="415"/>
        <v>687.56288050397495</v>
      </c>
      <c r="AC570" s="323">
        <f t="shared" si="416"/>
        <v>21.520718159774418</v>
      </c>
      <c r="AE570" s="3">
        <f t="shared" si="417"/>
        <v>725.64698209596372</v>
      </c>
      <c r="AF570" s="323">
        <f t="shared" si="418"/>
        <v>22.712750539603665</v>
      </c>
      <c r="AH570" s="3">
        <f t="shared" si="419"/>
        <v>710.66770651618344</v>
      </c>
      <c r="AI570" s="323">
        <f t="shared" si="420"/>
        <v>22.243899213956542</v>
      </c>
      <c r="AK570" s="3">
        <f t="shared" si="421"/>
        <v>716.88551902099778</v>
      </c>
      <c r="AL570" s="323">
        <f t="shared" si="422"/>
        <v>22.43851674535723</v>
      </c>
    </row>
    <row r="571" spans="1:38" x14ac:dyDescent="0.2">
      <c r="A571" s="61">
        <v>16</v>
      </c>
      <c r="B571" s="28" t="s">
        <v>542</v>
      </c>
      <c r="C571" s="28" t="str">
        <f>VLOOKUP(B571,Valores!$A$2:$F$223,5,FALSE)</f>
        <v>m³</v>
      </c>
      <c r="D571" s="281">
        <v>0</v>
      </c>
      <c r="E571" s="209">
        <f>VLOOKUP($B571,Valores!$A$2:$G$300,6,FALSE)*VLOOKUP(VLOOKUP($B571,Indices_Poder!$B$5:$E$250,3,FALSE),Indices_Poder!$G$6:$N$28,4,FALSE)</f>
        <v>3532.8480140991414</v>
      </c>
      <c r="F571" s="60">
        <f>$E571*VLOOKUP(F$555,Regional!$A$2:$B$7,2,FALSE)</f>
        <v>3577.0086142753808</v>
      </c>
      <c r="G571" s="60">
        <f>$E571*VLOOKUP(G$555,Regional!$A$2:$B$7,2,FALSE)</f>
        <v>3437.8144025198744</v>
      </c>
      <c r="H571" s="60">
        <f>$E571*VLOOKUP(H$555,Regional!$A$2:$B$7,2,FALSE)</f>
        <v>3628.2349104798182</v>
      </c>
      <c r="I571" s="60">
        <f>$E571*VLOOKUP(I$555,Regional!$A$2:$B$7,2,FALSE)</f>
        <v>3553.3385325809168</v>
      </c>
      <c r="J571" s="60">
        <f>$E571*VLOOKUP(J$555,Regional!$A$2:$B$7,2,FALSE)</f>
        <v>3584.4275951049885</v>
      </c>
      <c r="K571" s="97">
        <f t="shared" si="423"/>
        <v>0</v>
      </c>
      <c r="L571" s="63">
        <f t="shared" si="424"/>
        <v>0</v>
      </c>
      <c r="M571" s="63">
        <f t="shared" si="424"/>
        <v>0</v>
      </c>
      <c r="N571" s="63">
        <f t="shared" si="424"/>
        <v>0</v>
      </c>
      <c r="O571" s="63">
        <f t="shared" si="424"/>
        <v>0</v>
      </c>
      <c r="P571" s="64">
        <f t="shared" si="424"/>
        <v>0</v>
      </c>
      <c r="Q571" s="69">
        <f>VLOOKUP(B571,Valores!$A$2:$O$300,14,FALSE)</f>
        <v>3.1300000000000001E-2</v>
      </c>
      <c r="R571" s="69" t="str">
        <f>VLOOKUP(B571,Valores!$A$2:$O$300,15,FALSE)</f>
        <v>COM</v>
      </c>
      <c r="S571" s="322">
        <f t="shared" si="425"/>
        <v>0</v>
      </c>
      <c r="T571" s="322">
        <f t="shared" si="409"/>
        <v>0</v>
      </c>
      <c r="U571" s="322">
        <f t="shared" si="410"/>
        <v>0</v>
      </c>
      <c r="V571" s="322">
        <f t="shared" si="411"/>
        <v>0</v>
      </c>
      <c r="W571" s="322">
        <f t="shared" si="412"/>
        <v>0</v>
      </c>
      <c r="Y571" s="3">
        <f t="shared" si="413"/>
        <v>0</v>
      </c>
      <c r="Z571" s="323">
        <f t="shared" si="414"/>
        <v>0</v>
      </c>
      <c r="AB571" s="3">
        <f t="shared" si="415"/>
        <v>0</v>
      </c>
      <c r="AC571" s="323">
        <f t="shared" si="416"/>
        <v>0</v>
      </c>
      <c r="AE571" s="3">
        <f t="shared" si="417"/>
        <v>0</v>
      </c>
      <c r="AF571" s="323">
        <f t="shared" si="418"/>
        <v>0</v>
      </c>
      <c r="AH571" s="3">
        <f t="shared" si="419"/>
        <v>0</v>
      </c>
      <c r="AI571" s="323">
        <f t="shared" si="420"/>
        <v>0</v>
      </c>
      <c r="AK571" s="3">
        <f t="shared" si="421"/>
        <v>0</v>
      </c>
      <c r="AL571" s="323">
        <f t="shared" si="422"/>
        <v>0</v>
      </c>
    </row>
    <row r="572" spans="1:38" x14ac:dyDescent="0.2">
      <c r="A572" s="61">
        <v>17</v>
      </c>
      <c r="B572" s="28" t="s">
        <v>409</v>
      </c>
      <c r="C572" s="28" t="str">
        <f>VLOOKUP(B572,Valores!$A$2:$F$223,5,FALSE)</f>
        <v>m³</v>
      </c>
      <c r="D572" s="281">
        <v>2.33</v>
      </c>
      <c r="E572" s="209">
        <f>VLOOKUP($B572,Valores!$A$2:$G$300,6,FALSE)*VLOOKUP(VLOOKUP($B572,Indices_Poder!$B$5:$E$250,3,FALSE),Indices_Poder!$G$6:$N$28,4,FALSE)</f>
        <v>3532.8480140991414</v>
      </c>
      <c r="F572" s="60">
        <f>$E572*VLOOKUP(F$555,Regional!$A$2:$B$7,2,FALSE)</f>
        <v>3577.0086142753808</v>
      </c>
      <c r="G572" s="60">
        <f>$E572*VLOOKUP(G$555,Regional!$A$2:$B$7,2,FALSE)</f>
        <v>3437.8144025198744</v>
      </c>
      <c r="H572" s="60">
        <f>$E572*VLOOKUP(H$555,Regional!$A$2:$B$7,2,FALSE)</f>
        <v>3628.2349104798182</v>
      </c>
      <c r="I572" s="60">
        <f>$E572*VLOOKUP(I$555,Regional!$A$2:$B$7,2,FALSE)</f>
        <v>3553.3385325809168</v>
      </c>
      <c r="J572" s="60">
        <f>$E572*VLOOKUP(J$555,Regional!$A$2:$B$7,2,FALSE)</f>
        <v>3584.4275951049885</v>
      </c>
      <c r="K572" s="97">
        <f t="shared" si="423"/>
        <v>8231.535872851</v>
      </c>
      <c r="L572" s="63">
        <f t="shared" si="424"/>
        <v>8334.4300712616368</v>
      </c>
      <c r="M572" s="63">
        <f t="shared" si="424"/>
        <v>8010.107557871308</v>
      </c>
      <c r="N572" s="63">
        <f t="shared" si="424"/>
        <v>8453.7873414179758</v>
      </c>
      <c r="O572" s="63">
        <f t="shared" si="424"/>
        <v>8279.278780913537</v>
      </c>
      <c r="P572" s="64">
        <f t="shared" si="424"/>
        <v>8351.7162965946227</v>
      </c>
      <c r="Q572" s="69">
        <f>VLOOKUP(B572,Valores!$A$2:$O$300,14,FALSE)</f>
        <v>3.1300000000000001E-2</v>
      </c>
      <c r="R572" s="69" t="str">
        <f>VLOOKUP(B572,Valores!$A$2:$O$300,15,FALSE)</f>
        <v>COM</v>
      </c>
      <c r="S572" s="322">
        <f t="shared" si="425"/>
        <v>0</v>
      </c>
      <c r="T572" s="322">
        <f t="shared" si="409"/>
        <v>0</v>
      </c>
      <c r="U572" s="322">
        <f t="shared" si="410"/>
        <v>0</v>
      </c>
      <c r="V572" s="322">
        <f t="shared" si="411"/>
        <v>0</v>
      </c>
      <c r="W572" s="322">
        <f t="shared" si="412"/>
        <v>0</v>
      </c>
      <c r="Y572" s="3">
        <f t="shared" si="413"/>
        <v>8334.4300712616368</v>
      </c>
      <c r="Z572" s="323">
        <f t="shared" si="414"/>
        <v>260.86766123048926</v>
      </c>
      <c r="AB572" s="3">
        <f t="shared" si="415"/>
        <v>8010.107557871308</v>
      </c>
      <c r="AC572" s="323">
        <f t="shared" si="416"/>
        <v>250.71636656137196</v>
      </c>
      <c r="AE572" s="3">
        <f t="shared" si="417"/>
        <v>8453.7873414179758</v>
      </c>
      <c r="AF572" s="323">
        <f t="shared" si="418"/>
        <v>264.60354378638266</v>
      </c>
      <c r="AH572" s="3">
        <f t="shared" si="419"/>
        <v>8279.278780913537</v>
      </c>
      <c r="AI572" s="323">
        <f t="shared" si="420"/>
        <v>259.14142584259372</v>
      </c>
      <c r="AK572" s="3">
        <f t="shared" si="421"/>
        <v>8351.7162965946227</v>
      </c>
      <c r="AL572" s="323">
        <f t="shared" si="422"/>
        <v>261.40872008341171</v>
      </c>
    </row>
    <row r="573" spans="1:38" x14ac:dyDescent="0.2">
      <c r="A573" s="61">
        <v>18</v>
      </c>
      <c r="B573" s="28" t="s">
        <v>411</v>
      </c>
      <c r="C573" s="28" t="str">
        <f>VLOOKUP(B573,Valores!$A$2:$F$223,5,FALSE)</f>
        <v>m³</v>
      </c>
      <c r="D573" s="405">
        <v>1.75</v>
      </c>
      <c r="E573" s="209">
        <f>VLOOKUP($B573,Valores!$A$2:$G$300,6,FALSE)*VLOOKUP(VLOOKUP($B573,Indices_Poder!$B$5:$E$250,3,FALSE),Indices_Poder!$G$6:$N$28,4,FALSE)</f>
        <v>3532.8480140991414</v>
      </c>
      <c r="F573" s="60">
        <f>$E573*VLOOKUP(F$555,Regional!$A$2:$B$7,2,FALSE)</f>
        <v>3577.0086142753808</v>
      </c>
      <c r="G573" s="60">
        <f>$E573*VLOOKUP(G$555,Regional!$A$2:$B$7,2,FALSE)</f>
        <v>3437.8144025198744</v>
      </c>
      <c r="H573" s="60">
        <f>$E573*VLOOKUP(H$555,Regional!$A$2:$B$7,2,FALSE)</f>
        <v>3628.2349104798182</v>
      </c>
      <c r="I573" s="60">
        <f>$E573*VLOOKUP(I$555,Regional!$A$2:$B$7,2,FALSE)</f>
        <v>3553.3385325809168</v>
      </c>
      <c r="J573" s="60">
        <f>$E573*VLOOKUP(J$555,Regional!$A$2:$B$7,2,FALSE)</f>
        <v>3584.4275951049885</v>
      </c>
      <c r="K573" s="97">
        <f t="shared" si="423"/>
        <v>6182.4840246734975</v>
      </c>
      <c r="L573" s="63">
        <f t="shared" si="424"/>
        <v>6259.7650749819168</v>
      </c>
      <c r="M573" s="63">
        <f t="shared" si="424"/>
        <v>6016.1752044097802</v>
      </c>
      <c r="N573" s="63">
        <f t="shared" si="424"/>
        <v>6349.4110933396814</v>
      </c>
      <c r="O573" s="63">
        <f t="shared" si="424"/>
        <v>6218.3424320166041</v>
      </c>
      <c r="P573" s="64">
        <f t="shared" si="424"/>
        <v>6272.7482914337297</v>
      </c>
      <c r="Q573" s="69">
        <f>VLOOKUP(B573,Valores!$A$2:$O$300,14,FALSE)</f>
        <v>3.1300000000000001E-2</v>
      </c>
      <c r="R573" s="69" t="str">
        <f>VLOOKUP(B573,Valores!$A$2:$O$300,15,FALSE)</f>
        <v>COM</v>
      </c>
      <c r="S573" s="322">
        <f t="shared" si="425"/>
        <v>0</v>
      </c>
      <c r="T573" s="322">
        <f t="shared" si="409"/>
        <v>0</v>
      </c>
      <c r="U573" s="322">
        <f t="shared" si="410"/>
        <v>0</v>
      </c>
      <c r="V573" s="322">
        <f t="shared" si="411"/>
        <v>0</v>
      </c>
      <c r="W573" s="322">
        <f t="shared" si="412"/>
        <v>0</v>
      </c>
      <c r="Y573" s="3">
        <f t="shared" si="413"/>
        <v>6259.7650749819168</v>
      </c>
      <c r="Z573" s="323">
        <f t="shared" si="414"/>
        <v>195.930646846934</v>
      </c>
      <c r="AB573" s="3">
        <f t="shared" si="415"/>
        <v>6016.1752044097802</v>
      </c>
      <c r="AC573" s="323">
        <f t="shared" si="416"/>
        <v>188.30628389802612</v>
      </c>
      <c r="AE573" s="3">
        <f t="shared" si="417"/>
        <v>6349.4110933396814</v>
      </c>
      <c r="AF573" s="323">
        <f t="shared" si="418"/>
        <v>198.73656722153203</v>
      </c>
      <c r="AH573" s="3">
        <f t="shared" si="419"/>
        <v>6218.3424320166041</v>
      </c>
      <c r="AI573" s="323">
        <f t="shared" si="420"/>
        <v>194.63411812211973</v>
      </c>
      <c r="AK573" s="3">
        <f t="shared" si="421"/>
        <v>6272.7482914337297</v>
      </c>
      <c r="AL573" s="323">
        <f t="shared" si="422"/>
        <v>196.33702152187576</v>
      </c>
    </row>
    <row r="574" spans="1:38" x14ac:dyDescent="0.2">
      <c r="A574" s="61">
        <v>19</v>
      </c>
      <c r="B574" s="28" t="s">
        <v>391</v>
      </c>
      <c r="C574" s="28" t="str">
        <f>VLOOKUP(B574,Valores!$A$2:$F$223,5,FALSE)</f>
        <v>m³</v>
      </c>
      <c r="D574" s="283">
        <v>20</v>
      </c>
      <c r="E574" s="209">
        <f>VLOOKUP($B574,Valores!$A$2:$G$300,6,FALSE)*VLOOKUP(VLOOKUP($B574,Indices_Poder!$B$5:$E$250,3,FALSE),Indices_Poder!$G$6:$N$28,4,FALSE)</f>
        <v>3532.8480140991414</v>
      </c>
      <c r="F574" s="60">
        <f>$E574*VLOOKUP(F$555,Regional!$A$2:$B$7,2,FALSE)</f>
        <v>3577.0086142753808</v>
      </c>
      <c r="G574" s="60">
        <f>$E574*VLOOKUP(G$555,Regional!$A$2:$B$7,2,FALSE)</f>
        <v>3437.8144025198744</v>
      </c>
      <c r="H574" s="60">
        <f>$E574*VLOOKUP(H$555,Regional!$A$2:$B$7,2,FALSE)</f>
        <v>3628.2349104798182</v>
      </c>
      <c r="I574" s="60">
        <f>$E574*VLOOKUP(I$555,Regional!$A$2:$B$7,2,FALSE)</f>
        <v>3553.3385325809168</v>
      </c>
      <c r="J574" s="60">
        <f>$E574*VLOOKUP(J$555,Regional!$A$2:$B$7,2,FALSE)</f>
        <v>3584.4275951049885</v>
      </c>
      <c r="K574" s="98">
        <f t="shared" si="423"/>
        <v>70656.960281982829</v>
      </c>
      <c r="L574" s="63">
        <f t="shared" si="424"/>
        <v>71540.172285507608</v>
      </c>
      <c r="M574" s="63">
        <f t="shared" si="424"/>
        <v>68756.288050397488</v>
      </c>
      <c r="N574" s="63">
        <f t="shared" si="424"/>
        <v>72564.698209596361</v>
      </c>
      <c r="O574" s="63">
        <f t="shared" si="424"/>
        <v>71066.770651618339</v>
      </c>
      <c r="P574" s="64">
        <f t="shared" si="424"/>
        <v>71688.551902099774</v>
      </c>
      <c r="Q574" s="69">
        <f>VLOOKUP(B574,Valores!$A$2:$O$300,14,FALSE)</f>
        <v>3.1300000000000001E-2</v>
      </c>
      <c r="R574" s="69" t="str">
        <f>VLOOKUP(B574,Valores!$A$2:$O$300,15,FALSE)</f>
        <v>COM</v>
      </c>
      <c r="S574" s="322">
        <f t="shared" si="425"/>
        <v>0</v>
      </c>
      <c r="T574" s="322">
        <f t="shared" si="409"/>
        <v>0</v>
      </c>
      <c r="U574" s="322">
        <f t="shared" si="410"/>
        <v>0</v>
      </c>
      <c r="V574" s="322">
        <f t="shared" si="411"/>
        <v>0</v>
      </c>
      <c r="W574" s="322">
        <f t="shared" si="412"/>
        <v>0</v>
      </c>
      <c r="Y574" s="3">
        <f t="shared" si="413"/>
        <v>71540.172285507608</v>
      </c>
      <c r="Z574" s="323">
        <f t="shared" si="414"/>
        <v>2239.2073925363884</v>
      </c>
      <c r="AB574" s="3">
        <f t="shared" si="415"/>
        <v>68756.288050397488</v>
      </c>
      <c r="AC574" s="323">
        <f t="shared" si="416"/>
        <v>2152.0718159774415</v>
      </c>
      <c r="AE574" s="3">
        <f t="shared" si="417"/>
        <v>72564.698209596361</v>
      </c>
      <c r="AF574" s="323">
        <f t="shared" si="418"/>
        <v>2271.2750539603662</v>
      </c>
      <c r="AH574" s="3">
        <f t="shared" si="419"/>
        <v>71066.770651618339</v>
      </c>
      <c r="AI574" s="323">
        <f t="shared" si="420"/>
        <v>2224.3899213956543</v>
      </c>
      <c r="AK574" s="3">
        <f t="shared" si="421"/>
        <v>71688.551902099774</v>
      </c>
      <c r="AL574" s="323">
        <f t="shared" si="422"/>
        <v>2243.8516745357229</v>
      </c>
    </row>
    <row r="575" spans="1:38" s="41" customFormat="1" x14ac:dyDescent="0.2">
      <c r="A575" s="36"/>
      <c r="B575" s="37" t="s">
        <v>20</v>
      </c>
      <c r="C575" s="37"/>
      <c r="D575" s="94"/>
      <c r="E575" s="95"/>
      <c r="F575" s="46"/>
      <c r="G575" s="46"/>
      <c r="H575" s="46"/>
      <c r="I575" s="46"/>
      <c r="J575" s="46"/>
      <c r="K575" s="95">
        <f t="shared" ref="K575:P575" si="426">SUM(K556:K574)</f>
        <v>4778115.5102770925</v>
      </c>
      <c r="L575" s="38">
        <f t="shared" si="426"/>
        <v>4837841.9541555578</v>
      </c>
      <c r="M575" s="38">
        <f t="shared" si="426"/>
        <v>4649584.2030506385</v>
      </c>
      <c r="N575" s="38">
        <f t="shared" si="426"/>
        <v>4907124.6290545752</v>
      </c>
      <c r="O575" s="38">
        <f t="shared" si="426"/>
        <v>4805828.5802366985</v>
      </c>
      <c r="P575" s="38">
        <f t="shared" si="426"/>
        <v>4847875.996727136</v>
      </c>
      <c r="S575" s="313">
        <f>SUMIF($Q556:$Q574,"&lt;&gt;Rateio",Z556:Z574)</f>
        <v>229948.27939699029</v>
      </c>
      <c r="T575" s="313">
        <f>SUMIF($Q556:$Q574,"&lt;&gt;Rateio",AC556:AC574)</f>
        <v>221000.16857403578</v>
      </c>
      <c r="U575" s="313">
        <f>SUMIF($Q556:$Q574,"&lt;&gt;Rateio",AF556:AF574)</f>
        <v>233241.36586736693</v>
      </c>
      <c r="V575" s="313">
        <f>SUMIF($Q556:$Q574,"&lt;&gt;Rateio",AI556:AI574)</f>
        <v>228426.64633826457</v>
      </c>
      <c r="W575" s="313">
        <f>SUMIF($Q556:$Q574,"&lt;&gt;Rateio",AL556:AL574)</f>
        <v>230425.20916166549</v>
      </c>
      <c r="Z575" s="325"/>
      <c r="AC575" s="325"/>
      <c r="AF575" s="325"/>
      <c r="AI575" s="325"/>
      <c r="AL575" s="325"/>
    </row>
    <row r="576" spans="1:38" s="41" customFormat="1" ht="12.75" hidden="1" customHeight="1" x14ac:dyDescent="0.2">
      <c r="A576" s="36"/>
      <c r="B576" s="37"/>
      <c r="C576" s="37"/>
      <c r="D576" s="94"/>
      <c r="E576" s="93" t="s">
        <v>58</v>
      </c>
      <c r="F576" s="84" t="s">
        <v>11</v>
      </c>
      <c r="G576" s="84" t="s">
        <v>12</v>
      </c>
      <c r="H576" s="84" t="s">
        <v>13</v>
      </c>
      <c r="I576" s="84" t="s">
        <v>14</v>
      </c>
      <c r="J576" s="84" t="s">
        <v>15</v>
      </c>
      <c r="K576" s="121"/>
      <c r="L576" s="38"/>
      <c r="M576" s="38"/>
      <c r="N576" s="38"/>
      <c r="O576" s="38"/>
      <c r="P576" s="38"/>
      <c r="S576" s="326"/>
      <c r="T576" s="326"/>
      <c r="U576" s="326"/>
      <c r="V576" s="326"/>
      <c r="W576" s="326"/>
      <c r="Z576" s="325"/>
      <c r="AC576" s="325"/>
      <c r="AF576" s="325"/>
      <c r="AI576" s="325"/>
      <c r="AL576" s="325"/>
    </row>
    <row r="577" spans="1:38" s="2" customFormat="1" ht="12.75" hidden="1" customHeight="1" x14ac:dyDescent="0.2">
      <c r="A577" s="11"/>
      <c r="B577" s="12" t="s">
        <v>163</v>
      </c>
      <c r="C577" s="12"/>
      <c r="D577" s="99"/>
      <c r="E577" s="99" t="e">
        <f>(SUMIF(#REF!,"Obras civis",K556:K574)+#REF!)*3.98%</f>
        <v>#REF!</v>
      </c>
      <c r="F577" s="14" t="e">
        <f>(SUMIF(#REF!,"Obras civis",L556:L574)+#REF!)*3.98%</f>
        <v>#REF!</v>
      </c>
      <c r="G577" s="14" t="e">
        <f>(SUMIF(#REF!,"Obras civis",M556:M574)+#REF!)*3.98%</f>
        <v>#REF!</v>
      </c>
      <c r="H577" s="14" t="e">
        <f>(SUMIF(#REF!,"Obras civis",N556:N574)+#REF!)*3.98%</f>
        <v>#REF!</v>
      </c>
      <c r="I577" s="14" t="e">
        <f>(SUMIF(#REF!,"Obras civis",O556:O574)+#REF!)*3.98%</f>
        <v>#REF!</v>
      </c>
      <c r="J577" s="14" t="e">
        <f>(SUMIF(#REF!,"Obras civis",P556:P574)+#REF!)*3.98%</f>
        <v>#REF!</v>
      </c>
      <c r="K577" s="99"/>
      <c r="L577" s="14"/>
      <c r="M577" s="14"/>
      <c r="N577" s="14"/>
      <c r="O577" s="14"/>
      <c r="P577" s="14"/>
      <c r="Q577" s="41"/>
      <c r="R577" s="41"/>
      <c r="S577" s="322"/>
      <c r="T577" s="322"/>
      <c r="U577" s="322"/>
      <c r="V577" s="322"/>
      <c r="W577" s="322"/>
      <c r="Z577" s="323"/>
      <c r="AC577" s="323"/>
      <c r="AF577" s="323"/>
      <c r="AI577" s="323"/>
      <c r="AL577" s="323"/>
    </row>
    <row r="578" spans="1:38" s="2" customFormat="1" ht="12.75" hidden="1" customHeight="1" x14ac:dyDescent="0.2">
      <c r="A578" s="11"/>
      <c r="B578" s="12" t="s">
        <v>22</v>
      </c>
      <c r="C578" s="31"/>
      <c r="D578" s="100"/>
      <c r="E578" s="100" t="e">
        <f>K575+#REF!+E577</f>
        <v>#REF!</v>
      </c>
      <c r="F578" s="32" t="e">
        <f>L575+#REF!+F577</f>
        <v>#REF!</v>
      </c>
      <c r="G578" s="32" t="e">
        <f>M575+#REF!+G577</f>
        <v>#REF!</v>
      </c>
      <c r="H578" s="32" t="e">
        <f>N575+#REF!+H577</f>
        <v>#REF!</v>
      </c>
      <c r="I578" s="32" t="e">
        <f>O575+#REF!+I577</f>
        <v>#REF!</v>
      </c>
      <c r="J578" s="32" t="e">
        <f>P575+#REF!+J577</f>
        <v>#REF!</v>
      </c>
      <c r="K578" s="100"/>
      <c r="L578" s="32"/>
      <c r="M578" s="32"/>
      <c r="N578" s="32"/>
      <c r="O578" s="32"/>
      <c r="P578" s="32"/>
      <c r="Q578" s="41"/>
      <c r="R578" s="41"/>
      <c r="S578" s="322"/>
      <c r="T578" s="322"/>
      <c r="U578" s="322"/>
      <c r="V578" s="322"/>
      <c r="W578" s="322"/>
      <c r="Z578" s="323"/>
      <c r="AC578" s="323"/>
      <c r="AF578" s="323"/>
      <c r="AI578" s="323"/>
      <c r="AL578" s="323"/>
    </row>
    <row r="579" spans="1:38" s="2" customFormat="1" ht="12.75" hidden="1" customHeight="1" x14ac:dyDescent="0.2">
      <c r="A579" s="11"/>
      <c r="B579" s="12" t="s">
        <v>155</v>
      </c>
      <c r="C579" s="12"/>
      <c r="D579" s="130"/>
      <c r="E579" s="99" t="e">
        <f>E578*2.7%</f>
        <v>#REF!</v>
      </c>
      <c r="F579" s="14" t="e">
        <f>F578*2.7%</f>
        <v>#REF!</v>
      </c>
      <c r="G579" s="14" t="e">
        <f t="shared" ref="G579:J579" si="427">G578*2.7%</f>
        <v>#REF!</v>
      </c>
      <c r="H579" s="14" t="e">
        <f t="shared" si="427"/>
        <v>#REF!</v>
      </c>
      <c r="I579" s="14" t="e">
        <f t="shared" si="427"/>
        <v>#REF!</v>
      </c>
      <c r="J579" s="14" t="e">
        <f t="shared" si="427"/>
        <v>#REF!</v>
      </c>
      <c r="K579" s="99"/>
      <c r="L579" s="14"/>
      <c r="M579" s="14"/>
      <c r="N579" s="14"/>
      <c r="O579" s="14"/>
      <c r="P579" s="14"/>
      <c r="Q579" s="41"/>
      <c r="R579" s="41"/>
      <c r="S579" s="322"/>
      <c r="T579" s="322"/>
      <c r="U579" s="322"/>
      <c r="V579" s="322"/>
      <c r="W579" s="322"/>
      <c r="Z579" s="323"/>
      <c r="AC579" s="323"/>
      <c r="AF579" s="323"/>
      <c r="AI579" s="323"/>
      <c r="AL579" s="323"/>
    </row>
    <row r="580" spans="1:38" s="2" customFormat="1" ht="12.75" hidden="1" customHeight="1" x14ac:dyDescent="0.2">
      <c r="A580" s="11"/>
      <c r="B580" s="12" t="s">
        <v>156</v>
      </c>
      <c r="C580" s="31"/>
      <c r="D580" s="131"/>
      <c r="E580" s="100" t="e">
        <f>E578*1.4%</f>
        <v>#REF!</v>
      </c>
      <c r="F580" s="32" t="e">
        <f>F578*1.4%</f>
        <v>#REF!</v>
      </c>
      <c r="G580" s="32" t="e">
        <f t="shared" ref="G580:J580" si="428">G578*1.4%</f>
        <v>#REF!</v>
      </c>
      <c r="H580" s="32" t="e">
        <f t="shared" si="428"/>
        <v>#REF!</v>
      </c>
      <c r="I580" s="32" t="e">
        <f t="shared" si="428"/>
        <v>#REF!</v>
      </c>
      <c r="J580" s="32" t="e">
        <f t="shared" si="428"/>
        <v>#REF!</v>
      </c>
      <c r="K580" s="100"/>
      <c r="L580" s="32"/>
      <c r="M580" s="32"/>
      <c r="N580" s="32"/>
      <c r="O580" s="32"/>
      <c r="P580" s="32"/>
      <c r="Q580" s="41"/>
      <c r="R580" s="41"/>
      <c r="S580" s="322"/>
      <c r="T580" s="322"/>
      <c r="U580" s="322"/>
      <c r="V580" s="322"/>
      <c r="W580" s="322"/>
      <c r="Z580" s="323"/>
      <c r="AC580" s="323"/>
      <c r="AF580" s="323"/>
      <c r="AI580" s="323"/>
      <c r="AL580" s="323"/>
    </row>
    <row r="581" spans="1:38" s="2" customFormat="1" ht="12.75" hidden="1" customHeight="1" x14ac:dyDescent="0.2">
      <c r="A581" s="11"/>
      <c r="B581" s="12" t="s">
        <v>160</v>
      </c>
      <c r="C581" s="12"/>
      <c r="D581" s="12"/>
      <c r="E581" s="99" t="e">
        <f>E578*3.99%</f>
        <v>#REF!</v>
      </c>
      <c r="F581" s="14" t="e">
        <f>F578*3.99%</f>
        <v>#REF!</v>
      </c>
      <c r="G581" s="14" t="e">
        <f t="shared" ref="G581:J581" si="429">G578*3.99%</f>
        <v>#REF!</v>
      </c>
      <c r="H581" s="14" t="e">
        <f t="shared" si="429"/>
        <v>#REF!</v>
      </c>
      <c r="I581" s="14" t="e">
        <f t="shared" si="429"/>
        <v>#REF!</v>
      </c>
      <c r="J581" s="14" t="e">
        <f t="shared" si="429"/>
        <v>#REF!</v>
      </c>
      <c r="K581" s="99"/>
      <c r="L581" s="14"/>
      <c r="M581" s="14"/>
      <c r="N581" s="14"/>
      <c r="O581" s="14"/>
      <c r="P581" s="14"/>
      <c r="Q581" s="41"/>
      <c r="R581" s="41"/>
      <c r="S581" s="322"/>
      <c r="T581" s="322"/>
      <c r="U581" s="322"/>
      <c r="V581" s="322"/>
      <c r="W581" s="322"/>
      <c r="Z581" s="323"/>
      <c r="AC581" s="323"/>
      <c r="AF581" s="323"/>
      <c r="AI581" s="323"/>
      <c r="AL581" s="323"/>
    </row>
    <row r="582" spans="1:38" s="2" customFormat="1" ht="12.75" hidden="1" customHeight="1" x14ac:dyDescent="0.2">
      <c r="A582" s="11"/>
      <c r="B582" s="33" t="s">
        <v>157</v>
      </c>
      <c r="C582" s="33"/>
      <c r="D582" s="132"/>
      <c r="E582" s="101" t="e">
        <f>E578*2.7%</f>
        <v>#REF!</v>
      </c>
      <c r="F582" s="34" t="e">
        <f>F578*2.7%</f>
        <v>#REF!</v>
      </c>
      <c r="G582" s="34" t="e">
        <f t="shared" ref="G582:J582" si="430">G578*2.7%</f>
        <v>#REF!</v>
      </c>
      <c r="H582" s="34" t="e">
        <f t="shared" si="430"/>
        <v>#REF!</v>
      </c>
      <c r="I582" s="34" t="e">
        <f t="shared" si="430"/>
        <v>#REF!</v>
      </c>
      <c r="J582" s="34" t="e">
        <f t="shared" si="430"/>
        <v>#REF!</v>
      </c>
      <c r="K582" s="101"/>
      <c r="L582" s="34"/>
      <c r="M582" s="34"/>
      <c r="N582" s="34"/>
      <c r="O582" s="34"/>
      <c r="P582" s="34"/>
      <c r="Q582" s="41"/>
      <c r="R582" s="41"/>
      <c r="S582" s="322"/>
      <c r="T582" s="322"/>
      <c r="U582" s="322"/>
      <c r="V582" s="322"/>
      <c r="W582" s="322"/>
      <c r="Z582" s="323"/>
      <c r="AC582" s="323"/>
      <c r="AF582" s="323"/>
      <c r="AI582" s="323"/>
      <c r="AL582" s="323"/>
    </row>
    <row r="583" spans="1:38" s="2" customFormat="1" ht="12.75" hidden="1" customHeight="1" x14ac:dyDescent="0.2">
      <c r="A583" s="11"/>
      <c r="B583" s="12" t="s">
        <v>23</v>
      </c>
      <c r="C583" s="12"/>
      <c r="D583" s="130"/>
      <c r="E583" s="101" t="e">
        <f>E578+E579+E580+E581+E582</f>
        <v>#REF!</v>
      </c>
      <c r="F583" s="14" t="e">
        <f>F578+F579+F580+F581+F582</f>
        <v>#REF!</v>
      </c>
      <c r="G583" s="14" t="e">
        <f t="shared" ref="G583:J583" si="431">G578+G579+G580+G581+G582</f>
        <v>#REF!</v>
      </c>
      <c r="H583" s="14" t="e">
        <f t="shared" si="431"/>
        <v>#REF!</v>
      </c>
      <c r="I583" s="14" t="e">
        <f t="shared" si="431"/>
        <v>#REF!</v>
      </c>
      <c r="J583" s="14" t="e">
        <f t="shared" si="431"/>
        <v>#REF!</v>
      </c>
      <c r="K583" s="99"/>
      <c r="L583" s="14"/>
      <c r="M583" s="14"/>
      <c r="N583" s="14"/>
      <c r="O583" s="14"/>
      <c r="P583" s="14"/>
      <c r="Q583" s="41"/>
      <c r="R583" s="41"/>
      <c r="S583" s="322"/>
      <c r="T583" s="322"/>
      <c r="U583" s="322"/>
      <c r="V583" s="322"/>
      <c r="W583" s="322"/>
      <c r="Z583" s="323"/>
      <c r="AC583" s="323"/>
      <c r="AF583" s="323"/>
      <c r="AI583" s="323"/>
      <c r="AL583" s="323"/>
    </row>
    <row r="584" spans="1:38" s="2" customFormat="1" ht="12.75" hidden="1" customHeight="1" x14ac:dyDescent="0.2">
      <c r="A584" s="12"/>
      <c r="B584" s="12" t="s">
        <v>24</v>
      </c>
      <c r="C584" s="12"/>
      <c r="D584" s="130"/>
      <c r="E584" s="99" t="e">
        <f t="shared" ref="E584:J584" si="432">E583*3%</f>
        <v>#REF!</v>
      </c>
      <c r="F584" s="14" t="e">
        <f t="shared" si="432"/>
        <v>#REF!</v>
      </c>
      <c r="G584" s="14" t="e">
        <f t="shared" si="432"/>
        <v>#REF!</v>
      </c>
      <c r="H584" s="14" t="e">
        <f t="shared" si="432"/>
        <v>#REF!</v>
      </c>
      <c r="I584" s="14" t="e">
        <f t="shared" si="432"/>
        <v>#REF!</v>
      </c>
      <c r="J584" s="14" t="e">
        <f t="shared" si="432"/>
        <v>#REF!</v>
      </c>
      <c r="K584" s="99"/>
      <c r="L584" s="14"/>
      <c r="M584" s="14"/>
      <c r="N584" s="14"/>
      <c r="O584" s="14"/>
      <c r="P584" s="14"/>
      <c r="Q584" s="41"/>
      <c r="R584" s="41"/>
      <c r="S584" s="322"/>
      <c r="T584" s="322"/>
      <c r="U584" s="322"/>
      <c r="V584" s="322"/>
      <c r="W584" s="322"/>
      <c r="Z584" s="323"/>
      <c r="AC584" s="323"/>
      <c r="AF584" s="323"/>
      <c r="AI584" s="323"/>
      <c r="AL584" s="323"/>
    </row>
    <row r="585" spans="1:38" s="2" customFormat="1" ht="12.75" hidden="1" customHeight="1" x14ac:dyDescent="0.2">
      <c r="A585" s="35"/>
      <c r="B585" s="35" t="s">
        <v>158</v>
      </c>
      <c r="C585" s="35"/>
      <c r="D585" s="133"/>
      <c r="E585" s="102" t="e">
        <f>E583*2.7%</f>
        <v>#REF!</v>
      </c>
      <c r="F585" s="13" t="e">
        <f>F583*2.7%</f>
        <v>#REF!</v>
      </c>
      <c r="G585" s="13" t="e">
        <f t="shared" ref="G585:J585" si="433">G583*2.7%</f>
        <v>#REF!</v>
      </c>
      <c r="H585" s="13" t="e">
        <f t="shared" si="433"/>
        <v>#REF!</v>
      </c>
      <c r="I585" s="13" t="e">
        <f t="shared" si="433"/>
        <v>#REF!</v>
      </c>
      <c r="J585" s="13" t="e">
        <f t="shared" si="433"/>
        <v>#REF!</v>
      </c>
      <c r="K585" s="102"/>
      <c r="L585" s="13"/>
      <c r="M585" s="13"/>
      <c r="N585" s="13"/>
      <c r="O585" s="13"/>
      <c r="P585" s="13"/>
      <c r="Q585" s="41"/>
      <c r="R585" s="41"/>
      <c r="S585" s="322"/>
      <c r="T585" s="322"/>
      <c r="U585" s="322"/>
      <c r="V585" s="322"/>
      <c r="W585" s="322"/>
      <c r="Z585" s="323"/>
      <c r="AC585" s="323"/>
      <c r="AF585" s="323"/>
      <c r="AI585" s="323"/>
      <c r="AL585" s="323"/>
    </row>
    <row r="586" spans="1:38" s="41" customFormat="1" x14ac:dyDescent="0.2">
      <c r="A586" s="36"/>
      <c r="B586" s="37" t="s">
        <v>25</v>
      </c>
      <c r="C586" s="37"/>
      <c r="D586" s="94"/>
      <c r="E586" s="94">
        <f>K575*(1+Entrada!$L$13)</f>
        <v>6486291.8052011523</v>
      </c>
      <c r="F586" s="38">
        <f>L575*(1+Entrada!$L$13)</f>
        <v>6567370.4527661698</v>
      </c>
      <c r="G586" s="38">
        <f>M575*(1+Entrada!$L$13)</f>
        <v>6311810.5556412414</v>
      </c>
      <c r="H586" s="38">
        <f>N575*(1+Entrada!$L$13)</f>
        <v>6661421.6839415859</v>
      </c>
      <c r="I586" s="38">
        <f>O575*(1+Entrada!$L$13)</f>
        <v>6523912.2976713181</v>
      </c>
      <c r="J586" s="38">
        <f>P575*(1+Entrada!$L$13)</f>
        <v>6580991.6655570865</v>
      </c>
      <c r="K586" s="94"/>
      <c r="L586" s="38"/>
      <c r="M586" s="38"/>
      <c r="N586" s="38"/>
      <c r="O586" s="38"/>
      <c r="P586" s="38"/>
      <c r="S586" s="313">
        <f>SUMIF($Q556:$Q574,"&lt;&gt;Rateio",Y556:Y574)</f>
        <v>7954824.0587151367</v>
      </c>
      <c r="T586" s="313">
        <f>SUMIF($Q556:$Q574,"&lt;&gt;Rateio",AB556:AB574)</f>
        <v>7645273.3743562447</v>
      </c>
      <c r="U586" s="313">
        <f>SUMIF($Q556:$Q574,"&lt;&gt;Rateio",AE556:AE574)</f>
        <v>8068744.9958522907</v>
      </c>
      <c r="V586" s="313">
        <f>SUMIF($Q556:$Q574,"&lt;&gt;Rateio",AH556:AH574)</f>
        <v>7902184.729141417</v>
      </c>
      <c r="W586" s="313">
        <f>SUMIF($Q556:$Q574,"&lt;&gt;Rateio",AK556:AK574)</f>
        <v>7971322.9530591397</v>
      </c>
      <c r="Z586" s="325"/>
      <c r="AC586" s="325"/>
      <c r="AF586" s="325"/>
      <c r="AI586" s="325"/>
      <c r="AL586" s="325"/>
    </row>
    <row r="587" spans="1:38" s="2" customFormat="1" x14ac:dyDescent="0.2">
      <c r="C587" s="52"/>
      <c r="E587" s="88">
        <f>AVERAGE(F587:J587)</f>
        <v>2.8906771249712786E-2</v>
      </c>
      <c r="F587" s="327">
        <f>S587</f>
        <v>2.8906771249712786E-2</v>
      </c>
      <c r="G587" s="328">
        <f>T587</f>
        <v>2.890677124971279E-2</v>
      </c>
      <c r="H587" s="328">
        <f>U587</f>
        <v>2.890677124971279E-2</v>
      </c>
      <c r="I587" s="328">
        <f>V587</f>
        <v>2.890677124971279E-2</v>
      </c>
      <c r="J587" s="329">
        <f>W587</f>
        <v>2.8906771249712776E-2</v>
      </c>
      <c r="K587" s="87"/>
      <c r="L587" s="87"/>
      <c r="M587" s="87"/>
      <c r="N587" s="87"/>
      <c r="O587" s="3"/>
      <c r="P587" s="3"/>
      <c r="Q587" s="364"/>
      <c r="R587" s="41"/>
      <c r="S587" s="308">
        <f>S575/S586</f>
        <v>2.8906771249712786E-2</v>
      </c>
      <c r="T587" s="308">
        <f>T575/T586</f>
        <v>2.890677124971279E-2</v>
      </c>
      <c r="U587" s="308">
        <f>U575/U586</f>
        <v>2.890677124971279E-2</v>
      </c>
      <c r="V587" s="308">
        <f>V575/V586</f>
        <v>2.890677124971279E-2</v>
      </c>
      <c r="W587" s="308">
        <f>W575/W586</f>
        <v>2.8906771249712776E-2</v>
      </c>
      <c r="Y587" s="324"/>
      <c r="Z587" s="309"/>
      <c r="AB587" s="324"/>
      <c r="AC587" s="309"/>
      <c r="AE587" s="324"/>
      <c r="AF587" s="309"/>
      <c r="AH587" s="324"/>
      <c r="AI587" s="309"/>
      <c r="AK587" s="324"/>
      <c r="AL587" s="309"/>
    </row>
    <row r="588" spans="1:38" s="41" customFormat="1" x14ac:dyDescent="0.2">
      <c r="C588" s="366"/>
      <c r="E588" s="362"/>
      <c r="F588" s="363"/>
      <c r="G588" s="363"/>
      <c r="H588" s="363"/>
      <c r="I588" s="363"/>
      <c r="J588" s="363"/>
      <c r="K588" s="367"/>
      <c r="L588" s="367"/>
      <c r="M588" s="367"/>
      <c r="N588" s="367"/>
      <c r="O588" s="364"/>
      <c r="P588" s="364"/>
      <c r="Q588" s="364"/>
    </row>
    <row r="589" spans="1:38" s="41" customFormat="1" x14ac:dyDescent="0.2">
      <c r="C589" s="366"/>
      <c r="E589" s="362"/>
      <c r="F589" s="363"/>
      <c r="G589" s="363"/>
      <c r="H589" s="363"/>
      <c r="I589" s="363"/>
      <c r="J589" s="363"/>
      <c r="K589" s="367"/>
      <c r="L589" s="367"/>
      <c r="M589" s="367"/>
      <c r="N589" s="367"/>
      <c r="O589" s="364"/>
      <c r="P589" s="364"/>
      <c r="Q589" s="364"/>
    </row>
    <row r="590" spans="1:38" s="2" customFormat="1" x14ac:dyDescent="0.2">
      <c r="E590" s="86"/>
      <c r="F590" s="87"/>
      <c r="G590" s="87"/>
      <c r="H590" s="87"/>
      <c r="I590" s="87"/>
      <c r="J590" s="87"/>
      <c r="K590" s="87"/>
      <c r="L590" s="87"/>
      <c r="M590" s="87"/>
      <c r="N590" s="3"/>
      <c r="O590" s="3"/>
      <c r="P590" s="3"/>
      <c r="Q590" s="364"/>
      <c r="R590" s="41"/>
    </row>
    <row r="591" spans="1:38" x14ac:dyDescent="0.2">
      <c r="F591" s="87"/>
      <c r="G591" s="87"/>
      <c r="H591" s="87"/>
      <c r="I591" s="87"/>
      <c r="J591" s="87"/>
      <c r="K591" s="87"/>
      <c r="L591" s="87"/>
      <c r="M591" s="87"/>
    </row>
    <row r="592" spans="1:38" x14ac:dyDescent="0.2">
      <c r="A592" s="273"/>
      <c r="B592" s="273"/>
      <c r="C592" s="273"/>
      <c r="F592" s="124"/>
    </row>
    <row r="593" spans="1:3" x14ac:dyDescent="0.2">
      <c r="A593" s="273"/>
      <c r="B593" s="273"/>
      <c r="C593" s="273"/>
    </row>
    <row r="594" spans="1:3" x14ac:dyDescent="0.2">
      <c r="A594" s="273"/>
      <c r="B594" s="274"/>
      <c r="C594" s="273"/>
    </row>
    <row r="595" spans="1:3" x14ac:dyDescent="0.2">
      <c r="A595" s="273"/>
      <c r="B595" s="274"/>
      <c r="C595" s="273"/>
    </row>
    <row r="596" spans="1:3" x14ac:dyDescent="0.2">
      <c r="A596" s="273"/>
      <c r="B596" s="274"/>
      <c r="C596" s="273"/>
    </row>
    <row r="597" spans="1:3" x14ac:dyDescent="0.2">
      <c r="A597" s="273"/>
      <c r="B597" s="275"/>
      <c r="C597" s="273"/>
    </row>
    <row r="598" spans="1:3" x14ac:dyDescent="0.2">
      <c r="A598" s="273"/>
      <c r="B598" s="275"/>
      <c r="C598" s="273"/>
    </row>
    <row r="599" spans="1:3" x14ac:dyDescent="0.2">
      <c r="A599" s="273"/>
      <c r="B599" s="274"/>
      <c r="C599" s="273"/>
    </row>
    <row r="600" spans="1:3" x14ac:dyDescent="0.2">
      <c r="A600" s="273"/>
      <c r="B600" s="274"/>
      <c r="C600" s="273"/>
    </row>
    <row r="601" spans="1:3" x14ac:dyDescent="0.2">
      <c r="A601" s="273"/>
      <c r="B601" s="275"/>
      <c r="C601" s="273"/>
    </row>
    <row r="602" spans="1:3" x14ac:dyDescent="0.2">
      <c r="A602" s="273"/>
      <c r="B602" s="275"/>
      <c r="C602" s="273"/>
    </row>
    <row r="603" spans="1:3" x14ac:dyDescent="0.2">
      <c r="A603" s="273"/>
      <c r="B603" s="275"/>
      <c r="C603" s="273"/>
    </row>
    <row r="604" spans="1:3" x14ac:dyDescent="0.2">
      <c r="A604" s="273"/>
      <c r="B604" s="274"/>
      <c r="C604" s="273"/>
    </row>
    <row r="605" spans="1:3" x14ac:dyDescent="0.2">
      <c r="A605" s="273"/>
      <c r="B605" s="274"/>
      <c r="C605" s="273"/>
    </row>
    <row r="606" spans="1:3" x14ac:dyDescent="0.2">
      <c r="A606" s="273"/>
      <c r="B606" s="275"/>
      <c r="C606" s="273"/>
    </row>
    <row r="607" spans="1:3" x14ac:dyDescent="0.2">
      <c r="A607" s="273"/>
      <c r="B607" s="275"/>
      <c r="C607" s="273"/>
    </row>
    <row r="608" spans="1:3" x14ac:dyDescent="0.2">
      <c r="A608" s="273"/>
      <c r="B608" s="274"/>
      <c r="C608" s="273"/>
    </row>
    <row r="609" spans="1:3" x14ac:dyDescent="0.2">
      <c r="A609" s="273"/>
      <c r="B609" s="274"/>
      <c r="C609" s="273"/>
    </row>
    <row r="610" spans="1:3" x14ac:dyDescent="0.2">
      <c r="A610" s="273"/>
      <c r="B610" s="273"/>
      <c r="C610" s="273"/>
    </row>
    <row r="611" spans="1:3" x14ac:dyDescent="0.2">
      <c r="A611" s="273"/>
      <c r="B611" s="273"/>
      <c r="C611" s="273"/>
    </row>
    <row r="612" spans="1:3" x14ac:dyDescent="0.2">
      <c r="A612" s="273"/>
      <c r="B612" s="273"/>
      <c r="C612" s="273"/>
    </row>
  </sheetData>
  <sheetProtection autoFilter="0"/>
  <mergeCells count="105">
    <mergeCell ref="B513:B514"/>
    <mergeCell ref="A515:A516"/>
    <mergeCell ref="B515:B516"/>
    <mergeCell ref="C515:C516"/>
    <mergeCell ref="D515:D516"/>
    <mergeCell ref="F515:J515"/>
    <mergeCell ref="L515:P515"/>
    <mergeCell ref="B552:B553"/>
    <mergeCell ref="A554:A555"/>
    <mergeCell ref="B554:B555"/>
    <mergeCell ref="C554:C555"/>
    <mergeCell ref="D554:D555"/>
    <mergeCell ref="F554:J554"/>
    <mergeCell ref="L554:P554"/>
    <mergeCell ref="F437:J437"/>
    <mergeCell ref="L437:P437"/>
    <mergeCell ref="F476:J476"/>
    <mergeCell ref="L476:P476"/>
    <mergeCell ref="B396:B397"/>
    <mergeCell ref="A398:A399"/>
    <mergeCell ref="B398:B399"/>
    <mergeCell ref="C398:C399"/>
    <mergeCell ref="D398:D399"/>
    <mergeCell ref="F398:J398"/>
    <mergeCell ref="L398:P398"/>
    <mergeCell ref="B474:B475"/>
    <mergeCell ref="A476:A477"/>
    <mergeCell ref="B476:B477"/>
    <mergeCell ref="C476:C477"/>
    <mergeCell ref="D476:D477"/>
    <mergeCell ref="B435:B436"/>
    <mergeCell ref="A437:A438"/>
    <mergeCell ref="B437:B438"/>
    <mergeCell ref="C437:C438"/>
    <mergeCell ref="D437:D438"/>
    <mergeCell ref="F320:J320"/>
    <mergeCell ref="L320:P320"/>
    <mergeCell ref="B357:B358"/>
    <mergeCell ref="A359:A360"/>
    <mergeCell ref="B359:B360"/>
    <mergeCell ref="C359:C360"/>
    <mergeCell ref="D359:D360"/>
    <mergeCell ref="F359:J359"/>
    <mergeCell ref="L359:P359"/>
    <mergeCell ref="A320:A321"/>
    <mergeCell ref="B320:B321"/>
    <mergeCell ref="C320:C321"/>
    <mergeCell ref="D320:D321"/>
    <mergeCell ref="F47:J47"/>
    <mergeCell ref="L47:P47"/>
    <mergeCell ref="F242:J242"/>
    <mergeCell ref="L242:P242"/>
    <mergeCell ref="B318:B319"/>
    <mergeCell ref="B201:B202"/>
    <mergeCell ref="A203:A204"/>
    <mergeCell ref="B203:B204"/>
    <mergeCell ref="C203:C204"/>
    <mergeCell ref="D203:D204"/>
    <mergeCell ref="F203:J203"/>
    <mergeCell ref="L203:P203"/>
    <mergeCell ref="B279:B280"/>
    <mergeCell ref="A281:A282"/>
    <mergeCell ref="B281:B282"/>
    <mergeCell ref="C281:C282"/>
    <mergeCell ref="D281:D282"/>
    <mergeCell ref="F281:J281"/>
    <mergeCell ref="L281:P281"/>
    <mergeCell ref="B240:B241"/>
    <mergeCell ref="A242:A243"/>
    <mergeCell ref="B242:B243"/>
    <mergeCell ref="C242:C243"/>
    <mergeCell ref="D242:D243"/>
    <mergeCell ref="C86:C87"/>
    <mergeCell ref="D86:D87"/>
    <mergeCell ref="F86:J86"/>
    <mergeCell ref="L86:P86"/>
    <mergeCell ref="B123:B124"/>
    <mergeCell ref="A125:A126"/>
    <mergeCell ref="B125:B126"/>
    <mergeCell ref="C125:C126"/>
    <mergeCell ref="D125:D126"/>
    <mergeCell ref="F164:J164"/>
    <mergeCell ref="L164:P164"/>
    <mergeCell ref="B162:B163"/>
    <mergeCell ref="A164:A165"/>
    <mergeCell ref="B164:B165"/>
    <mergeCell ref="C164:C165"/>
    <mergeCell ref="D164:D165"/>
    <mergeCell ref="B6:B7"/>
    <mergeCell ref="A8:A9"/>
    <mergeCell ref="B8:B9"/>
    <mergeCell ref="C8:C9"/>
    <mergeCell ref="D8:D9"/>
    <mergeCell ref="B45:B46"/>
    <mergeCell ref="A47:A48"/>
    <mergeCell ref="B47:B48"/>
    <mergeCell ref="C47:C48"/>
    <mergeCell ref="D47:D48"/>
    <mergeCell ref="F8:J8"/>
    <mergeCell ref="L8:P8"/>
    <mergeCell ref="F125:J125"/>
    <mergeCell ref="L125:P125"/>
    <mergeCell ref="B84:B85"/>
    <mergeCell ref="A86:A87"/>
    <mergeCell ref="B86:B87"/>
  </mergeCells>
  <dataValidations disablePrompts="1" count="1">
    <dataValidation type="list" allowBlank="1" showInputMessage="1" showErrorMessage="1" sqref="C4">
      <formula1>RESF</formula1>
    </dataValidation>
  </dataValidations>
  <pageMargins left="0.75" right="0.75" top="1" bottom="1" header="0.5" footer="0.5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49"/>
  <sheetViews>
    <sheetView showGridLines="0" zoomScale="80" zoomScaleNormal="80" workbookViewId="0"/>
  </sheetViews>
  <sheetFormatPr defaultRowHeight="12.75" x14ac:dyDescent="0.2"/>
  <cols>
    <col min="1" max="1" width="4.28515625" style="1" bestFit="1" customWidth="1"/>
    <col min="2" max="2" width="51.28515625" style="1" customWidth="1"/>
    <col min="3" max="3" width="8.7109375" style="1" customWidth="1"/>
    <col min="4" max="4" width="9.140625" style="1"/>
    <col min="5" max="5" width="12.42578125" style="91" bestFit="1" customWidth="1"/>
    <col min="6" max="6" width="12.85546875" style="120" customWidth="1"/>
    <col min="7" max="9" width="12.7109375" style="1" bestFit="1" customWidth="1"/>
    <col min="10" max="11" width="12.28515625" style="1" customWidth="1"/>
    <col min="12" max="12" width="13.28515625" style="120" customWidth="1"/>
    <col min="13" max="14" width="12.7109375" style="1" bestFit="1" customWidth="1"/>
    <col min="15" max="16" width="12.28515625" style="1" customWidth="1"/>
    <col min="17" max="17" width="11.7109375" style="69" customWidth="1"/>
    <col min="18" max="18" width="9.140625" style="69"/>
    <col min="19" max="23" width="10.85546875" style="1" bestFit="1" customWidth="1"/>
    <col min="24" max="24" width="9.140625" style="1"/>
    <col min="25" max="29" width="10.85546875" style="1" bestFit="1" customWidth="1"/>
    <col min="30" max="16384" width="9.140625" style="1"/>
  </cols>
  <sheetData>
    <row r="1" spans="1:35" s="2" customFormat="1" x14ac:dyDescent="0.2">
      <c r="E1" s="85"/>
      <c r="F1" s="86"/>
      <c r="G1" s="3"/>
      <c r="H1" s="3"/>
      <c r="I1" s="3"/>
      <c r="J1" s="3"/>
      <c r="K1" s="3"/>
      <c r="L1" s="86"/>
      <c r="M1" s="3"/>
      <c r="N1" s="3"/>
      <c r="O1" s="3"/>
      <c r="P1" s="3"/>
      <c r="Q1" s="364"/>
      <c r="R1" s="41"/>
    </row>
    <row r="2" spans="1:35" s="2" customFormat="1" ht="15.75" x14ac:dyDescent="0.25">
      <c r="C2" s="4" t="str">
        <f>BCD!C2</f>
        <v>Planilha de Apoio ANEEL - Ref. 07/2017 (Atualizada para 05/2019)</v>
      </c>
      <c r="E2" s="85"/>
      <c r="F2" s="86"/>
      <c r="G2" s="3"/>
      <c r="H2" s="3"/>
      <c r="I2" s="3"/>
      <c r="J2" s="3"/>
      <c r="K2" s="3"/>
      <c r="L2" s="86"/>
      <c r="M2" s="3"/>
      <c r="N2" s="3"/>
      <c r="O2" s="3"/>
      <c r="P2" s="3"/>
      <c r="Q2" s="364"/>
      <c r="R2" s="41"/>
    </row>
    <row r="3" spans="1:35" s="2" customFormat="1" ht="15.75" x14ac:dyDescent="0.25">
      <c r="C3" s="4" t="s">
        <v>426</v>
      </c>
      <c r="E3" s="85"/>
      <c r="F3" s="86"/>
      <c r="G3" s="3"/>
      <c r="H3" s="3"/>
      <c r="I3" s="3"/>
      <c r="J3" s="3"/>
      <c r="K3" s="3"/>
      <c r="L3" s="86"/>
      <c r="M3" s="3"/>
      <c r="N3" s="3"/>
      <c r="O3" s="3"/>
      <c r="P3" s="3"/>
      <c r="Q3" s="364"/>
      <c r="R3" s="41"/>
    </row>
    <row r="4" spans="1:35" s="2" customFormat="1" x14ac:dyDescent="0.2">
      <c r="B4" s="86"/>
      <c r="C4" s="86"/>
      <c r="D4" s="86"/>
      <c r="E4" s="86"/>
      <c r="F4" s="122"/>
      <c r="G4" s="51"/>
      <c r="H4" s="3"/>
      <c r="I4" s="3"/>
      <c r="J4" s="3"/>
      <c r="K4" s="3"/>
      <c r="L4" s="86"/>
      <c r="M4" s="3"/>
      <c r="N4" s="3"/>
      <c r="O4" s="3"/>
      <c r="P4" s="3"/>
      <c r="Q4" s="364"/>
      <c r="R4" s="41"/>
    </row>
    <row r="5" spans="1:35" s="2" customFormat="1" ht="15.75" x14ac:dyDescent="0.25">
      <c r="B5" s="48"/>
      <c r="C5" s="52"/>
      <c r="D5" s="49"/>
      <c r="E5" s="85"/>
      <c r="F5" s="86"/>
      <c r="G5" s="50"/>
      <c r="H5" s="3"/>
      <c r="I5" s="3"/>
      <c r="J5" s="3"/>
      <c r="K5" s="3"/>
      <c r="L5" s="86"/>
      <c r="M5" s="3"/>
      <c r="N5" s="3"/>
      <c r="O5" s="3"/>
      <c r="P5" s="3"/>
      <c r="Q5" s="364"/>
      <c r="R5" s="41"/>
    </row>
    <row r="6" spans="1:35" s="5" customFormat="1" ht="12.75" customHeight="1" x14ac:dyDescent="0.2">
      <c r="B6" s="529" t="s">
        <v>425</v>
      </c>
      <c r="C6" s="70"/>
      <c r="D6" s="52"/>
      <c r="E6" s="87"/>
      <c r="F6" s="87"/>
      <c r="G6" s="52"/>
      <c r="H6" s="53"/>
      <c r="I6" s="54"/>
      <c r="J6" s="6"/>
      <c r="K6" s="6"/>
      <c r="L6" s="112"/>
      <c r="M6" s="6"/>
      <c r="N6" s="6"/>
      <c r="Q6" s="382"/>
      <c r="R6" s="382"/>
      <c r="S6" s="359" t="s">
        <v>11</v>
      </c>
      <c r="T6" s="359" t="s">
        <v>12</v>
      </c>
      <c r="U6" s="359" t="s">
        <v>13</v>
      </c>
      <c r="V6" s="359" t="s">
        <v>14</v>
      </c>
      <c r="W6" s="368" t="s">
        <v>15</v>
      </c>
      <c r="Y6" s="359" t="s">
        <v>11</v>
      </c>
      <c r="Z6" s="359" t="s">
        <v>12</v>
      </c>
      <c r="AA6" s="359" t="s">
        <v>13</v>
      </c>
      <c r="AB6" s="359" t="s">
        <v>14</v>
      </c>
      <c r="AC6" s="368" t="s">
        <v>15</v>
      </c>
      <c r="AE6" s="359" t="s">
        <v>11</v>
      </c>
      <c r="AF6" s="359" t="s">
        <v>12</v>
      </c>
      <c r="AG6" s="359" t="s">
        <v>13</v>
      </c>
      <c r="AH6" s="359" t="s">
        <v>14</v>
      </c>
      <c r="AI6" s="368" t="s">
        <v>15</v>
      </c>
    </row>
    <row r="7" spans="1:35" s="5" customFormat="1" ht="12.75" customHeight="1" x14ac:dyDescent="0.2">
      <c r="B7" s="530"/>
      <c r="C7" s="71"/>
      <c r="D7" s="55"/>
      <c r="E7" s="89"/>
      <c r="F7" s="87"/>
      <c r="G7" s="55"/>
      <c r="H7" s="56"/>
      <c r="I7" s="56"/>
      <c r="J7" s="6"/>
      <c r="K7" s="6"/>
      <c r="L7" s="112"/>
      <c r="M7" s="6"/>
      <c r="N7" s="6"/>
      <c r="Q7" s="41" t="s">
        <v>535</v>
      </c>
      <c r="R7" s="382"/>
      <c r="S7" s="313">
        <f>SUMIF($Q10:$Q23,"Rateio",L10:L23)+F35</f>
        <v>5110164.2176692188</v>
      </c>
      <c r="T7" s="313">
        <f>SUMIF($Q10:$Q23,"Rateio",M10:M23)+G35</f>
        <v>4911309.432310042</v>
      </c>
      <c r="U7" s="313">
        <f>SUMIF($Q10:$Q23,"Rateio",N10:N23)+H35</f>
        <v>5183346.816342012</v>
      </c>
      <c r="V7" s="313">
        <f>SUMIF($Q10:$Q23,"Rateio",O10:O23)+I35</f>
        <v>5076348.8100066185</v>
      </c>
      <c r="W7" s="369">
        <f>SUMIF($Q10:$Q23,"Rateio",P10:P23)+J35</f>
        <v>5120763.0767873479</v>
      </c>
      <c r="Y7" s="374"/>
      <c r="AC7" s="314"/>
      <c r="AE7" s="374"/>
      <c r="AI7" s="314"/>
    </row>
    <row r="8" spans="1:35" s="8" customFormat="1" x14ac:dyDescent="0.2">
      <c r="A8" s="512" t="s">
        <v>16</v>
      </c>
      <c r="B8" s="526" t="s">
        <v>17</v>
      </c>
      <c r="C8" s="512" t="s">
        <v>0</v>
      </c>
      <c r="D8" s="527" t="s">
        <v>18</v>
      </c>
      <c r="E8" s="92">
        <f>BCD!E7</f>
        <v>42917</v>
      </c>
      <c r="F8" s="519" t="str">
        <f>BCD!F7</f>
        <v>Preço Unitário</v>
      </c>
      <c r="G8" s="514"/>
      <c r="H8" s="514"/>
      <c r="I8" s="514"/>
      <c r="J8" s="515"/>
      <c r="K8" s="92">
        <f>E8</f>
        <v>42917</v>
      </c>
      <c r="L8" s="520" t="str">
        <f>BCD!L7</f>
        <v>Preço Total</v>
      </c>
      <c r="M8" s="521"/>
      <c r="N8" s="521"/>
      <c r="O8" s="521"/>
      <c r="P8" s="522"/>
      <c r="Q8" s="424" t="s">
        <v>536</v>
      </c>
      <c r="R8" s="383"/>
      <c r="S8" s="313">
        <f>SUMIF($R10:$R23,"UAR",L10:L23)</f>
        <v>3370214.1495547942</v>
      </c>
      <c r="T8" s="313">
        <f>SUMIF($R10:$R23,"UAR",M10:M23)</f>
        <v>3239067.0507968101</v>
      </c>
      <c r="U8" s="313">
        <f>SUMIF($R10:$R23,"UAR",N10:N23)</f>
        <v>3418478.9447829858</v>
      </c>
      <c r="V8" s="313">
        <f>SUMIF($R10:$R23,"UAR",O10:O23)</f>
        <v>3347912.4855528022</v>
      </c>
      <c r="W8" s="369">
        <f>SUMIF($R10:$R23,"UAR",P10:P23)</f>
        <v>3377204.2233464634</v>
      </c>
      <c r="Y8" s="375"/>
      <c r="AC8" s="316"/>
      <c r="AE8" s="375"/>
      <c r="AI8" s="316"/>
    </row>
    <row r="9" spans="1:35" s="9" customFormat="1" x14ac:dyDescent="0.2">
      <c r="A9" s="512"/>
      <c r="B9" s="513"/>
      <c r="C9" s="512"/>
      <c r="D9" s="528"/>
      <c r="E9" s="294" t="s">
        <v>58</v>
      </c>
      <c r="F9" s="42" t="s">
        <v>11</v>
      </c>
      <c r="G9" s="42" t="s">
        <v>12</v>
      </c>
      <c r="H9" s="42" t="s">
        <v>13</v>
      </c>
      <c r="I9" s="42" t="s">
        <v>14</v>
      </c>
      <c r="J9" s="42" t="s">
        <v>15</v>
      </c>
      <c r="K9" s="294" t="s">
        <v>58</v>
      </c>
      <c r="L9" s="42" t="s">
        <v>11</v>
      </c>
      <c r="M9" s="42" t="s">
        <v>12</v>
      </c>
      <c r="N9" s="42" t="s">
        <v>13</v>
      </c>
      <c r="O9" s="42" t="s">
        <v>14</v>
      </c>
      <c r="P9" s="42" t="s">
        <v>15</v>
      </c>
      <c r="Q9" s="424" t="s">
        <v>537</v>
      </c>
      <c r="R9" s="425"/>
      <c r="S9" s="317">
        <f>S8/S7</f>
        <v>0.65951190724981679</v>
      </c>
      <c r="T9" s="317">
        <f>T8/T7</f>
        <v>0.65951190724981668</v>
      </c>
      <c r="U9" s="317">
        <f>U8/U7</f>
        <v>0.65951190724981668</v>
      </c>
      <c r="V9" s="317">
        <f>V8/V7</f>
        <v>0.65951190724981668</v>
      </c>
      <c r="W9" s="370">
        <f>W8/W7</f>
        <v>0.65951190724981668</v>
      </c>
      <c r="Y9" s="376"/>
      <c r="Z9" s="318"/>
      <c r="AA9" s="318"/>
      <c r="AB9" s="318"/>
      <c r="AC9" s="320"/>
      <c r="AE9" s="376"/>
      <c r="AF9" s="318"/>
      <c r="AG9" s="318"/>
      <c r="AH9" s="318"/>
      <c r="AI9" s="320"/>
    </row>
    <row r="10" spans="1:35" x14ac:dyDescent="0.2">
      <c r="A10" s="57">
        <v>1</v>
      </c>
      <c r="B10" s="40" t="s">
        <v>10</v>
      </c>
      <c r="C10" s="28" t="str">
        <f>VLOOKUP(B10,Valores!$A$2:$F$223,5,FALSE)</f>
        <v>unid.</v>
      </c>
      <c r="D10" s="279">
        <v>1</v>
      </c>
      <c r="E10" s="178">
        <f>EXP(10.90679)*POWER(Resumo!$C$66,0.38282)*POWER(Resumo!$D$66,0.00247)*POWER(Resumo!$E$66,0.45363)*(IF(Resumo!$F$66="ONAN/ONAF",0.8,IF(Resumo!$F$66="ONAN/ONAF/ONAF",1,1.1)))*1.024659*0.93*(1+Valores!$H$4)*(1+Valores!$I$4)*(1+Valores!$J$4)*VLOOKUP(VLOOKUP($B10,Indices_Poder!$B$5:$E$250,3,FALSE),Indices_Poder!$G$6:$N$28,8,FALSE)</f>
        <v>3303563.8196763801</v>
      </c>
      <c r="F10" s="179">
        <f>$E10*VLOOKUP(F$9,Regional!$A$2:$B$7,2,FALSE)</f>
        <v>3344858.3674223348</v>
      </c>
      <c r="G10" s="179">
        <f>$E10*VLOOKUP(G$9,Regional!$A$2:$B$7,2,FALSE)</f>
        <v>3214697.9529270856</v>
      </c>
      <c r="H10" s="179">
        <f>$E10*VLOOKUP(H$9,Regional!$A$2:$B$7,2,FALSE)</f>
        <v>3392760.0428076419</v>
      </c>
      <c r="I10" s="179">
        <f>$E10*VLOOKUP(I$9,Regional!$A$2:$B$7,2,FALSE)</f>
        <v>3322724.4898305032</v>
      </c>
      <c r="J10" s="180">
        <f>$E10*VLOOKUP(J$9,Regional!$A$2:$B$7,2,FALSE)</f>
        <v>3351795.8514436553</v>
      </c>
      <c r="K10" s="96">
        <f>D10*E10</f>
        <v>3303563.8196763801</v>
      </c>
      <c r="L10" s="58">
        <f>D10*F10</f>
        <v>3344858.3674223348</v>
      </c>
      <c r="M10" s="58">
        <f>D10*G10</f>
        <v>3214697.9529270856</v>
      </c>
      <c r="N10" s="58">
        <f>D10*H10</f>
        <v>3392760.0428076419</v>
      </c>
      <c r="O10" s="58">
        <f>D10*I10</f>
        <v>3322724.4898305032</v>
      </c>
      <c r="P10" s="59">
        <f>D10*J10</f>
        <v>3351795.8514436553</v>
      </c>
      <c r="Q10" s="330">
        <f>VLOOKUP(B10,Valores!$A$2:$O$300,14,FALSE)</f>
        <v>2.86E-2</v>
      </c>
      <c r="R10" s="330" t="str">
        <f>VLOOKUP(B10,Valores!$A$2:$O$300,15,FALSE)</f>
        <v>UAR</v>
      </c>
      <c r="S10" s="322">
        <f>IF($R10="UAR",L10*S$9,0)</f>
        <v>2205973.9213792123</v>
      </c>
      <c r="T10" s="322">
        <f t="shared" ref="T10:T23" si="0">IF($R10="UAR",M10*T$9,0)</f>
        <v>2120131.5781670236</v>
      </c>
      <c r="U10" s="322">
        <f t="shared" ref="U10:U23" si="1">IF($R10="UAR",N10*U$9,0)</f>
        <v>2237565.6466730377</v>
      </c>
      <c r="V10" s="322">
        <f t="shared" ref="V10:V23" si="2">IF($R10="UAR",O10*V$9,0)</f>
        <v>2191376.3655537893</v>
      </c>
      <c r="W10" s="322">
        <f t="shared" ref="W10:W23" si="3">IF($R10="UAR",P10*W$9,0)</f>
        <v>2210549.2746976283</v>
      </c>
      <c r="Y10" s="313">
        <f>L10+S10</f>
        <v>5550832.2888015471</v>
      </c>
      <c r="Z10" s="3">
        <f>M10+T10</f>
        <v>5334829.5310941096</v>
      </c>
      <c r="AA10" s="3">
        <f>N10+U10</f>
        <v>5630325.6894806791</v>
      </c>
      <c r="AB10" s="3">
        <f>O10+V10</f>
        <v>5514100.8553842921</v>
      </c>
      <c r="AC10" s="377">
        <f>P10+W10</f>
        <v>5562345.1261412837</v>
      </c>
      <c r="AE10" s="322">
        <f t="shared" ref="AE10:AE23" si="4">IF($Q10="rateio",0,Y10*$Q10)</f>
        <v>158753.80345972424</v>
      </c>
      <c r="AF10" s="2">
        <f t="shared" ref="AF10:AF23" si="5">IF($Q10="rateio",0,Z10*$Q10)</f>
        <v>152576.12458929155</v>
      </c>
      <c r="AG10" s="2">
        <f t="shared" ref="AG10:AG23" si="6">IF($Q10="rateio",0,AA10*$Q10)</f>
        <v>161027.31471914743</v>
      </c>
      <c r="AH10" s="2">
        <f t="shared" ref="AH10:AH23" si="7">IF($Q10="rateio",0,AB10*$Q10)</f>
        <v>157703.28446399074</v>
      </c>
      <c r="AI10" s="323">
        <f t="shared" ref="AI10:AI23" si="8">IF($Q10="rateio",0,AC10*$Q10)</f>
        <v>159083.07060764072</v>
      </c>
    </row>
    <row r="11" spans="1:35" x14ac:dyDescent="0.2">
      <c r="A11" s="61">
        <v>2</v>
      </c>
      <c r="B11" s="28" t="s">
        <v>410</v>
      </c>
      <c r="C11" s="28" t="str">
        <f>VLOOKUP(B11,Valores!$A$2:$F$223,5,FALSE)</f>
        <v>unid.</v>
      </c>
      <c r="D11" s="281">
        <v>0</v>
      </c>
      <c r="E11" s="209">
        <f>VLOOKUP($B11,Valores!$A$2:$G$300,6,FALSE)*VLOOKUP(VLOOKUP($B11,Indices_Poder!$B$5:$E$250,3,FALSE),Indices_Poder!$G$6:$N$28,4,FALSE)</f>
        <v>1568.6315587113145</v>
      </c>
      <c r="F11" s="60">
        <f>$E11*VLOOKUP(F$9,Regional!$A$2:$B$7,2,FALSE)</f>
        <v>1588.2394531952059</v>
      </c>
      <c r="G11" s="60">
        <f>$E11*VLOOKUP(G$9,Regional!$A$2:$B$7,2,FALSE)</f>
        <v>1526.4353697819802</v>
      </c>
      <c r="H11" s="60">
        <f>$E11*VLOOKUP(H$9,Regional!$A$2:$B$7,2,FALSE)</f>
        <v>1610.9846107965197</v>
      </c>
      <c r="I11" s="60">
        <f>$E11*VLOOKUP(I$9,Regional!$A$2:$B$7,2,FALSE)</f>
        <v>1577.7296217518401</v>
      </c>
      <c r="J11" s="60">
        <f>$E11*VLOOKUP(J$9,Regional!$A$2:$B$7,2,FALSE)</f>
        <v>1591.5335794684995</v>
      </c>
      <c r="K11" s="97">
        <f t="shared" ref="K11:K23" si="9">D11*E11</f>
        <v>0</v>
      </c>
      <c r="L11" s="63">
        <f t="shared" ref="L11:L23" si="10">$D11*F11</f>
        <v>0</v>
      </c>
      <c r="M11" s="63">
        <f t="shared" ref="M11:M23" si="11">$D11*G11</f>
        <v>0</v>
      </c>
      <c r="N11" s="63">
        <f t="shared" ref="N11:N23" si="12">$D11*H11</f>
        <v>0</v>
      </c>
      <c r="O11" s="63">
        <f t="shared" ref="O11:O23" si="13">$D11*I11</f>
        <v>0</v>
      </c>
      <c r="P11" s="64">
        <f t="shared" ref="P11:P23" si="14">$D11*J11</f>
        <v>0</v>
      </c>
      <c r="Q11" s="330">
        <f>VLOOKUP(B11,Valores!$A$2:$O$300,14,FALSE)</f>
        <v>2.7E-2</v>
      </c>
      <c r="R11" s="330" t="str">
        <f>VLOOKUP(B11,Valores!$A$2:$O$300,15,FALSE)</f>
        <v>COM</v>
      </c>
      <c r="S11" s="322">
        <f t="shared" ref="S11:S23" si="15">IF($R11="UAR",L11*S$9,0)</f>
        <v>0</v>
      </c>
      <c r="T11" s="322">
        <f t="shared" si="0"/>
        <v>0</v>
      </c>
      <c r="U11" s="322">
        <f t="shared" si="1"/>
        <v>0</v>
      </c>
      <c r="V11" s="322">
        <f t="shared" si="2"/>
        <v>0</v>
      </c>
      <c r="W11" s="322">
        <f t="shared" si="3"/>
        <v>0</v>
      </c>
      <c r="Y11" s="313">
        <f t="shared" ref="Y11:Y23" si="16">L11+S11</f>
        <v>0</v>
      </c>
      <c r="Z11" s="3">
        <f t="shared" ref="Z11:Z23" si="17">M11+T11</f>
        <v>0</v>
      </c>
      <c r="AA11" s="3">
        <f t="shared" ref="AA11:AA23" si="18">N11+U11</f>
        <v>0</v>
      </c>
      <c r="AB11" s="3">
        <f t="shared" ref="AB11:AB23" si="19">O11+V11</f>
        <v>0</v>
      </c>
      <c r="AC11" s="377">
        <f t="shared" ref="AC11:AC23" si="20">P11+W11</f>
        <v>0</v>
      </c>
      <c r="AE11" s="322">
        <f t="shared" si="4"/>
        <v>0</v>
      </c>
      <c r="AF11" s="2">
        <f t="shared" si="5"/>
        <v>0</v>
      </c>
      <c r="AG11" s="2">
        <f t="shared" si="6"/>
        <v>0</v>
      </c>
      <c r="AH11" s="2">
        <f t="shared" si="7"/>
        <v>0</v>
      </c>
      <c r="AI11" s="323">
        <f t="shared" si="8"/>
        <v>0</v>
      </c>
    </row>
    <row r="12" spans="1:35" x14ac:dyDescent="0.2">
      <c r="A12" s="61">
        <v>3</v>
      </c>
      <c r="B12" s="28" t="s">
        <v>408</v>
      </c>
      <c r="C12" s="28" t="str">
        <f>VLOOKUP(B12,Valores!$A$2:$F$223,5,FALSE)</f>
        <v>unid.</v>
      </c>
      <c r="D12" s="281">
        <v>0</v>
      </c>
      <c r="E12" s="209">
        <f>VLOOKUP($B12,Valores!$A$2:$G$300,6,FALSE)*VLOOKUP(VLOOKUP($B12,Indices_Poder!$B$5:$E$250,3,FALSE),Indices_Poder!$G$6:$N$28,4,FALSE)</f>
        <v>1568.6315587113145</v>
      </c>
      <c r="F12" s="60">
        <f>$E12*VLOOKUP(F$9,Regional!$A$2:$B$7,2,FALSE)</f>
        <v>1588.2394531952059</v>
      </c>
      <c r="G12" s="60">
        <f>$E12*VLOOKUP(G$9,Regional!$A$2:$B$7,2,FALSE)</f>
        <v>1526.4353697819802</v>
      </c>
      <c r="H12" s="60">
        <f>$E12*VLOOKUP(H$9,Regional!$A$2:$B$7,2,FALSE)</f>
        <v>1610.9846107965197</v>
      </c>
      <c r="I12" s="60">
        <f>$E12*VLOOKUP(I$9,Regional!$A$2:$B$7,2,FALSE)</f>
        <v>1577.7296217518401</v>
      </c>
      <c r="J12" s="60">
        <f>$E12*VLOOKUP(J$9,Regional!$A$2:$B$7,2,FALSE)</f>
        <v>1591.5335794684995</v>
      </c>
      <c r="K12" s="97">
        <f t="shared" si="9"/>
        <v>0</v>
      </c>
      <c r="L12" s="63">
        <f t="shared" si="10"/>
        <v>0</v>
      </c>
      <c r="M12" s="63">
        <f t="shared" si="11"/>
        <v>0</v>
      </c>
      <c r="N12" s="63">
        <f t="shared" si="12"/>
        <v>0</v>
      </c>
      <c r="O12" s="63">
        <f t="shared" si="13"/>
        <v>0</v>
      </c>
      <c r="P12" s="64">
        <f t="shared" si="14"/>
        <v>0</v>
      </c>
      <c r="Q12" s="330">
        <f>VLOOKUP(B12,Valores!$A$2:$O$300,14,FALSE)</f>
        <v>2.7E-2</v>
      </c>
      <c r="R12" s="330" t="str">
        <f>VLOOKUP(B12,Valores!$A$2:$O$300,15,FALSE)</f>
        <v>COM</v>
      </c>
      <c r="S12" s="322">
        <f t="shared" si="15"/>
        <v>0</v>
      </c>
      <c r="T12" s="322">
        <f t="shared" si="0"/>
        <v>0</v>
      </c>
      <c r="U12" s="322">
        <f t="shared" si="1"/>
        <v>0</v>
      </c>
      <c r="V12" s="322">
        <f t="shared" si="2"/>
        <v>0</v>
      </c>
      <c r="W12" s="322">
        <f t="shared" si="3"/>
        <v>0</v>
      </c>
      <c r="Y12" s="313">
        <f t="shared" si="16"/>
        <v>0</v>
      </c>
      <c r="Z12" s="3">
        <f t="shared" si="17"/>
        <v>0</v>
      </c>
      <c r="AA12" s="3">
        <f t="shared" si="18"/>
        <v>0</v>
      </c>
      <c r="AB12" s="3">
        <f t="shared" si="19"/>
        <v>0</v>
      </c>
      <c r="AC12" s="377">
        <f t="shared" si="20"/>
        <v>0</v>
      </c>
      <c r="AE12" s="322">
        <f t="shared" si="4"/>
        <v>0</v>
      </c>
      <c r="AF12" s="2">
        <f t="shared" si="5"/>
        <v>0</v>
      </c>
      <c r="AG12" s="2">
        <f t="shared" si="6"/>
        <v>0</v>
      </c>
      <c r="AH12" s="2">
        <f t="shared" si="7"/>
        <v>0</v>
      </c>
      <c r="AI12" s="323">
        <f t="shared" si="8"/>
        <v>0</v>
      </c>
    </row>
    <row r="13" spans="1:35" x14ac:dyDescent="0.2">
      <c r="A13" s="61">
        <v>4</v>
      </c>
      <c r="B13" s="28" t="s">
        <v>2</v>
      </c>
      <c r="C13" s="28" t="str">
        <f>VLOOKUP(B13,Valores!$A$2:$F$223,5,FALSE)</f>
        <v>unid.</v>
      </c>
      <c r="D13" s="281">
        <v>1</v>
      </c>
      <c r="E13" s="209">
        <f>VLOOKUP($B13,Valores!$A$2:$G$300,6,FALSE)*VLOOKUP(VLOOKUP($B13,Indices_Poder!$B$5:$E$250,3,FALSE),Indices_Poder!$G$6:$N$28,4,FALSE)</f>
        <v>25042.747785145042</v>
      </c>
      <c r="F13" s="60">
        <f>$E13*VLOOKUP(F$9,Regional!$A$2:$B$7,2,FALSE)</f>
        <v>25355.782132459353</v>
      </c>
      <c r="G13" s="60">
        <f>$E13*VLOOKUP(G$9,Regional!$A$2:$B$7,2,FALSE)</f>
        <v>24369.097869724639</v>
      </c>
      <c r="H13" s="60">
        <f>$E13*VLOOKUP(H$9,Regional!$A$2:$B$7,2,FALSE)</f>
        <v>25718.901975343957</v>
      </c>
      <c r="I13" s="60">
        <f>$E13*VLOOKUP(I$9,Regional!$A$2:$B$7,2,FALSE)</f>
        <v>25187.995722298885</v>
      </c>
      <c r="J13" s="60">
        <f>$E13*VLOOKUP(J$9,Regional!$A$2:$B$7,2,FALSE)</f>
        <v>25408.371902808158</v>
      </c>
      <c r="K13" s="97">
        <f>D13*E13</f>
        <v>25042.747785145042</v>
      </c>
      <c r="L13" s="63">
        <f t="shared" si="10"/>
        <v>25355.782132459353</v>
      </c>
      <c r="M13" s="63">
        <f t="shared" si="11"/>
        <v>24369.097869724639</v>
      </c>
      <c r="N13" s="63">
        <f t="shared" si="12"/>
        <v>25718.901975343957</v>
      </c>
      <c r="O13" s="63">
        <f t="shared" si="13"/>
        <v>25187.995722298885</v>
      </c>
      <c r="P13" s="64">
        <f t="shared" si="14"/>
        <v>25408.371902808158</v>
      </c>
      <c r="Q13" s="330">
        <f>VLOOKUP(B13,Valores!$A$2:$O$300,14,FALSE)</f>
        <v>0.04</v>
      </c>
      <c r="R13" s="330" t="str">
        <f>VLOOKUP(B13,Valores!$A$2:$O$300,15,FALSE)</f>
        <v>UAR</v>
      </c>
      <c r="S13" s="322">
        <f t="shared" si="15"/>
        <v>16722.440233989095</v>
      </c>
      <c r="T13" s="322">
        <f t="shared" si="0"/>
        <v>16071.710214019542</v>
      </c>
      <c r="U13" s="322">
        <f t="shared" si="1"/>
        <v>16961.922094130172</v>
      </c>
      <c r="V13" s="322">
        <f t="shared" si="2"/>
        <v>16611.783098613563</v>
      </c>
      <c r="W13" s="322">
        <f t="shared" si="3"/>
        <v>16757.123813733662</v>
      </c>
      <c r="Y13" s="313">
        <f t="shared" si="16"/>
        <v>42078.222366448448</v>
      </c>
      <c r="Z13" s="3">
        <f t="shared" si="17"/>
        <v>40440.808083744181</v>
      </c>
      <c r="AA13" s="3">
        <f t="shared" si="18"/>
        <v>42680.824069474125</v>
      </c>
      <c r="AB13" s="3">
        <f t="shared" si="19"/>
        <v>41799.778820912448</v>
      </c>
      <c r="AC13" s="377">
        <f t="shared" si="20"/>
        <v>42165.495716541816</v>
      </c>
      <c r="AE13" s="322">
        <f t="shared" si="4"/>
        <v>1683.128894657938</v>
      </c>
      <c r="AF13" s="2">
        <f t="shared" si="5"/>
        <v>1617.6323233497674</v>
      </c>
      <c r="AG13" s="2">
        <f t="shared" si="6"/>
        <v>1707.232962778965</v>
      </c>
      <c r="AH13" s="2">
        <f t="shared" si="7"/>
        <v>1671.991152836498</v>
      </c>
      <c r="AI13" s="323">
        <f t="shared" si="8"/>
        <v>1686.6198286616727</v>
      </c>
    </row>
    <row r="14" spans="1:35" x14ac:dyDescent="0.2">
      <c r="A14" s="61">
        <v>5</v>
      </c>
      <c r="B14" s="28" t="s">
        <v>249</v>
      </c>
      <c r="C14" s="28" t="str">
        <f>VLOOKUP(B14,Valores!$A$2:$F$223,5,FALSE)</f>
        <v>kg</v>
      </c>
      <c r="D14" s="281">
        <v>0</v>
      </c>
      <c r="E14" s="209">
        <f>VLOOKUP($B14,Valores!$A$2:$G$300,6,FALSE)*VLOOKUP(VLOOKUP($B14,Indices_Poder!$B$5:$E$250,3,FALSE),Indices_Poder!$G$6:$N$28,4,FALSE)</f>
        <v>63.149084067654321</v>
      </c>
      <c r="F14" s="60">
        <f>$E14*VLOOKUP(F$9,Regional!$A$2:$B$7,2,FALSE)</f>
        <v>63.9384476185</v>
      </c>
      <c r="G14" s="60">
        <f>$E14*VLOOKUP(G$9,Regional!$A$2:$B$7,2,FALSE)</f>
        <v>61.450373706234416</v>
      </c>
      <c r="H14" s="60">
        <f>$E14*VLOOKUP(H$9,Regional!$A$2:$B$7,2,FALSE)</f>
        <v>64.854109337480978</v>
      </c>
      <c r="I14" s="60">
        <f>$E14*VLOOKUP(I$9,Regional!$A$2:$B$7,2,FALSE)</f>
        <v>63.51534875524672</v>
      </c>
      <c r="J14" s="60">
        <f>$E14*VLOOKUP(J$9,Regional!$A$2:$B$7,2,FALSE)</f>
        <v>64.071060695042078</v>
      </c>
      <c r="K14" s="97">
        <f t="shared" si="9"/>
        <v>0</v>
      </c>
      <c r="L14" s="63">
        <f t="shared" si="10"/>
        <v>0</v>
      </c>
      <c r="M14" s="63">
        <f t="shared" si="11"/>
        <v>0</v>
      </c>
      <c r="N14" s="63">
        <f t="shared" si="12"/>
        <v>0</v>
      </c>
      <c r="O14" s="63">
        <f t="shared" si="13"/>
        <v>0</v>
      </c>
      <c r="P14" s="64">
        <f t="shared" si="14"/>
        <v>0</v>
      </c>
      <c r="Q14" s="330">
        <f>VLOOKUP(B14,Valores!$A$2:$O$300,14,FALSE)</f>
        <v>2.5000000000000001E-2</v>
      </c>
      <c r="R14" s="330" t="str">
        <f>VLOOKUP(B14,Valores!$A$2:$O$300,15,FALSE)</f>
        <v>UAR</v>
      </c>
      <c r="S14" s="322">
        <f t="shared" si="15"/>
        <v>0</v>
      </c>
      <c r="T14" s="322">
        <f t="shared" si="0"/>
        <v>0</v>
      </c>
      <c r="U14" s="322">
        <f t="shared" si="1"/>
        <v>0</v>
      </c>
      <c r="V14" s="322">
        <f t="shared" si="2"/>
        <v>0</v>
      </c>
      <c r="W14" s="322">
        <f t="shared" si="3"/>
        <v>0</v>
      </c>
      <c r="Y14" s="313">
        <f t="shared" si="16"/>
        <v>0</v>
      </c>
      <c r="Z14" s="3">
        <f t="shared" si="17"/>
        <v>0</v>
      </c>
      <c r="AA14" s="3">
        <f t="shared" si="18"/>
        <v>0</v>
      </c>
      <c r="AB14" s="3">
        <f t="shared" si="19"/>
        <v>0</v>
      </c>
      <c r="AC14" s="377">
        <f t="shared" si="20"/>
        <v>0</v>
      </c>
      <c r="AE14" s="322">
        <f t="shared" si="4"/>
        <v>0</v>
      </c>
      <c r="AF14" s="2">
        <f t="shared" si="5"/>
        <v>0</v>
      </c>
      <c r="AG14" s="2">
        <f t="shared" si="6"/>
        <v>0</v>
      </c>
      <c r="AH14" s="2">
        <f t="shared" si="7"/>
        <v>0</v>
      </c>
      <c r="AI14" s="323">
        <f t="shared" si="8"/>
        <v>0</v>
      </c>
    </row>
    <row r="15" spans="1:35" x14ac:dyDescent="0.2">
      <c r="A15" s="61">
        <v>6</v>
      </c>
      <c r="B15" s="28" t="s">
        <v>4</v>
      </c>
      <c r="C15" s="28" t="str">
        <f>VLOOKUP(B15,Valores!$A$2:$F$223,5,FALSE)</f>
        <v>kg</v>
      </c>
      <c r="D15" s="281">
        <v>0</v>
      </c>
      <c r="E15" s="209">
        <f>VLOOKUP($B15,Valores!$A$2:$G$300,6,FALSE)*VLOOKUP(VLOOKUP($B15,Indices_Poder!$B$5:$E$250,3,FALSE),Indices_Poder!$G$6:$N$28,4,FALSE)</f>
        <v>50.884983367545722</v>
      </c>
      <c r="F15" s="60">
        <f>$E15*VLOOKUP(F$9,Regional!$A$2:$B$7,2,FALSE)</f>
        <v>51.521045659640038</v>
      </c>
      <c r="G15" s="60">
        <f>$E15*VLOOKUP(G$9,Regional!$A$2:$B$7,2,FALSE)</f>
        <v>49.516177314958739</v>
      </c>
      <c r="H15" s="60">
        <f>$E15*VLOOKUP(H$9,Regional!$A$2:$B$7,2,FALSE)</f>
        <v>52.258877918469452</v>
      </c>
      <c r="I15" s="60">
        <f>$E15*VLOOKUP(I$9,Regional!$A$2:$B$7,2,FALSE)</f>
        <v>51.180116271077488</v>
      </c>
      <c r="J15" s="60">
        <f>$E15*VLOOKUP(J$9,Regional!$A$2:$B$7,2,FALSE)</f>
        <v>51.62790412471189</v>
      </c>
      <c r="K15" s="97">
        <f t="shared" si="9"/>
        <v>0</v>
      </c>
      <c r="L15" s="63">
        <f t="shared" si="10"/>
        <v>0</v>
      </c>
      <c r="M15" s="63">
        <f t="shared" si="11"/>
        <v>0</v>
      </c>
      <c r="N15" s="63">
        <f t="shared" si="12"/>
        <v>0</v>
      </c>
      <c r="O15" s="63">
        <f t="shared" si="13"/>
        <v>0</v>
      </c>
      <c r="P15" s="64">
        <f t="shared" si="14"/>
        <v>0</v>
      </c>
      <c r="Q15" s="330" t="str">
        <f>VLOOKUP(B15,Valores!$A$2:$O$300,14,FALSE)</f>
        <v>Rateio</v>
      </c>
      <c r="R15" s="330" t="str">
        <f>VLOOKUP(B15,Valores!$A$2:$O$300,15,FALSE)</f>
        <v>COM</v>
      </c>
      <c r="S15" s="322">
        <f t="shared" si="15"/>
        <v>0</v>
      </c>
      <c r="T15" s="322">
        <f t="shared" si="0"/>
        <v>0</v>
      </c>
      <c r="U15" s="322">
        <f t="shared" si="1"/>
        <v>0</v>
      </c>
      <c r="V15" s="322">
        <f t="shared" si="2"/>
        <v>0</v>
      </c>
      <c r="W15" s="322">
        <f t="shared" si="3"/>
        <v>0</v>
      </c>
      <c r="Y15" s="313">
        <f t="shared" si="16"/>
        <v>0</v>
      </c>
      <c r="Z15" s="3">
        <f t="shared" si="17"/>
        <v>0</v>
      </c>
      <c r="AA15" s="3">
        <f t="shared" si="18"/>
        <v>0</v>
      </c>
      <c r="AB15" s="3">
        <f t="shared" si="19"/>
        <v>0</v>
      </c>
      <c r="AC15" s="377">
        <f t="shared" si="20"/>
        <v>0</v>
      </c>
      <c r="AE15" s="322">
        <f t="shared" si="4"/>
        <v>0</v>
      </c>
      <c r="AF15" s="2">
        <f t="shared" si="5"/>
        <v>0</v>
      </c>
      <c r="AG15" s="2">
        <f t="shared" si="6"/>
        <v>0</v>
      </c>
      <c r="AH15" s="2">
        <f t="shared" si="7"/>
        <v>0</v>
      </c>
      <c r="AI15" s="323">
        <f t="shared" si="8"/>
        <v>0</v>
      </c>
    </row>
    <row r="16" spans="1:35" x14ac:dyDescent="0.2">
      <c r="A16" s="61">
        <v>7</v>
      </c>
      <c r="B16" s="28" t="s">
        <v>452</v>
      </c>
      <c r="C16" s="28" t="str">
        <f>VLOOKUP(B16,Valores!$A$2:$F$223,5,FALSE)</f>
        <v>unid.</v>
      </c>
      <c r="D16" s="281">
        <v>0</v>
      </c>
      <c r="E16" s="209">
        <f>VLOOKUP($B16,Valores!$A$2:$G$300,6,FALSE)*VLOOKUP(VLOOKUP($B16,Indices_Poder!$B$5:$E$250,3,FALSE),Indices_Poder!$G$6:$N$28,4,FALSE)</f>
        <v>151.61455081445314</v>
      </c>
      <c r="F16" s="60">
        <f>$E16*VLOOKUP(F$9,Regional!$A$2:$B$7,2,FALSE)</f>
        <v>153.50973269963379</v>
      </c>
      <c r="G16" s="60">
        <f>$E16*VLOOKUP(G$9,Regional!$A$2:$B$7,2,FALSE)</f>
        <v>147.53611939754435</v>
      </c>
      <c r="H16" s="60">
        <f>$E16*VLOOKUP(H$9,Regional!$A$2:$B$7,2,FALSE)</f>
        <v>155.70814368644335</v>
      </c>
      <c r="I16" s="60">
        <f>$E16*VLOOKUP(I$9,Regional!$A$2:$B$7,2,FALSE)</f>
        <v>152.49391520917698</v>
      </c>
      <c r="J16" s="60">
        <f>$E16*VLOOKUP(J$9,Regional!$A$2:$B$7,2,FALSE)</f>
        <v>153.82812325634416</v>
      </c>
      <c r="K16" s="97">
        <f t="shared" si="9"/>
        <v>0</v>
      </c>
      <c r="L16" s="63">
        <f t="shared" si="10"/>
        <v>0</v>
      </c>
      <c r="M16" s="63">
        <f t="shared" si="11"/>
        <v>0</v>
      </c>
      <c r="N16" s="63">
        <f t="shared" si="12"/>
        <v>0</v>
      </c>
      <c r="O16" s="63">
        <f t="shared" si="13"/>
        <v>0</v>
      </c>
      <c r="P16" s="64">
        <f t="shared" si="14"/>
        <v>0</v>
      </c>
      <c r="Q16" s="330">
        <f>VLOOKUP(B16,Valores!$A$2:$O$300,14,FALSE)</f>
        <v>2.5000000000000001E-2</v>
      </c>
      <c r="R16" s="330" t="str">
        <f>VLOOKUP(B16,Valores!$A$2:$O$300,15,FALSE)</f>
        <v>COM</v>
      </c>
      <c r="S16" s="322">
        <f t="shared" si="15"/>
        <v>0</v>
      </c>
      <c r="T16" s="322">
        <f t="shared" si="0"/>
        <v>0</v>
      </c>
      <c r="U16" s="322">
        <f t="shared" si="1"/>
        <v>0</v>
      </c>
      <c r="V16" s="322">
        <f t="shared" si="2"/>
        <v>0</v>
      </c>
      <c r="W16" s="322">
        <f t="shared" si="3"/>
        <v>0</v>
      </c>
      <c r="Y16" s="313">
        <f t="shared" si="16"/>
        <v>0</v>
      </c>
      <c r="Z16" s="3">
        <f t="shared" si="17"/>
        <v>0</v>
      </c>
      <c r="AA16" s="3">
        <f t="shared" si="18"/>
        <v>0</v>
      </c>
      <c r="AB16" s="3">
        <f t="shared" si="19"/>
        <v>0</v>
      </c>
      <c r="AC16" s="377">
        <f t="shared" si="20"/>
        <v>0</v>
      </c>
      <c r="AE16" s="322">
        <f t="shared" si="4"/>
        <v>0</v>
      </c>
      <c r="AF16" s="2">
        <f t="shared" si="5"/>
        <v>0</v>
      </c>
      <c r="AG16" s="2">
        <f t="shared" si="6"/>
        <v>0</v>
      </c>
      <c r="AH16" s="2">
        <f t="shared" si="7"/>
        <v>0</v>
      </c>
      <c r="AI16" s="323">
        <f t="shared" si="8"/>
        <v>0</v>
      </c>
    </row>
    <row r="17" spans="1:35" x14ac:dyDescent="0.2">
      <c r="A17" s="61">
        <v>8</v>
      </c>
      <c r="B17" s="28" t="s">
        <v>394</v>
      </c>
      <c r="C17" s="28" t="str">
        <f>VLOOKUP(B17,Valores!$A$2:$F$223,5,FALSE)</f>
        <v>kg</v>
      </c>
      <c r="D17" s="281">
        <v>0</v>
      </c>
      <c r="E17" s="209">
        <f>VLOOKUP($B17,Valores!$A$2:$G$300,6,FALSE)*VLOOKUP(VLOOKUP($B17,Indices_Poder!$B$5:$E$250,3,FALSE),Indices_Poder!$G$6:$N$28,4,FALSE)</f>
        <v>46.114880431832724</v>
      </c>
      <c r="F17" s="60">
        <f>$E17*VLOOKUP(F$9,Regional!$A$2:$B$7,2,FALSE)</f>
        <v>46.691316437230633</v>
      </c>
      <c r="G17" s="60">
        <f>$E17*VLOOKUP(G$9,Regional!$A$2:$B$7,2,FALSE)</f>
        <v>44.87439014821642</v>
      </c>
      <c r="H17" s="60">
        <f>$E17*VLOOKUP(H$9,Regional!$A$2:$B$7,2,FALSE)</f>
        <v>47.359982203492201</v>
      </c>
      <c r="I17" s="60">
        <f>$E17*VLOOKUP(I$9,Regional!$A$2:$B$7,2,FALSE)</f>
        <v>46.382346738337354</v>
      </c>
      <c r="J17" s="60">
        <f>$E17*VLOOKUP(J$9,Regional!$A$2:$B$7,2,FALSE)</f>
        <v>46.788157686137481</v>
      </c>
      <c r="K17" s="97">
        <f>D17*E17</f>
        <v>0</v>
      </c>
      <c r="L17" s="63">
        <f t="shared" si="10"/>
        <v>0</v>
      </c>
      <c r="M17" s="63">
        <f t="shared" si="11"/>
        <v>0</v>
      </c>
      <c r="N17" s="63">
        <f t="shared" si="12"/>
        <v>0</v>
      </c>
      <c r="O17" s="63">
        <f t="shared" si="13"/>
        <v>0</v>
      </c>
      <c r="P17" s="64">
        <f t="shared" si="14"/>
        <v>0</v>
      </c>
      <c r="Q17" s="330">
        <f>VLOOKUP(B17,Valores!$A$2:$O$300,14,FALSE)</f>
        <v>3.1300000000000001E-2</v>
      </c>
      <c r="R17" s="330" t="str">
        <f>VLOOKUP(B17,Valores!$A$2:$O$300,15,FALSE)</f>
        <v>UAR</v>
      </c>
      <c r="S17" s="322">
        <f t="shared" si="15"/>
        <v>0</v>
      </c>
      <c r="T17" s="322">
        <f t="shared" si="0"/>
        <v>0</v>
      </c>
      <c r="U17" s="322">
        <f t="shared" si="1"/>
        <v>0</v>
      </c>
      <c r="V17" s="322">
        <f t="shared" si="2"/>
        <v>0</v>
      </c>
      <c r="W17" s="322">
        <f t="shared" si="3"/>
        <v>0</v>
      </c>
      <c r="Y17" s="313">
        <f t="shared" si="16"/>
        <v>0</v>
      </c>
      <c r="Z17" s="3">
        <f t="shared" si="17"/>
        <v>0</v>
      </c>
      <c r="AA17" s="3">
        <f t="shared" si="18"/>
        <v>0</v>
      </c>
      <c r="AB17" s="3">
        <f t="shared" si="19"/>
        <v>0</v>
      </c>
      <c r="AC17" s="377">
        <f t="shared" si="20"/>
        <v>0</v>
      </c>
      <c r="AE17" s="322">
        <f t="shared" si="4"/>
        <v>0</v>
      </c>
      <c r="AF17" s="2">
        <f t="shared" si="5"/>
        <v>0</v>
      </c>
      <c r="AG17" s="2">
        <f t="shared" si="6"/>
        <v>0</v>
      </c>
      <c r="AH17" s="2">
        <f t="shared" si="7"/>
        <v>0</v>
      </c>
      <c r="AI17" s="323">
        <f t="shared" si="8"/>
        <v>0</v>
      </c>
    </row>
    <row r="18" spans="1:35" x14ac:dyDescent="0.2">
      <c r="A18" s="61">
        <v>9</v>
      </c>
      <c r="B18" s="28" t="s">
        <v>395</v>
      </c>
      <c r="C18" s="28" t="str">
        <f>VLOOKUP(B18,Valores!$A$2:$F$223,5,FALSE)</f>
        <v>kg</v>
      </c>
      <c r="D18" s="281">
        <v>0</v>
      </c>
      <c r="E18" s="209">
        <f>VLOOKUP($B18,Valores!$A$2:$G$300,6,FALSE)*VLOOKUP(VLOOKUP($B18,Indices_Poder!$B$5:$E$250,3,FALSE),Indices_Poder!$G$6:$N$28,4,FALSE)</f>
        <v>46.114880431832724</v>
      </c>
      <c r="F18" s="60">
        <f>$E18*VLOOKUP(F$9,Regional!$A$2:$B$7,2,FALSE)</f>
        <v>46.691316437230633</v>
      </c>
      <c r="G18" s="60">
        <f>$E18*VLOOKUP(G$9,Regional!$A$2:$B$7,2,FALSE)</f>
        <v>44.87439014821642</v>
      </c>
      <c r="H18" s="60">
        <f>$E18*VLOOKUP(H$9,Regional!$A$2:$B$7,2,FALSE)</f>
        <v>47.359982203492201</v>
      </c>
      <c r="I18" s="60">
        <f>$E18*VLOOKUP(I$9,Regional!$A$2:$B$7,2,FALSE)</f>
        <v>46.382346738337354</v>
      </c>
      <c r="J18" s="60">
        <f>$E18*VLOOKUP(J$9,Regional!$A$2:$B$7,2,FALSE)</f>
        <v>46.788157686137481</v>
      </c>
      <c r="K18" s="97">
        <f t="shared" si="9"/>
        <v>0</v>
      </c>
      <c r="L18" s="63">
        <f t="shared" si="10"/>
        <v>0</v>
      </c>
      <c r="M18" s="63">
        <f t="shared" si="11"/>
        <v>0</v>
      </c>
      <c r="N18" s="63">
        <f t="shared" si="12"/>
        <v>0</v>
      </c>
      <c r="O18" s="63">
        <f t="shared" si="13"/>
        <v>0</v>
      </c>
      <c r="P18" s="64">
        <f t="shared" si="14"/>
        <v>0</v>
      </c>
      <c r="Q18" s="330">
        <f>VLOOKUP(B18,Valores!$A$2:$O$300,14,FALSE)</f>
        <v>3.1300000000000001E-2</v>
      </c>
      <c r="R18" s="330" t="str">
        <f>VLOOKUP(B18,Valores!$A$2:$O$300,15,FALSE)</f>
        <v>UAR</v>
      </c>
      <c r="S18" s="322">
        <f t="shared" si="15"/>
        <v>0</v>
      </c>
      <c r="T18" s="322">
        <f t="shared" si="0"/>
        <v>0</v>
      </c>
      <c r="U18" s="322">
        <f t="shared" si="1"/>
        <v>0</v>
      </c>
      <c r="V18" s="322">
        <f t="shared" si="2"/>
        <v>0</v>
      </c>
      <c r="W18" s="322">
        <f t="shared" si="3"/>
        <v>0</v>
      </c>
      <c r="Y18" s="313">
        <f t="shared" si="16"/>
        <v>0</v>
      </c>
      <c r="Z18" s="3">
        <f t="shared" si="17"/>
        <v>0</v>
      </c>
      <c r="AA18" s="3">
        <f t="shared" si="18"/>
        <v>0</v>
      </c>
      <c r="AB18" s="3">
        <f t="shared" si="19"/>
        <v>0</v>
      </c>
      <c r="AC18" s="377">
        <f t="shared" si="20"/>
        <v>0</v>
      </c>
      <c r="AE18" s="322">
        <f t="shared" si="4"/>
        <v>0</v>
      </c>
      <c r="AF18" s="2">
        <f t="shared" si="5"/>
        <v>0</v>
      </c>
      <c r="AG18" s="2">
        <f t="shared" si="6"/>
        <v>0</v>
      </c>
      <c r="AH18" s="2">
        <f t="shared" si="7"/>
        <v>0</v>
      </c>
      <c r="AI18" s="323">
        <f t="shared" si="8"/>
        <v>0</v>
      </c>
    </row>
    <row r="19" spans="1:35" x14ac:dyDescent="0.2">
      <c r="A19" s="61">
        <v>10</v>
      </c>
      <c r="B19" s="28" t="s">
        <v>415</v>
      </c>
      <c r="C19" s="28" t="str">
        <f>VLOOKUP(B19,Valores!$A$2:$F$223,5,FALSE)</f>
        <v>m³</v>
      </c>
      <c r="D19" s="281">
        <v>2.5</v>
      </c>
      <c r="E19" s="209">
        <f>VLOOKUP($B19,Valores!$A$2:$G$300,6,FALSE)*VLOOKUP(VLOOKUP($B19,Indices_Poder!$B$5:$E$250,3,FALSE),Indices_Poder!$G$6:$N$28,4,FALSE)</f>
        <v>3532.8480140991414</v>
      </c>
      <c r="F19" s="60">
        <f>$E19*VLOOKUP(F$9,Regional!$A$2:$B$7,2,FALSE)</f>
        <v>3577.0086142753808</v>
      </c>
      <c r="G19" s="60">
        <f>$E19*VLOOKUP(G$9,Regional!$A$2:$B$7,2,FALSE)</f>
        <v>3437.8144025198744</v>
      </c>
      <c r="H19" s="60">
        <f>$E19*VLOOKUP(H$9,Regional!$A$2:$B$7,2,FALSE)</f>
        <v>3628.2349104798182</v>
      </c>
      <c r="I19" s="60">
        <f>$E19*VLOOKUP(I$9,Regional!$A$2:$B$7,2,FALSE)</f>
        <v>3553.3385325809168</v>
      </c>
      <c r="J19" s="60">
        <f>$E19*VLOOKUP(J$9,Regional!$A$2:$B$7,2,FALSE)</f>
        <v>3584.4275951049885</v>
      </c>
      <c r="K19" s="97">
        <f t="shared" si="9"/>
        <v>8832.1200352478536</v>
      </c>
      <c r="L19" s="63">
        <f t="shared" si="10"/>
        <v>8942.521535688451</v>
      </c>
      <c r="M19" s="63">
        <f t="shared" si="11"/>
        <v>8594.5360062996861</v>
      </c>
      <c r="N19" s="63">
        <f t="shared" si="12"/>
        <v>9070.5872761995452</v>
      </c>
      <c r="O19" s="63">
        <f t="shared" si="13"/>
        <v>8883.3463314522924</v>
      </c>
      <c r="P19" s="64">
        <f t="shared" si="14"/>
        <v>8961.0689877624718</v>
      </c>
      <c r="Q19" s="330">
        <f>VLOOKUP(B19,Valores!$A$2:$O$300,14,FALSE)</f>
        <v>3.1300000000000001E-2</v>
      </c>
      <c r="R19" s="330" t="str">
        <f>VLOOKUP(B19,Valores!$A$2:$O$300,15,FALSE)</f>
        <v>COM</v>
      </c>
      <c r="S19" s="322">
        <f t="shared" si="15"/>
        <v>0</v>
      </c>
      <c r="T19" s="322">
        <f t="shared" si="0"/>
        <v>0</v>
      </c>
      <c r="U19" s="322">
        <f t="shared" si="1"/>
        <v>0</v>
      </c>
      <c r="V19" s="322">
        <f t="shared" si="2"/>
        <v>0</v>
      </c>
      <c r="W19" s="322">
        <f t="shared" si="3"/>
        <v>0</v>
      </c>
      <c r="Y19" s="313">
        <f t="shared" si="16"/>
        <v>8942.521535688451</v>
      </c>
      <c r="Z19" s="3">
        <f t="shared" si="17"/>
        <v>8594.5360062996861</v>
      </c>
      <c r="AA19" s="3">
        <f t="shared" si="18"/>
        <v>9070.5872761995452</v>
      </c>
      <c r="AB19" s="3">
        <f t="shared" si="19"/>
        <v>8883.3463314522924</v>
      </c>
      <c r="AC19" s="377">
        <f t="shared" si="20"/>
        <v>8961.0689877624718</v>
      </c>
      <c r="AE19" s="322">
        <f t="shared" si="4"/>
        <v>279.90092406704855</v>
      </c>
      <c r="AF19" s="2">
        <f t="shared" si="5"/>
        <v>269.00897699718018</v>
      </c>
      <c r="AG19" s="2">
        <f t="shared" si="6"/>
        <v>283.90938174504578</v>
      </c>
      <c r="AH19" s="2">
        <f t="shared" si="7"/>
        <v>278.04874017445678</v>
      </c>
      <c r="AI19" s="323">
        <f t="shared" si="8"/>
        <v>280.48145931696536</v>
      </c>
    </row>
    <row r="20" spans="1:35" x14ac:dyDescent="0.2">
      <c r="A20" s="61">
        <v>11</v>
      </c>
      <c r="B20" s="28" t="s">
        <v>387</v>
      </c>
      <c r="C20" s="28" t="str">
        <f>VLOOKUP(B20,Valores!$A$2:$F$223,5,FALSE)</f>
        <v>m³</v>
      </c>
      <c r="D20" s="281">
        <v>7.15</v>
      </c>
      <c r="E20" s="209">
        <f>VLOOKUP($B20,Valores!$A$2:$G$300,6,FALSE)*VLOOKUP(VLOOKUP($B20,Indices_Poder!$B$5:$E$250,3,FALSE),Indices_Poder!$G$6:$N$28,4,FALSE)</f>
        <v>3532.8480140991414</v>
      </c>
      <c r="F20" s="60">
        <f>$E20*VLOOKUP(F$9,Regional!$A$2:$B$7,2,FALSE)</f>
        <v>3577.0086142753808</v>
      </c>
      <c r="G20" s="60">
        <f>$E20*VLOOKUP(G$9,Regional!$A$2:$B$7,2,FALSE)</f>
        <v>3437.8144025198744</v>
      </c>
      <c r="H20" s="60">
        <f>$E20*VLOOKUP(H$9,Regional!$A$2:$B$7,2,FALSE)</f>
        <v>3628.2349104798182</v>
      </c>
      <c r="I20" s="60">
        <f>$E20*VLOOKUP(I$9,Regional!$A$2:$B$7,2,FALSE)</f>
        <v>3553.3385325809168</v>
      </c>
      <c r="J20" s="60">
        <f>$E20*VLOOKUP(J$9,Regional!$A$2:$B$7,2,FALSE)</f>
        <v>3584.4275951049885</v>
      </c>
      <c r="K20" s="97">
        <f t="shared" si="9"/>
        <v>25259.863300808862</v>
      </c>
      <c r="L20" s="63">
        <f t="shared" si="10"/>
        <v>25575.611592068974</v>
      </c>
      <c r="M20" s="63">
        <f t="shared" si="11"/>
        <v>24580.372978017102</v>
      </c>
      <c r="N20" s="63">
        <f t="shared" si="12"/>
        <v>25941.8796099307</v>
      </c>
      <c r="O20" s="63">
        <f t="shared" si="13"/>
        <v>25406.370507953558</v>
      </c>
      <c r="P20" s="64">
        <f t="shared" si="14"/>
        <v>25628.65730500067</v>
      </c>
      <c r="Q20" s="330">
        <f>VLOOKUP(B20,Valores!$A$2:$O$300,14,FALSE)</f>
        <v>3.1300000000000001E-2</v>
      </c>
      <c r="R20" s="330" t="str">
        <f>VLOOKUP(B20,Valores!$A$2:$O$300,15,FALSE)</f>
        <v>COM</v>
      </c>
      <c r="S20" s="322">
        <f t="shared" si="15"/>
        <v>0</v>
      </c>
      <c r="T20" s="322">
        <f t="shared" si="0"/>
        <v>0</v>
      </c>
      <c r="U20" s="322">
        <f t="shared" si="1"/>
        <v>0</v>
      </c>
      <c r="V20" s="322">
        <f t="shared" si="2"/>
        <v>0</v>
      </c>
      <c r="W20" s="322">
        <f t="shared" si="3"/>
        <v>0</v>
      </c>
      <c r="Y20" s="313">
        <f t="shared" si="16"/>
        <v>25575.611592068974</v>
      </c>
      <c r="Z20" s="3">
        <f t="shared" si="17"/>
        <v>24580.372978017102</v>
      </c>
      <c r="AA20" s="3">
        <f t="shared" si="18"/>
        <v>25941.8796099307</v>
      </c>
      <c r="AB20" s="3">
        <f t="shared" si="19"/>
        <v>25406.370507953558</v>
      </c>
      <c r="AC20" s="377">
        <f t="shared" si="20"/>
        <v>25628.65730500067</v>
      </c>
      <c r="AE20" s="322">
        <f t="shared" si="4"/>
        <v>800.51664283175887</v>
      </c>
      <c r="AF20" s="2">
        <f t="shared" si="5"/>
        <v>769.36567421193536</v>
      </c>
      <c r="AG20" s="2">
        <f t="shared" si="6"/>
        <v>811.98083179083096</v>
      </c>
      <c r="AH20" s="2">
        <f t="shared" si="7"/>
        <v>795.21939689894634</v>
      </c>
      <c r="AI20" s="323">
        <f t="shared" si="8"/>
        <v>802.17697364652099</v>
      </c>
    </row>
    <row r="21" spans="1:35" x14ac:dyDescent="0.2">
      <c r="A21" s="61">
        <v>12</v>
      </c>
      <c r="B21" s="28" t="s">
        <v>409</v>
      </c>
      <c r="C21" s="28" t="str">
        <f>VLOOKUP(B21,Valores!$A$2:$F$223,5,FALSE)</f>
        <v>m³</v>
      </c>
      <c r="D21" s="281">
        <v>0</v>
      </c>
      <c r="E21" s="209">
        <f>VLOOKUP($B21,Valores!$A$2:$G$300,6,FALSE)*VLOOKUP(VLOOKUP($B21,Indices_Poder!$B$5:$E$250,3,FALSE),Indices_Poder!$G$6:$N$28,4,FALSE)</f>
        <v>3532.8480140991414</v>
      </c>
      <c r="F21" s="60">
        <f>$E21*VLOOKUP(F$9,Regional!$A$2:$B$7,2,FALSE)</f>
        <v>3577.0086142753808</v>
      </c>
      <c r="G21" s="60">
        <f>$E21*VLOOKUP(G$9,Regional!$A$2:$B$7,2,FALSE)</f>
        <v>3437.8144025198744</v>
      </c>
      <c r="H21" s="60">
        <f>$E21*VLOOKUP(H$9,Regional!$A$2:$B$7,2,FALSE)</f>
        <v>3628.2349104798182</v>
      </c>
      <c r="I21" s="60">
        <f>$E21*VLOOKUP(I$9,Regional!$A$2:$B$7,2,FALSE)</f>
        <v>3553.3385325809168</v>
      </c>
      <c r="J21" s="60">
        <f>$E21*VLOOKUP(J$9,Regional!$A$2:$B$7,2,FALSE)</f>
        <v>3584.4275951049885</v>
      </c>
      <c r="K21" s="97">
        <f t="shared" si="9"/>
        <v>0</v>
      </c>
      <c r="L21" s="63">
        <f t="shared" si="10"/>
        <v>0</v>
      </c>
      <c r="M21" s="63">
        <f t="shared" si="11"/>
        <v>0</v>
      </c>
      <c r="N21" s="63">
        <f t="shared" si="12"/>
        <v>0</v>
      </c>
      <c r="O21" s="63">
        <f t="shared" si="13"/>
        <v>0</v>
      </c>
      <c r="P21" s="64">
        <f t="shared" si="14"/>
        <v>0</v>
      </c>
      <c r="Q21" s="330">
        <f>VLOOKUP(B21,Valores!$A$2:$O$300,14,FALSE)</f>
        <v>3.1300000000000001E-2</v>
      </c>
      <c r="R21" s="330" t="str">
        <f>VLOOKUP(B21,Valores!$A$2:$O$300,15,FALSE)</f>
        <v>COM</v>
      </c>
      <c r="S21" s="322">
        <f t="shared" si="15"/>
        <v>0</v>
      </c>
      <c r="T21" s="322">
        <f t="shared" si="0"/>
        <v>0</v>
      </c>
      <c r="U21" s="322">
        <f t="shared" si="1"/>
        <v>0</v>
      </c>
      <c r="V21" s="322">
        <f t="shared" si="2"/>
        <v>0</v>
      </c>
      <c r="W21" s="322">
        <f t="shared" si="3"/>
        <v>0</v>
      </c>
      <c r="Y21" s="313">
        <f t="shared" si="16"/>
        <v>0</v>
      </c>
      <c r="Z21" s="3">
        <f t="shared" si="17"/>
        <v>0</v>
      </c>
      <c r="AA21" s="3">
        <f t="shared" si="18"/>
        <v>0</v>
      </c>
      <c r="AB21" s="3">
        <f t="shared" si="19"/>
        <v>0</v>
      </c>
      <c r="AC21" s="377">
        <f t="shared" si="20"/>
        <v>0</v>
      </c>
      <c r="AE21" s="322">
        <f t="shared" si="4"/>
        <v>0</v>
      </c>
      <c r="AF21" s="2">
        <f t="shared" si="5"/>
        <v>0</v>
      </c>
      <c r="AG21" s="2">
        <f t="shared" si="6"/>
        <v>0</v>
      </c>
      <c r="AH21" s="2">
        <f t="shared" si="7"/>
        <v>0</v>
      </c>
      <c r="AI21" s="323">
        <f t="shared" si="8"/>
        <v>0</v>
      </c>
    </row>
    <row r="22" spans="1:35" x14ac:dyDescent="0.2">
      <c r="A22" s="61">
        <v>13</v>
      </c>
      <c r="B22" s="28" t="s">
        <v>411</v>
      </c>
      <c r="C22" s="28" t="str">
        <f>VLOOKUP(B22,Valores!$A$2:$F$223,5,FALSE)</f>
        <v>m³</v>
      </c>
      <c r="D22" s="281">
        <v>0</v>
      </c>
      <c r="E22" s="209">
        <f>VLOOKUP($B22,Valores!$A$2:$G$300,6,FALSE)*VLOOKUP(VLOOKUP($B22,Indices_Poder!$B$5:$E$250,3,FALSE),Indices_Poder!$G$6:$N$28,4,FALSE)</f>
        <v>3532.8480140991414</v>
      </c>
      <c r="F22" s="60">
        <f>$E22*VLOOKUP(F$9,Regional!$A$2:$B$7,2,FALSE)</f>
        <v>3577.0086142753808</v>
      </c>
      <c r="G22" s="60">
        <f>$E22*VLOOKUP(G$9,Regional!$A$2:$B$7,2,FALSE)</f>
        <v>3437.8144025198744</v>
      </c>
      <c r="H22" s="60">
        <f>$E22*VLOOKUP(H$9,Regional!$A$2:$B$7,2,FALSE)</f>
        <v>3628.2349104798182</v>
      </c>
      <c r="I22" s="60">
        <f>$E22*VLOOKUP(I$9,Regional!$A$2:$B$7,2,FALSE)</f>
        <v>3553.3385325809168</v>
      </c>
      <c r="J22" s="60">
        <f>$E22*VLOOKUP(J$9,Regional!$A$2:$B$7,2,FALSE)</f>
        <v>3584.4275951049885</v>
      </c>
      <c r="K22" s="97">
        <f t="shared" si="9"/>
        <v>0</v>
      </c>
      <c r="L22" s="63">
        <f t="shared" si="10"/>
        <v>0</v>
      </c>
      <c r="M22" s="63">
        <f t="shared" si="11"/>
        <v>0</v>
      </c>
      <c r="N22" s="63">
        <f t="shared" si="12"/>
        <v>0</v>
      </c>
      <c r="O22" s="63">
        <f t="shared" si="13"/>
        <v>0</v>
      </c>
      <c r="P22" s="64">
        <f t="shared" si="14"/>
        <v>0</v>
      </c>
      <c r="Q22" s="330">
        <f>VLOOKUP(B22,Valores!$A$2:$O$300,14,FALSE)</f>
        <v>3.1300000000000001E-2</v>
      </c>
      <c r="R22" s="330" t="str">
        <f>VLOOKUP(B22,Valores!$A$2:$O$300,15,FALSE)</f>
        <v>COM</v>
      </c>
      <c r="S22" s="322">
        <f t="shared" si="15"/>
        <v>0</v>
      </c>
      <c r="T22" s="322">
        <f t="shared" si="0"/>
        <v>0</v>
      </c>
      <c r="U22" s="322">
        <f t="shared" si="1"/>
        <v>0</v>
      </c>
      <c r="V22" s="322">
        <f t="shared" si="2"/>
        <v>0</v>
      </c>
      <c r="W22" s="322">
        <f t="shared" si="3"/>
        <v>0</v>
      </c>
      <c r="Y22" s="313">
        <f t="shared" si="16"/>
        <v>0</v>
      </c>
      <c r="Z22" s="3">
        <f t="shared" si="17"/>
        <v>0</v>
      </c>
      <c r="AA22" s="3">
        <f t="shared" si="18"/>
        <v>0</v>
      </c>
      <c r="AB22" s="3">
        <f t="shared" si="19"/>
        <v>0</v>
      </c>
      <c r="AC22" s="377">
        <f t="shared" si="20"/>
        <v>0</v>
      </c>
      <c r="AE22" s="322">
        <f t="shared" si="4"/>
        <v>0</v>
      </c>
      <c r="AF22" s="2">
        <f t="shared" si="5"/>
        <v>0</v>
      </c>
      <c r="AG22" s="2">
        <f t="shared" si="6"/>
        <v>0</v>
      </c>
      <c r="AH22" s="2">
        <f t="shared" si="7"/>
        <v>0</v>
      </c>
      <c r="AI22" s="323">
        <f t="shared" si="8"/>
        <v>0</v>
      </c>
    </row>
    <row r="23" spans="1:35" x14ac:dyDescent="0.2">
      <c r="A23" s="61">
        <v>14</v>
      </c>
      <c r="B23" s="28" t="s">
        <v>391</v>
      </c>
      <c r="C23" s="28" t="str">
        <f>VLOOKUP(B23,Valores!$A$2:$F$223,5,FALSE)</f>
        <v>m³</v>
      </c>
      <c r="D23" s="283">
        <v>60</v>
      </c>
      <c r="E23" s="209">
        <f>VLOOKUP($B23,Valores!$A$2:$G$300,6,FALSE)*VLOOKUP(VLOOKUP($B23,Indices_Poder!$B$5:$E$250,3,FALSE),Indices_Poder!$G$6:$N$28,4,FALSE)</f>
        <v>3532.8480140991414</v>
      </c>
      <c r="F23" s="60">
        <f>$E23*VLOOKUP(F$9,Regional!$A$2:$B$7,2,FALSE)</f>
        <v>3577.0086142753808</v>
      </c>
      <c r="G23" s="60">
        <f>$E23*VLOOKUP(G$9,Regional!$A$2:$B$7,2,FALSE)</f>
        <v>3437.8144025198744</v>
      </c>
      <c r="H23" s="60">
        <f>$E23*VLOOKUP(H$9,Regional!$A$2:$B$7,2,FALSE)</f>
        <v>3628.2349104798182</v>
      </c>
      <c r="I23" s="60">
        <f>$E23*VLOOKUP(I$9,Regional!$A$2:$B$7,2,FALSE)</f>
        <v>3553.3385325809168</v>
      </c>
      <c r="J23" s="60">
        <f>$E23*VLOOKUP(J$9,Regional!$A$2:$B$7,2,FALSE)</f>
        <v>3584.4275951049885</v>
      </c>
      <c r="K23" s="98">
        <f t="shared" si="9"/>
        <v>211970.88084594847</v>
      </c>
      <c r="L23" s="67">
        <f t="shared" si="10"/>
        <v>214620.51685652285</v>
      </c>
      <c r="M23" s="67">
        <f t="shared" si="11"/>
        <v>206268.86415119248</v>
      </c>
      <c r="N23" s="67">
        <f t="shared" si="12"/>
        <v>217694.09462878908</v>
      </c>
      <c r="O23" s="67">
        <f t="shared" si="13"/>
        <v>213200.31195485502</v>
      </c>
      <c r="P23" s="68">
        <f t="shared" si="14"/>
        <v>215065.65570629932</v>
      </c>
      <c r="Q23" s="330">
        <f>VLOOKUP(B23,Valores!$A$2:$O$300,14,FALSE)</f>
        <v>3.1300000000000001E-2</v>
      </c>
      <c r="R23" s="330" t="str">
        <f>VLOOKUP(B23,Valores!$A$2:$O$300,15,FALSE)</f>
        <v>COM</v>
      </c>
      <c r="S23" s="322">
        <f t="shared" si="15"/>
        <v>0</v>
      </c>
      <c r="T23" s="322">
        <f t="shared" si="0"/>
        <v>0</v>
      </c>
      <c r="U23" s="322">
        <f t="shared" si="1"/>
        <v>0</v>
      </c>
      <c r="V23" s="322">
        <f t="shared" si="2"/>
        <v>0</v>
      </c>
      <c r="W23" s="322">
        <f t="shared" si="3"/>
        <v>0</v>
      </c>
      <c r="Y23" s="313">
        <f t="shared" si="16"/>
        <v>214620.51685652285</v>
      </c>
      <c r="Z23" s="3">
        <f t="shared" si="17"/>
        <v>206268.86415119248</v>
      </c>
      <c r="AA23" s="3">
        <f t="shared" si="18"/>
        <v>217694.09462878908</v>
      </c>
      <c r="AB23" s="3">
        <f t="shared" si="19"/>
        <v>213200.31195485502</v>
      </c>
      <c r="AC23" s="377">
        <f t="shared" si="20"/>
        <v>215065.65570629932</v>
      </c>
      <c r="AE23" s="322">
        <f t="shared" si="4"/>
        <v>6717.6221776091652</v>
      </c>
      <c r="AF23" s="2">
        <f t="shared" si="5"/>
        <v>6456.2154479323253</v>
      </c>
      <c r="AG23" s="2">
        <f t="shared" si="6"/>
        <v>6813.8251618810982</v>
      </c>
      <c r="AH23" s="2">
        <f t="shared" si="7"/>
        <v>6673.1697641869623</v>
      </c>
      <c r="AI23" s="323">
        <f t="shared" si="8"/>
        <v>6731.5550236071695</v>
      </c>
    </row>
    <row r="24" spans="1:35" s="41" customFormat="1" x14ac:dyDescent="0.2">
      <c r="A24" s="36"/>
      <c r="B24" s="37" t="s">
        <v>20</v>
      </c>
      <c r="C24" s="37"/>
      <c r="D24" s="129"/>
      <c r="E24" s="94"/>
      <c r="F24" s="38"/>
      <c r="G24" s="38"/>
      <c r="H24" s="38"/>
      <c r="I24" s="38"/>
      <c r="J24" s="38"/>
      <c r="K24" s="95">
        <f t="shared" ref="K24:P24" si="21">SUM(K10:K23)</f>
        <v>3574669.4316435303</v>
      </c>
      <c r="L24" s="38">
        <f t="shared" si="21"/>
        <v>3619352.7995390743</v>
      </c>
      <c r="M24" s="38">
        <f t="shared" si="21"/>
        <v>3478510.8239323194</v>
      </c>
      <c r="N24" s="38">
        <f t="shared" si="21"/>
        <v>3671185.506297905</v>
      </c>
      <c r="O24" s="38">
        <f t="shared" si="21"/>
        <v>3595402.5143470634</v>
      </c>
      <c r="P24" s="38">
        <f t="shared" si="21"/>
        <v>3626859.6053455262</v>
      </c>
      <c r="S24" s="313">
        <f>SUMIF($Q10:$Q23,"&lt;&gt;Rateio",AE10:AE23)</f>
        <v>168234.97209889014</v>
      </c>
      <c r="T24" s="313">
        <f>SUMIF($Q10:$Q23,"&lt;&gt;Rateio",AF10:AF23)</f>
        <v>161688.34701178275</v>
      </c>
      <c r="U24" s="313">
        <f>SUMIF($Q10:$Q23,"&lt;&gt;Rateio",AG10:AG23)</f>
        <v>170644.26305734337</v>
      </c>
      <c r="V24" s="313">
        <f>SUMIF($Q10:$Q23,"&lt;&gt;Rateio",AH10:AH23)</f>
        <v>167121.71351808761</v>
      </c>
      <c r="W24" s="369">
        <f>SUMIF($Q10:$Q23,"&lt;&gt;Rateio",AI10:AI23)</f>
        <v>168583.90389287303</v>
      </c>
      <c r="Y24" s="326"/>
      <c r="AC24" s="325"/>
      <c r="AE24" s="326"/>
      <c r="AI24" s="325"/>
    </row>
    <row r="25" spans="1:35" s="41" customFormat="1" ht="12.75" hidden="1" customHeight="1" x14ac:dyDescent="0.2">
      <c r="A25" s="36"/>
      <c r="B25" s="37"/>
      <c r="C25" s="37"/>
      <c r="D25" s="129"/>
      <c r="E25" s="93" t="s">
        <v>58</v>
      </c>
      <c r="F25" s="84" t="s">
        <v>11</v>
      </c>
      <c r="G25" s="84" t="s">
        <v>12</v>
      </c>
      <c r="H25" s="84" t="s">
        <v>13</v>
      </c>
      <c r="I25" s="84" t="s">
        <v>14</v>
      </c>
      <c r="J25" s="84" t="s">
        <v>15</v>
      </c>
      <c r="K25" s="121"/>
      <c r="L25" s="38"/>
      <c r="M25" s="38"/>
      <c r="N25" s="38"/>
      <c r="O25" s="38"/>
      <c r="P25" s="38"/>
      <c r="S25" s="326"/>
      <c r="T25" s="326"/>
      <c r="U25" s="326"/>
      <c r="V25" s="326"/>
      <c r="W25" s="372"/>
      <c r="Y25" s="326"/>
      <c r="AC25" s="325"/>
      <c r="AE25" s="326"/>
      <c r="AI25" s="325"/>
    </row>
    <row r="26" spans="1:35" s="2" customFormat="1" ht="12.75" hidden="1" customHeight="1" x14ac:dyDescent="0.2">
      <c r="A26" s="11"/>
      <c r="B26" s="12" t="s">
        <v>163</v>
      </c>
      <c r="C26" s="12"/>
      <c r="D26" s="130"/>
      <c r="E26" s="99" t="e">
        <f>(SUMIF(#REF!,"Obras civis",K10:K23)+#REF!)*3.98%</f>
        <v>#REF!</v>
      </c>
      <c r="F26" s="14" t="e">
        <f>(SUMIF(#REF!,"Obras civis",L10:L23)+#REF!)*3.98%</f>
        <v>#REF!</v>
      </c>
      <c r="G26" s="14" t="e">
        <f>(SUMIF(#REF!,"Obras civis",M10:M23)+#REF!)*3.98%</f>
        <v>#REF!</v>
      </c>
      <c r="H26" s="14" t="e">
        <f>(SUMIF(#REF!,"Obras civis",N10:N23)+#REF!)*3.98%</f>
        <v>#REF!</v>
      </c>
      <c r="I26" s="14" t="e">
        <f>(SUMIF(#REF!,"Obras civis",O10:O23)+#REF!)*3.98%</f>
        <v>#REF!</v>
      </c>
      <c r="J26" s="14" t="e">
        <f>(SUMIF(#REF!,"Obras civis",P10:P23)+#REF!)*3.98%</f>
        <v>#REF!</v>
      </c>
      <c r="K26" s="99"/>
      <c r="L26" s="14"/>
      <c r="M26" s="14"/>
      <c r="N26" s="14"/>
      <c r="O26" s="14"/>
      <c r="P26" s="14"/>
      <c r="Q26" s="41"/>
      <c r="R26" s="41"/>
      <c r="S26" s="322"/>
      <c r="T26" s="322"/>
      <c r="U26" s="322"/>
      <c r="V26" s="322"/>
      <c r="W26" s="371"/>
      <c r="Y26" s="322"/>
      <c r="AC26" s="323"/>
      <c r="AE26" s="322"/>
      <c r="AI26" s="323"/>
    </row>
    <row r="27" spans="1:35" s="2" customFormat="1" ht="12.75" hidden="1" customHeight="1" x14ac:dyDescent="0.2">
      <c r="A27" s="11"/>
      <c r="B27" s="12" t="s">
        <v>22</v>
      </c>
      <c r="C27" s="31"/>
      <c r="D27" s="131"/>
      <c r="E27" s="100" t="e">
        <f>K24+#REF!+E26</f>
        <v>#REF!</v>
      </c>
      <c r="F27" s="32" t="e">
        <f>L24+#REF!+F26</f>
        <v>#REF!</v>
      </c>
      <c r="G27" s="32" t="e">
        <f>M24+#REF!+G26</f>
        <v>#REF!</v>
      </c>
      <c r="H27" s="32" t="e">
        <f>N24+#REF!+H26</f>
        <v>#REF!</v>
      </c>
      <c r="I27" s="32" t="e">
        <f>O24+#REF!+I26</f>
        <v>#REF!</v>
      </c>
      <c r="J27" s="32" t="e">
        <f>P24+#REF!+J26</f>
        <v>#REF!</v>
      </c>
      <c r="K27" s="100"/>
      <c r="L27" s="32"/>
      <c r="M27" s="32"/>
      <c r="N27" s="32"/>
      <c r="O27" s="32"/>
      <c r="P27" s="32"/>
      <c r="Q27" s="41"/>
      <c r="R27" s="41"/>
      <c r="S27" s="322"/>
      <c r="T27" s="322"/>
      <c r="U27" s="322"/>
      <c r="V27" s="322"/>
      <c r="W27" s="371"/>
      <c r="Y27" s="322"/>
      <c r="AC27" s="323"/>
      <c r="AE27" s="322"/>
      <c r="AI27" s="323"/>
    </row>
    <row r="28" spans="1:35" s="2" customFormat="1" ht="12.75" hidden="1" customHeight="1" x14ac:dyDescent="0.2">
      <c r="A28" s="11"/>
      <c r="B28" s="12" t="s">
        <v>155</v>
      </c>
      <c r="C28" s="12"/>
      <c r="D28" s="130"/>
      <c r="E28" s="99" t="e">
        <f>E27*2.7%</f>
        <v>#REF!</v>
      </c>
      <c r="F28" s="14" t="e">
        <f>F27*2.7%</f>
        <v>#REF!</v>
      </c>
      <c r="G28" s="14" t="e">
        <f t="shared" ref="G28:J28" si="22">G27*2.7%</f>
        <v>#REF!</v>
      </c>
      <c r="H28" s="14" t="e">
        <f t="shared" si="22"/>
        <v>#REF!</v>
      </c>
      <c r="I28" s="14" t="e">
        <f t="shared" si="22"/>
        <v>#REF!</v>
      </c>
      <c r="J28" s="14" t="e">
        <f t="shared" si="22"/>
        <v>#REF!</v>
      </c>
      <c r="K28" s="99"/>
      <c r="L28" s="14"/>
      <c r="M28" s="14"/>
      <c r="N28" s="14"/>
      <c r="O28" s="14"/>
      <c r="P28" s="14"/>
      <c r="Q28" s="41"/>
      <c r="R28" s="41"/>
      <c r="S28" s="322"/>
      <c r="T28" s="322"/>
      <c r="U28" s="322"/>
      <c r="V28" s="322"/>
      <c r="W28" s="371"/>
      <c r="Y28" s="322"/>
      <c r="AC28" s="323"/>
      <c r="AE28" s="322"/>
      <c r="AI28" s="323"/>
    </row>
    <row r="29" spans="1:35" s="2" customFormat="1" ht="12.75" hidden="1" customHeight="1" x14ac:dyDescent="0.2">
      <c r="A29" s="11"/>
      <c r="B29" s="12" t="s">
        <v>156</v>
      </c>
      <c r="C29" s="31"/>
      <c r="D29" s="131"/>
      <c r="E29" s="100" t="e">
        <f>E27*1.4%</f>
        <v>#REF!</v>
      </c>
      <c r="F29" s="32" t="e">
        <f>F27*1.4%</f>
        <v>#REF!</v>
      </c>
      <c r="G29" s="32" t="e">
        <f t="shared" ref="G29:J29" si="23">G27*1.4%</f>
        <v>#REF!</v>
      </c>
      <c r="H29" s="32" t="e">
        <f t="shared" si="23"/>
        <v>#REF!</v>
      </c>
      <c r="I29" s="32" t="e">
        <f t="shared" si="23"/>
        <v>#REF!</v>
      </c>
      <c r="J29" s="32" t="e">
        <f t="shared" si="23"/>
        <v>#REF!</v>
      </c>
      <c r="K29" s="100"/>
      <c r="L29" s="32"/>
      <c r="M29" s="32"/>
      <c r="N29" s="32"/>
      <c r="O29" s="32"/>
      <c r="P29" s="32"/>
      <c r="Q29" s="41"/>
      <c r="R29" s="41"/>
      <c r="S29" s="322"/>
      <c r="T29" s="322"/>
      <c r="U29" s="322"/>
      <c r="V29" s="322"/>
      <c r="W29" s="371"/>
      <c r="Y29" s="322"/>
      <c r="AC29" s="323"/>
      <c r="AE29" s="322"/>
      <c r="AI29" s="323"/>
    </row>
    <row r="30" spans="1:35" s="2" customFormat="1" ht="12.75" hidden="1" customHeight="1" x14ac:dyDescent="0.2">
      <c r="A30" s="11"/>
      <c r="B30" s="12" t="s">
        <v>160</v>
      </c>
      <c r="C30" s="12"/>
      <c r="D30" s="12"/>
      <c r="E30" s="99" t="e">
        <f>E27*3.99%</f>
        <v>#REF!</v>
      </c>
      <c r="F30" s="14" t="e">
        <f>F27*3.99%</f>
        <v>#REF!</v>
      </c>
      <c r="G30" s="14" t="e">
        <f t="shared" ref="G30:J30" si="24">G27*3.99%</f>
        <v>#REF!</v>
      </c>
      <c r="H30" s="14" t="e">
        <f t="shared" si="24"/>
        <v>#REF!</v>
      </c>
      <c r="I30" s="14" t="e">
        <f t="shared" si="24"/>
        <v>#REF!</v>
      </c>
      <c r="J30" s="14" t="e">
        <f t="shared" si="24"/>
        <v>#REF!</v>
      </c>
      <c r="K30" s="99"/>
      <c r="L30" s="14"/>
      <c r="M30" s="14"/>
      <c r="N30" s="14"/>
      <c r="O30" s="14"/>
      <c r="P30" s="14"/>
      <c r="Q30" s="41"/>
      <c r="R30" s="41"/>
      <c r="S30" s="322"/>
      <c r="T30" s="322"/>
      <c r="U30" s="322"/>
      <c r="V30" s="322"/>
      <c r="W30" s="371"/>
      <c r="Y30" s="322"/>
      <c r="AC30" s="323"/>
      <c r="AE30" s="322"/>
      <c r="AI30" s="323"/>
    </row>
    <row r="31" spans="1:35" s="2" customFormat="1" ht="12.75" hidden="1" customHeight="1" x14ac:dyDescent="0.2">
      <c r="A31" s="11"/>
      <c r="B31" s="33" t="s">
        <v>157</v>
      </c>
      <c r="C31" s="33"/>
      <c r="D31" s="132"/>
      <c r="E31" s="101" t="e">
        <f>E27*2.7%</f>
        <v>#REF!</v>
      </c>
      <c r="F31" s="34" t="e">
        <f>F27*2.7%</f>
        <v>#REF!</v>
      </c>
      <c r="G31" s="34" t="e">
        <f t="shared" ref="G31:J31" si="25">G27*2.7%</f>
        <v>#REF!</v>
      </c>
      <c r="H31" s="34" t="e">
        <f t="shared" si="25"/>
        <v>#REF!</v>
      </c>
      <c r="I31" s="34" t="e">
        <f t="shared" si="25"/>
        <v>#REF!</v>
      </c>
      <c r="J31" s="34" t="e">
        <f t="shared" si="25"/>
        <v>#REF!</v>
      </c>
      <c r="K31" s="101"/>
      <c r="L31" s="34"/>
      <c r="M31" s="34"/>
      <c r="N31" s="34"/>
      <c r="O31" s="34"/>
      <c r="P31" s="34"/>
      <c r="Q31" s="41"/>
      <c r="R31" s="41"/>
      <c r="S31" s="322"/>
      <c r="T31" s="322"/>
      <c r="U31" s="322"/>
      <c r="V31" s="322"/>
      <c r="W31" s="371"/>
      <c r="Y31" s="322"/>
      <c r="AC31" s="323"/>
      <c r="AE31" s="322"/>
      <c r="AI31" s="323"/>
    </row>
    <row r="32" spans="1:35" s="2" customFormat="1" ht="12.75" hidden="1" customHeight="1" x14ac:dyDescent="0.2">
      <c r="A32" s="11"/>
      <c r="B32" s="12" t="s">
        <v>23</v>
      </c>
      <c r="C32" s="12"/>
      <c r="D32" s="130"/>
      <c r="E32" s="101" t="e">
        <f>E27+E28+E29+E30+E31</f>
        <v>#REF!</v>
      </c>
      <c r="F32" s="14" t="e">
        <f>F27+F28+F29+F30+F31</f>
        <v>#REF!</v>
      </c>
      <c r="G32" s="14" t="e">
        <f t="shared" ref="G32:J32" si="26">G27+G28+G29+G30+G31</f>
        <v>#REF!</v>
      </c>
      <c r="H32" s="14" t="e">
        <f t="shared" si="26"/>
        <v>#REF!</v>
      </c>
      <c r="I32" s="14" t="e">
        <f t="shared" si="26"/>
        <v>#REF!</v>
      </c>
      <c r="J32" s="14" t="e">
        <f t="shared" si="26"/>
        <v>#REF!</v>
      </c>
      <c r="K32" s="99"/>
      <c r="L32" s="14"/>
      <c r="M32" s="14"/>
      <c r="N32" s="14"/>
      <c r="O32" s="14"/>
      <c r="P32" s="14"/>
      <c r="Q32" s="41"/>
      <c r="R32" s="41"/>
      <c r="S32" s="322"/>
      <c r="T32" s="322"/>
      <c r="U32" s="322"/>
      <c r="V32" s="322"/>
      <c r="W32" s="371"/>
      <c r="Y32" s="322"/>
      <c r="AC32" s="323"/>
      <c r="AE32" s="322"/>
      <c r="AI32" s="323"/>
    </row>
    <row r="33" spans="1:35" s="2" customFormat="1" ht="12.75" hidden="1" customHeight="1" x14ac:dyDescent="0.2">
      <c r="A33" s="12"/>
      <c r="B33" s="12" t="s">
        <v>24</v>
      </c>
      <c r="C33" s="12"/>
      <c r="D33" s="130"/>
      <c r="E33" s="99" t="e">
        <f t="shared" ref="E33:J33" si="27">E32*3%</f>
        <v>#REF!</v>
      </c>
      <c r="F33" s="14" t="e">
        <f t="shared" si="27"/>
        <v>#REF!</v>
      </c>
      <c r="G33" s="14" t="e">
        <f t="shared" si="27"/>
        <v>#REF!</v>
      </c>
      <c r="H33" s="14" t="e">
        <f t="shared" si="27"/>
        <v>#REF!</v>
      </c>
      <c r="I33" s="14" t="e">
        <f t="shared" si="27"/>
        <v>#REF!</v>
      </c>
      <c r="J33" s="14" t="e">
        <f t="shared" si="27"/>
        <v>#REF!</v>
      </c>
      <c r="K33" s="99"/>
      <c r="L33" s="14"/>
      <c r="M33" s="14"/>
      <c r="N33" s="14"/>
      <c r="O33" s="14"/>
      <c r="P33" s="14"/>
      <c r="Q33" s="41"/>
      <c r="R33" s="41"/>
      <c r="S33" s="322"/>
      <c r="T33" s="322"/>
      <c r="U33" s="322"/>
      <c r="V33" s="322"/>
      <c r="W33" s="371"/>
      <c r="Y33" s="322"/>
      <c r="AC33" s="323"/>
      <c r="AE33" s="322"/>
      <c r="AI33" s="323"/>
    </row>
    <row r="34" spans="1:35" s="2" customFormat="1" ht="12.75" hidden="1" customHeight="1" x14ac:dyDescent="0.2">
      <c r="A34" s="35"/>
      <c r="B34" s="35" t="s">
        <v>158</v>
      </c>
      <c r="C34" s="35"/>
      <c r="D34" s="133"/>
      <c r="E34" s="102" t="e">
        <f>E32*2.7%</f>
        <v>#REF!</v>
      </c>
      <c r="F34" s="13" t="e">
        <f>F32*2.7%</f>
        <v>#REF!</v>
      </c>
      <c r="G34" s="13" t="e">
        <f t="shared" ref="G34:J34" si="28">G32*2.7%</f>
        <v>#REF!</v>
      </c>
      <c r="H34" s="13" t="e">
        <f t="shared" si="28"/>
        <v>#REF!</v>
      </c>
      <c r="I34" s="13" t="e">
        <f t="shared" si="28"/>
        <v>#REF!</v>
      </c>
      <c r="J34" s="13" t="e">
        <f t="shared" si="28"/>
        <v>#REF!</v>
      </c>
      <c r="K34" s="102"/>
      <c r="L34" s="13"/>
      <c r="M34" s="13"/>
      <c r="N34" s="13"/>
      <c r="O34" s="13"/>
      <c r="P34" s="13"/>
      <c r="Q34" s="41"/>
      <c r="R34" s="41"/>
      <c r="S34" s="322"/>
      <c r="T34" s="322"/>
      <c r="U34" s="322"/>
      <c r="V34" s="322"/>
      <c r="W34" s="371"/>
      <c r="Y34" s="322"/>
      <c r="AC34" s="323"/>
      <c r="AE34" s="322"/>
      <c r="AI34" s="323"/>
    </row>
    <row r="35" spans="1:35" s="41" customFormat="1" x14ac:dyDescent="0.2">
      <c r="A35" s="36"/>
      <c r="B35" s="37" t="s">
        <v>25</v>
      </c>
      <c r="C35" s="37"/>
      <c r="D35" s="129"/>
      <c r="E35" s="94">
        <f>K24*(1+Entrada!$G$13)</f>
        <v>5047075.7705375003</v>
      </c>
      <c r="F35" s="38">
        <f>L24*(1+Entrada!$G$13)</f>
        <v>5110164.2176692188</v>
      </c>
      <c r="G35" s="38">
        <f>M24*(1+Entrada!$G$13)</f>
        <v>4911309.432310042</v>
      </c>
      <c r="H35" s="38">
        <f>N24*(1+Entrada!$G$13)</f>
        <v>5183346.816342012</v>
      </c>
      <c r="I35" s="38">
        <f>O24*(1+Entrada!$G$13)</f>
        <v>5076348.8100066185</v>
      </c>
      <c r="J35" s="38">
        <f>P24*(1+Entrada!$G$13)</f>
        <v>5120763.0767873479</v>
      </c>
      <c r="K35" s="94"/>
      <c r="L35" s="38"/>
      <c r="M35" s="38"/>
      <c r="N35" s="38"/>
      <c r="O35" s="38"/>
      <c r="P35" s="38"/>
      <c r="S35" s="313">
        <f>SUMIF($Q10:$Q23,"&lt;&gt;Rateio",Y10:Y23)</f>
        <v>5842049.1611522762</v>
      </c>
      <c r="T35" s="313">
        <f>SUMIF($Q10:$Q23,"&lt;&gt;Rateio",Z10:Z23)</f>
        <v>5614714.1123133628</v>
      </c>
      <c r="U35" s="313">
        <f>SUMIF($Q10:$Q23,"&lt;&gt;Rateio",AA10:AA23)</f>
        <v>5925713.0750650726</v>
      </c>
      <c r="V35" s="313">
        <f>SUMIF($Q10:$Q23,"&lt;&gt;Rateio",AB10:AB23)</f>
        <v>5803390.6629994651</v>
      </c>
      <c r="W35" s="369">
        <f>SUMIF($Q10:$Q23,"&lt;&gt;Rateio",AC10:AC23)</f>
        <v>5854166.003856888</v>
      </c>
      <c r="Y35" s="326"/>
      <c r="AC35" s="325"/>
      <c r="AE35" s="326"/>
      <c r="AI35" s="325"/>
    </row>
    <row r="36" spans="1:35" s="2" customFormat="1" x14ac:dyDescent="0.2">
      <c r="C36" s="52"/>
      <c r="E36" s="88">
        <f>AVERAGE(F36:J36)</f>
        <v>2.8797253747468943E-2</v>
      </c>
      <c r="F36" s="327">
        <f>S36</f>
        <v>2.8797253747468936E-2</v>
      </c>
      <c r="G36" s="328">
        <f>T36</f>
        <v>2.8797253747468943E-2</v>
      </c>
      <c r="H36" s="328">
        <f>U36</f>
        <v>2.8797253747468943E-2</v>
      </c>
      <c r="I36" s="328">
        <f>V36</f>
        <v>2.8797253747468939E-2</v>
      </c>
      <c r="J36" s="329">
        <f>W36</f>
        <v>2.8797253747468939E-2</v>
      </c>
      <c r="K36" s="87"/>
      <c r="L36" s="87"/>
      <c r="M36" s="87"/>
      <c r="N36" s="3"/>
      <c r="O36" s="3"/>
      <c r="P36" s="3"/>
      <c r="Q36" s="364"/>
      <c r="R36" s="41"/>
      <c r="S36" s="308">
        <f>S24/S35</f>
        <v>2.8797253747468936E-2</v>
      </c>
      <c r="T36" s="308">
        <f>T24/T35</f>
        <v>2.8797253747468943E-2</v>
      </c>
      <c r="U36" s="308">
        <f>U24/U35</f>
        <v>2.8797253747468943E-2</v>
      </c>
      <c r="V36" s="308">
        <f>V24/V35</f>
        <v>2.8797253747468939E-2</v>
      </c>
      <c r="W36" s="373">
        <f>W24/W35</f>
        <v>2.8797253747468939E-2</v>
      </c>
      <c r="Y36" s="308"/>
      <c r="Z36" s="324"/>
      <c r="AA36" s="324"/>
      <c r="AB36" s="324"/>
      <c r="AC36" s="309"/>
      <c r="AE36" s="308"/>
      <c r="AF36" s="324"/>
      <c r="AG36" s="324"/>
      <c r="AH36" s="324"/>
      <c r="AI36" s="309"/>
    </row>
    <row r="37" spans="1:35" s="41" customFormat="1" x14ac:dyDescent="0.2">
      <c r="C37" s="366"/>
      <c r="E37" s="362"/>
      <c r="F37" s="363"/>
      <c r="G37" s="363"/>
      <c r="H37" s="363"/>
      <c r="I37" s="363"/>
      <c r="J37" s="363"/>
      <c r="K37" s="367"/>
      <c r="L37" s="367"/>
      <c r="M37" s="367"/>
      <c r="N37" s="364"/>
      <c r="O37" s="364"/>
      <c r="P37" s="364"/>
      <c r="Q37" s="364"/>
    </row>
    <row r="38" spans="1:35" s="41" customFormat="1" x14ac:dyDescent="0.2">
      <c r="C38" s="366"/>
      <c r="E38" s="362"/>
      <c r="F38" s="363"/>
      <c r="G38" s="363"/>
      <c r="H38" s="363"/>
      <c r="I38" s="363"/>
      <c r="J38" s="363"/>
      <c r="K38" s="367"/>
      <c r="L38" s="367"/>
      <c r="M38" s="367"/>
      <c r="N38" s="364"/>
      <c r="O38" s="364"/>
      <c r="P38" s="364"/>
      <c r="Q38" s="364"/>
    </row>
    <row r="39" spans="1:35" s="2" customFormat="1" x14ac:dyDescent="0.2">
      <c r="C39" s="52"/>
      <c r="E39" s="85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364"/>
      <c r="R39" s="41"/>
    </row>
    <row r="40" spans="1:35" s="5" customFormat="1" ht="12.75" customHeight="1" x14ac:dyDescent="0.2">
      <c r="B40" s="529" t="s">
        <v>427</v>
      </c>
      <c r="C40" s="70"/>
      <c r="D40" s="52"/>
      <c r="E40" s="87"/>
      <c r="F40" s="87"/>
      <c r="G40" s="52"/>
      <c r="H40" s="53"/>
      <c r="I40" s="54"/>
      <c r="J40" s="6"/>
      <c r="K40" s="6"/>
      <c r="L40" s="112"/>
      <c r="M40" s="6"/>
      <c r="N40" s="6"/>
      <c r="Q40" s="382"/>
      <c r="R40" s="382"/>
      <c r="S40" s="359" t="s">
        <v>11</v>
      </c>
      <c r="T40" s="359" t="s">
        <v>12</v>
      </c>
      <c r="U40" s="359" t="s">
        <v>13</v>
      </c>
      <c r="V40" s="359" t="s">
        <v>14</v>
      </c>
      <c r="W40" s="368" t="s">
        <v>15</v>
      </c>
      <c r="Y40" s="359" t="s">
        <v>11</v>
      </c>
      <c r="Z40" s="359" t="s">
        <v>12</v>
      </c>
      <c r="AA40" s="359" t="s">
        <v>13</v>
      </c>
      <c r="AB40" s="359" t="s">
        <v>14</v>
      </c>
      <c r="AC40" s="368" t="s">
        <v>15</v>
      </c>
      <c r="AE40" s="359" t="s">
        <v>11</v>
      </c>
      <c r="AF40" s="359" t="s">
        <v>12</v>
      </c>
      <c r="AG40" s="359" t="s">
        <v>13</v>
      </c>
      <c r="AH40" s="359" t="s">
        <v>14</v>
      </c>
      <c r="AI40" s="368" t="s">
        <v>15</v>
      </c>
    </row>
    <row r="41" spans="1:35" s="5" customFormat="1" ht="12.75" customHeight="1" x14ac:dyDescent="0.2">
      <c r="B41" s="530"/>
      <c r="C41" s="71"/>
      <c r="D41" s="55"/>
      <c r="E41" s="89"/>
      <c r="F41" s="87"/>
      <c r="G41" s="55"/>
      <c r="H41" s="56"/>
      <c r="I41" s="56"/>
      <c r="J41" s="6"/>
      <c r="K41" s="6"/>
      <c r="L41" s="112"/>
      <c r="M41" s="6"/>
      <c r="N41" s="6"/>
      <c r="Q41" s="41" t="s">
        <v>535</v>
      </c>
      <c r="R41" s="382"/>
      <c r="S41" s="313">
        <f>SUMIF($Q44:$Q57,"Rateio",L44:L57)+F69</f>
        <v>5120864.7027754299</v>
      </c>
      <c r="T41" s="313">
        <f>SUMIF($Q44:$Q57,"Rateio",M44:M57)+G69</f>
        <v>4921593.5232303916</v>
      </c>
      <c r="U41" s="313">
        <f>SUMIF($Q44:$Q57,"Rateio",N44:N57)+H69</f>
        <v>5194200.542963325</v>
      </c>
      <c r="V41" s="313">
        <f>SUMIF($Q44:$Q57,"Rateio",O44:O57)+I69</f>
        <v>5086978.4869644735</v>
      </c>
      <c r="W41" s="369">
        <f>SUMIF($Q44:$Q57,"Rateio",P44:P57)+J69</f>
        <v>5131485.7554922979</v>
      </c>
      <c r="Y41" s="374"/>
      <c r="AC41" s="314"/>
      <c r="AE41" s="374"/>
      <c r="AI41" s="314"/>
    </row>
    <row r="42" spans="1:35" s="8" customFormat="1" x14ac:dyDescent="0.2">
      <c r="A42" s="512" t="s">
        <v>16</v>
      </c>
      <c r="B42" s="526" t="s">
        <v>17</v>
      </c>
      <c r="C42" s="512" t="s">
        <v>0</v>
      </c>
      <c r="D42" s="527" t="s">
        <v>18</v>
      </c>
      <c r="E42" s="92">
        <f>$E$8</f>
        <v>42917</v>
      </c>
      <c r="F42" s="518" t="str">
        <f>$F$8</f>
        <v>Preço Unitário</v>
      </c>
      <c r="G42" s="518"/>
      <c r="H42" s="518"/>
      <c r="I42" s="518"/>
      <c r="J42" s="518"/>
      <c r="K42" s="92">
        <f>$K$8</f>
        <v>42917</v>
      </c>
      <c r="L42" s="516" t="str">
        <f>$L$8</f>
        <v>Preço Total</v>
      </c>
      <c r="M42" s="516"/>
      <c r="N42" s="516"/>
      <c r="O42" s="516"/>
      <c r="P42" s="516"/>
      <c r="Q42" s="424" t="s">
        <v>536</v>
      </c>
      <c r="R42" s="383"/>
      <c r="S42" s="313">
        <f>SUMIF($R44:$R57,"UAR",L44:L57)</f>
        <v>3377792.9335382287</v>
      </c>
      <c r="T42" s="313">
        <f>SUMIF($R44:$R57,"UAR",M44:M57)</f>
        <v>3246350.9171615313</v>
      </c>
      <c r="U42" s="313">
        <f>SUMIF($R44:$R57,"UAR",N44:N57)</f>
        <v>3426166.2644382822</v>
      </c>
      <c r="V42" s="313">
        <f>SUMIF($R44:$R57,"UAR",O44:O57)</f>
        <v>3355441.1185706183</v>
      </c>
      <c r="W42" s="369">
        <f>SUMIF($R44:$R57,"UAR",P44:P57)</f>
        <v>3384798.7262892709</v>
      </c>
      <c r="Y42" s="375"/>
      <c r="AC42" s="316"/>
      <c r="AE42" s="375"/>
      <c r="AI42" s="316"/>
    </row>
    <row r="43" spans="1:35" s="9" customFormat="1" x14ac:dyDescent="0.2">
      <c r="A43" s="512"/>
      <c r="B43" s="513"/>
      <c r="C43" s="512"/>
      <c r="D43" s="528"/>
      <c r="E43" s="294" t="s">
        <v>58</v>
      </c>
      <c r="F43" s="42" t="s">
        <v>11</v>
      </c>
      <c r="G43" s="42" t="s">
        <v>12</v>
      </c>
      <c r="H43" s="42" t="s">
        <v>13</v>
      </c>
      <c r="I43" s="42" t="s">
        <v>14</v>
      </c>
      <c r="J43" s="42" t="s">
        <v>15</v>
      </c>
      <c r="K43" s="294" t="s">
        <v>58</v>
      </c>
      <c r="L43" s="42" t="s">
        <v>11</v>
      </c>
      <c r="M43" s="42" t="s">
        <v>12</v>
      </c>
      <c r="N43" s="42" t="s">
        <v>13</v>
      </c>
      <c r="O43" s="42" t="s">
        <v>14</v>
      </c>
      <c r="P43" s="42" t="s">
        <v>15</v>
      </c>
      <c r="Q43" s="424" t="s">
        <v>537</v>
      </c>
      <c r="R43" s="425"/>
      <c r="S43" s="317">
        <f>S42/S41</f>
        <v>0.65961378196684572</v>
      </c>
      <c r="T43" s="317">
        <f>T42/T41</f>
        <v>0.65961378196684561</v>
      </c>
      <c r="U43" s="317">
        <f>U42/U41</f>
        <v>0.65961378196684572</v>
      </c>
      <c r="V43" s="317">
        <f>V42/V41</f>
        <v>0.65961378196684561</v>
      </c>
      <c r="W43" s="370">
        <f>W42/W41</f>
        <v>0.65961378196684561</v>
      </c>
      <c r="Y43" s="376"/>
      <c r="Z43" s="318"/>
      <c r="AA43" s="318"/>
      <c r="AB43" s="318"/>
      <c r="AC43" s="320"/>
      <c r="AE43" s="376"/>
      <c r="AF43" s="318"/>
      <c r="AG43" s="318"/>
      <c r="AH43" s="318"/>
      <c r="AI43" s="320"/>
    </row>
    <row r="44" spans="1:35" x14ac:dyDescent="0.2">
      <c r="A44" s="57">
        <v>1</v>
      </c>
      <c r="B44" s="40" t="s">
        <v>10</v>
      </c>
      <c r="C44" s="28" t="str">
        <f>VLOOKUP(B44,Valores!$A$2:$F$223,5,FALSE)</f>
        <v>unid.</v>
      </c>
      <c r="D44" s="279">
        <v>1</v>
      </c>
      <c r="E44" s="178">
        <f>EXP(10.90679)*POWER(Resumo!$C$67,0.38282)*POWER(Resumo!$D$67,0.00247)*POWER(Resumo!$E$67,0.45363)*(IF(Resumo!$F$67="ONAN/ONAF",0.8,IF(Resumo!$F$67="ONAN/ONAF/ONAF",1,1.1)))*1.024659*0.93*(1+Valores!$H$4)*(1+Valores!$I$4)*(1+Valores!$J$4)*VLOOKUP(VLOOKUP($B10,Indices_Poder!$B$5:$E$250,3,FALSE),Indices_Poder!$G$6:$N$28,8,FALSE)</f>
        <v>3311049.0384254516</v>
      </c>
      <c r="F44" s="287">
        <f>$E44*VLOOKUP(F$43,Regional!$A$2:$B$7,2,FALSE)</f>
        <v>3352437.1514057694</v>
      </c>
      <c r="G44" s="287">
        <f>$E44*VLOOKUP(G$43,Regional!$A$2:$B$7,2,FALSE)</f>
        <v>3221981.8192918068</v>
      </c>
      <c r="H44" s="287">
        <f>$E44*VLOOKUP(H$43,Regional!$A$2:$B$7,2,FALSE)</f>
        <v>3400447.3624629383</v>
      </c>
      <c r="I44" s="287">
        <f>$E44*VLOOKUP(I$43,Regional!$A$2:$B$7,2,FALSE)</f>
        <v>3330253.1228483194</v>
      </c>
      <c r="J44" s="288">
        <f>$E44*VLOOKUP(J$43,Regional!$A$2:$B$7,2,FALSE)</f>
        <v>3359390.3543864628</v>
      </c>
      <c r="K44" s="96">
        <f>D44*E44</f>
        <v>3311049.0384254516</v>
      </c>
      <c r="L44" s="58">
        <f>D44*F44</f>
        <v>3352437.1514057694</v>
      </c>
      <c r="M44" s="58">
        <f>D44*G44</f>
        <v>3221981.8192918068</v>
      </c>
      <c r="N44" s="58">
        <f>D44*H44</f>
        <v>3400447.3624629383</v>
      </c>
      <c r="O44" s="58">
        <f>D44*I44</f>
        <v>3330253.1228483194</v>
      </c>
      <c r="P44" s="59">
        <f>D44*J44</f>
        <v>3359390.3543864628</v>
      </c>
      <c r="Q44" s="330">
        <f>VLOOKUP(B44,Valores!$A$2:$O$300,14,FALSE)</f>
        <v>2.86E-2</v>
      </c>
      <c r="R44" s="330" t="str">
        <f>VLOOKUP(B44,Valores!$A$2:$O$300,15,FALSE)</f>
        <v>UAR</v>
      </c>
      <c r="S44" s="322">
        <f>IF($R44="UAR",L44*S$43,0)</f>
        <v>2211313.7482449184</v>
      </c>
      <c r="T44" s="322">
        <f t="shared" ref="T44:T57" si="29">IF($R44="UAR",M44*T$43,0)</f>
        <v>2125263.6132514863</v>
      </c>
      <c r="U44" s="322">
        <f t="shared" ref="U44:U57" si="30">IF($R44="UAR",N44*U$43,0)</f>
        <v>2242981.9451333643</v>
      </c>
      <c r="V44" s="322">
        <f t="shared" ref="V44:V57" si="31">IF($R44="UAR",O44*V$43,0)</f>
        <v>2196680.8572688783</v>
      </c>
      <c r="W44" s="322">
        <f t="shared" ref="W44:W57" si="32">IF($R44="UAR",P44*W$43,0)</f>
        <v>2215900.1767597967</v>
      </c>
      <c r="Y44" s="313">
        <f>L44+S44</f>
        <v>5563750.8996506874</v>
      </c>
      <c r="Z44" s="3">
        <f>M44+T44</f>
        <v>5347245.4325432926</v>
      </c>
      <c r="AA44" s="3">
        <f>N44+U44</f>
        <v>5643429.3075963026</v>
      </c>
      <c r="AB44" s="3">
        <f>O44+V44</f>
        <v>5526933.9801171981</v>
      </c>
      <c r="AC44" s="377">
        <f>P44+W44</f>
        <v>5575290.53114626</v>
      </c>
      <c r="AE44" s="322">
        <f t="shared" ref="AE44:AE57" si="33">IF($Q44="rateio",0,Y44*$Q44)</f>
        <v>159123.27573000966</v>
      </c>
      <c r="AF44" s="2">
        <f t="shared" ref="AF44:AF57" si="34">IF($Q44="rateio",0,Z44*$Q44)</f>
        <v>152931.21937073817</v>
      </c>
      <c r="AG44" s="2">
        <f t="shared" ref="AG44:AG57" si="35">IF($Q44="rateio",0,AA44*$Q44)</f>
        <v>161402.07819725425</v>
      </c>
      <c r="AH44" s="2">
        <f t="shared" ref="AH44:AH57" si="36">IF($Q44="rateio",0,AB44*$Q44)</f>
        <v>158070.31183135186</v>
      </c>
      <c r="AI44" s="323">
        <f t="shared" ref="AI44:AI57" si="37">IF($Q44="rateio",0,AC44*$Q44)</f>
        <v>159453.30919078304</v>
      </c>
    </row>
    <row r="45" spans="1:35" x14ac:dyDescent="0.2">
      <c r="A45" s="61">
        <v>2</v>
      </c>
      <c r="B45" s="28" t="s">
        <v>410</v>
      </c>
      <c r="C45" s="28" t="str">
        <f>VLOOKUP(B45,Valores!$A$2:$F$223,5,FALSE)</f>
        <v>unid.</v>
      </c>
      <c r="D45" s="281">
        <v>0</v>
      </c>
      <c r="E45" s="209">
        <f>VLOOKUP($B45,Valores!$A$2:$G$300,6,FALSE)*VLOOKUP(VLOOKUP($B45,Indices_Poder!$B$5:$E$250,3,FALSE),Indices_Poder!$G$6:$N$28,4,FALSE)</f>
        <v>1568.6315587113145</v>
      </c>
      <c r="F45" s="289">
        <f>$E45*VLOOKUP(F$43,Regional!$A$2:$B$7,2,FALSE)</f>
        <v>1588.2394531952059</v>
      </c>
      <c r="G45" s="289">
        <f>$E45*VLOOKUP(G$43,Regional!$A$2:$B$7,2,FALSE)</f>
        <v>1526.4353697819802</v>
      </c>
      <c r="H45" s="289">
        <f>$E45*VLOOKUP(H$43,Regional!$A$2:$B$7,2,FALSE)</f>
        <v>1610.9846107965197</v>
      </c>
      <c r="I45" s="289">
        <f>$E45*VLOOKUP(I$43,Regional!$A$2:$B$7,2,FALSE)</f>
        <v>1577.7296217518401</v>
      </c>
      <c r="J45" s="290">
        <f>$E45*VLOOKUP(J$43,Regional!$A$2:$B$7,2,FALSE)</f>
        <v>1591.5335794684995</v>
      </c>
      <c r="K45" s="97">
        <f t="shared" ref="K45:K57" si="38">D45*E45</f>
        <v>0</v>
      </c>
      <c r="L45" s="63">
        <f t="shared" ref="L45:L57" si="39">$D45*F45</f>
        <v>0</v>
      </c>
      <c r="M45" s="63">
        <f t="shared" ref="M45:M57" si="40">$D45*G45</f>
        <v>0</v>
      </c>
      <c r="N45" s="63">
        <f t="shared" ref="N45:N57" si="41">$D45*H45</f>
        <v>0</v>
      </c>
      <c r="O45" s="63">
        <f t="shared" ref="O45:O57" si="42">$D45*I45</f>
        <v>0</v>
      </c>
      <c r="P45" s="64">
        <f t="shared" ref="P45:P57" si="43">$D45*J45</f>
        <v>0</v>
      </c>
      <c r="Q45" s="330">
        <f>VLOOKUP(B45,Valores!$A$2:$O$300,14,FALSE)</f>
        <v>2.7E-2</v>
      </c>
      <c r="R45" s="330" t="str">
        <f>VLOOKUP(B45,Valores!$A$2:$O$300,15,FALSE)</f>
        <v>COM</v>
      </c>
      <c r="S45" s="322">
        <f t="shared" ref="S45:S57" si="44">IF($R45="UAR",L45*S$43,0)</f>
        <v>0</v>
      </c>
      <c r="T45" s="322">
        <f t="shared" si="29"/>
        <v>0</v>
      </c>
      <c r="U45" s="322">
        <f t="shared" si="30"/>
        <v>0</v>
      </c>
      <c r="V45" s="322">
        <f t="shared" si="31"/>
        <v>0</v>
      </c>
      <c r="W45" s="322">
        <f t="shared" si="32"/>
        <v>0</v>
      </c>
      <c r="Y45" s="313">
        <f t="shared" ref="Y45:Y57" si="45">L45+S45</f>
        <v>0</v>
      </c>
      <c r="Z45" s="3">
        <f t="shared" ref="Z45:Z57" si="46">M45+T45</f>
        <v>0</v>
      </c>
      <c r="AA45" s="3">
        <f t="shared" ref="AA45:AA57" si="47">N45+U45</f>
        <v>0</v>
      </c>
      <c r="AB45" s="3">
        <f t="shared" ref="AB45:AB57" si="48">O45+V45</f>
        <v>0</v>
      </c>
      <c r="AC45" s="377">
        <f t="shared" ref="AC45:AC57" si="49">P45+W45</f>
        <v>0</v>
      </c>
      <c r="AE45" s="322">
        <f t="shared" si="33"/>
        <v>0</v>
      </c>
      <c r="AF45" s="2">
        <f t="shared" si="34"/>
        <v>0</v>
      </c>
      <c r="AG45" s="2">
        <f t="shared" si="35"/>
        <v>0</v>
      </c>
      <c r="AH45" s="2">
        <f t="shared" si="36"/>
        <v>0</v>
      </c>
      <c r="AI45" s="323">
        <f t="shared" si="37"/>
        <v>0</v>
      </c>
    </row>
    <row r="46" spans="1:35" x14ac:dyDescent="0.2">
      <c r="A46" s="61">
        <v>3</v>
      </c>
      <c r="B46" s="28" t="s">
        <v>408</v>
      </c>
      <c r="C46" s="28" t="str">
        <f>VLOOKUP(B46,Valores!$A$2:$F$223,5,FALSE)</f>
        <v>unid.</v>
      </c>
      <c r="D46" s="281">
        <v>0</v>
      </c>
      <c r="E46" s="209">
        <f>VLOOKUP($B46,Valores!$A$2:$G$300,6,FALSE)*VLOOKUP(VLOOKUP($B46,Indices_Poder!$B$5:$E$250,3,FALSE),Indices_Poder!$G$6:$N$28,4,FALSE)</f>
        <v>1568.6315587113145</v>
      </c>
      <c r="F46" s="289">
        <f>$E46*VLOOKUP(F$43,Regional!$A$2:$B$7,2,FALSE)</f>
        <v>1588.2394531952059</v>
      </c>
      <c r="G46" s="289">
        <f>$E46*VLOOKUP(G$43,Regional!$A$2:$B$7,2,FALSE)</f>
        <v>1526.4353697819802</v>
      </c>
      <c r="H46" s="289">
        <f>$E46*VLOOKUP(H$43,Regional!$A$2:$B$7,2,FALSE)</f>
        <v>1610.9846107965197</v>
      </c>
      <c r="I46" s="289">
        <f>$E46*VLOOKUP(I$43,Regional!$A$2:$B$7,2,FALSE)</f>
        <v>1577.7296217518401</v>
      </c>
      <c r="J46" s="290">
        <f>$E46*VLOOKUP(J$43,Regional!$A$2:$B$7,2,FALSE)</f>
        <v>1591.5335794684995</v>
      </c>
      <c r="K46" s="97">
        <f t="shared" si="38"/>
        <v>0</v>
      </c>
      <c r="L46" s="63">
        <f t="shared" si="39"/>
        <v>0</v>
      </c>
      <c r="M46" s="63">
        <f t="shared" si="40"/>
        <v>0</v>
      </c>
      <c r="N46" s="63">
        <f t="shared" si="41"/>
        <v>0</v>
      </c>
      <c r="O46" s="63">
        <f t="shared" si="42"/>
        <v>0</v>
      </c>
      <c r="P46" s="64">
        <f t="shared" si="43"/>
        <v>0</v>
      </c>
      <c r="Q46" s="330">
        <f>VLOOKUP(B46,Valores!$A$2:$O$300,14,FALSE)</f>
        <v>2.7E-2</v>
      </c>
      <c r="R46" s="330" t="str">
        <f>VLOOKUP(B46,Valores!$A$2:$O$300,15,FALSE)</f>
        <v>COM</v>
      </c>
      <c r="S46" s="322">
        <f t="shared" si="44"/>
        <v>0</v>
      </c>
      <c r="T46" s="322">
        <f t="shared" si="29"/>
        <v>0</v>
      </c>
      <c r="U46" s="322">
        <f t="shared" si="30"/>
        <v>0</v>
      </c>
      <c r="V46" s="322">
        <f t="shared" si="31"/>
        <v>0</v>
      </c>
      <c r="W46" s="322">
        <f t="shared" si="32"/>
        <v>0</v>
      </c>
      <c r="Y46" s="313">
        <f t="shared" si="45"/>
        <v>0</v>
      </c>
      <c r="Z46" s="3">
        <f t="shared" si="46"/>
        <v>0</v>
      </c>
      <c r="AA46" s="3">
        <f t="shared" si="47"/>
        <v>0</v>
      </c>
      <c r="AB46" s="3">
        <f t="shared" si="48"/>
        <v>0</v>
      </c>
      <c r="AC46" s="377">
        <f t="shared" si="49"/>
        <v>0</v>
      </c>
      <c r="AE46" s="322">
        <f t="shared" si="33"/>
        <v>0</v>
      </c>
      <c r="AF46" s="2">
        <f t="shared" si="34"/>
        <v>0</v>
      </c>
      <c r="AG46" s="2">
        <f t="shared" si="35"/>
        <v>0</v>
      </c>
      <c r="AH46" s="2">
        <f t="shared" si="36"/>
        <v>0</v>
      </c>
      <c r="AI46" s="323">
        <f t="shared" si="37"/>
        <v>0</v>
      </c>
    </row>
    <row r="47" spans="1:35" x14ac:dyDescent="0.2">
      <c r="A47" s="61">
        <v>4</v>
      </c>
      <c r="B47" s="28" t="s">
        <v>2</v>
      </c>
      <c r="C47" s="28" t="str">
        <f>VLOOKUP(B47,Valores!$A$2:$F$223,5,FALSE)</f>
        <v>unid.</v>
      </c>
      <c r="D47" s="281">
        <v>1</v>
      </c>
      <c r="E47" s="209">
        <f>VLOOKUP($B47,Valores!$A$2:$G$300,6,FALSE)*VLOOKUP(VLOOKUP($B47,Indices_Poder!$B$5:$E$250,3,FALSE),Indices_Poder!$G$6:$N$28,4,FALSE)</f>
        <v>25042.747785145042</v>
      </c>
      <c r="F47" s="289">
        <f>$E47*VLOOKUP(F$43,Regional!$A$2:$B$7,2,FALSE)</f>
        <v>25355.782132459353</v>
      </c>
      <c r="G47" s="289">
        <f>$E47*VLOOKUP(G$43,Regional!$A$2:$B$7,2,FALSE)</f>
        <v>24369.097869724639</v>
      </c>
      <c r="H47" s="289">
        <f>$E47*VLOOKUP(H$43,Regional!$A$2:$B$7,2,FALSE)</f>
        <v>25718.901975343957</v>
      </c>
      <c r="I47" s="289">
        <f>$E47*VLOOKUP(I$43,Regional!$A$2:$B$7,2,FALSE)</f>
        <v>25187.995722298885</v>
      </c>
      <c r="J47" s="290">
        <f>$E47*VLOOKUP(J$43,Regional!$A$2:$B$7,2,FALSE)</f>
        <v>25408.371902808158</v>
      </c>
      <c r="K47" s="97">
        <f>D47*E47</f>
        <v>25042.747785145042</v>
      </c>
      <c r="L47" s="63">
        <f t="shared" si="39"/>
        <v>25355.782132459353</v>
      </c>
      <c r="M47" s="63">
        <f t="shared" si="40"/>
        <v>24369.097869724639</v>
      </c>
      <c r="N47" s="63">
        <f t="shared" si="41"/>
        <v>25718.901975343957</v>
      </c>
      <c r="O47" s="63">
        <f t="shared" si="42"/>
        <v>25187.995722298885</v>
      </c>
      <c r="P47" s="64">
        <f t="shared" si="43"/>
        <v>25408.371902808158</v>
      </c>
      <c r="Q47" s="330">
        <f>VLOOKUP(B47,Valores!$A$2:$O$300,14,FALSE)</f>
        <v>0.04</v>
      </c>
      <c r="R47" s="330" t="str">
        <f>VLOOKUP(B47,Valores!$A$2:$O$300,15,FALSE)</f>
        <v>UAR</v>
      </c>
      <c r="S47" s="322">
        <f t="shared" si="44"/>
        <v>16725.023347118888</v>
      </c>
      <c r="T47" s="322">
        <f t="shared" si="29"/>
        <v>16074.19280896927</v>
      </c>
      <c r="U47" s="322">
        <f t="shared" si="30"/>
        <v>16964.542199991207</v>
      </c>
      <c r="V47" s="322">
        <f t="shared" si="31"/>
        <v>16614.349118550297</v>
      </c>
      <c r="W47" s="322">
        <f t="shared" si="32"/>
        <v>16759.712284431425</v>
      </c>
      <c r="Y47" s="313">
        <f t="shared" si="45"/>
        <v>42080.805479578237</v>
      </c>
      <c r="Z47" s="3">
        <f t="shared" si="46"/>
        <v>40443.290678693913</v>
      </c>
      <c r="AA47" s="3">
        <f t="shared" si="47"/>
        <v>42683.444175335164</v>
      </c>
      <c r="AB47" s="3">
        <f t="shared" si="48"/>
        <v>41802.344840849182</v>
      </c>
      <c r="AC47" s="377">
        <f t="shared" si="49"/>
        <v>42168.084187239583</v>
      </c>
      <c r="AE47" s="322">
        <f t="shared" si="33"/>
        <v>1683.2322191831295</v>
      </c>
      <c r="AF47" s="2">
        <f t="shared" si="34"/>
        <v>1617.7316271477566</v>
      </c>
      <c r="AG47" s="2">
        <f t="shared" si="35"/>
        <v>1707.3377670134066</v>
      </c>
      <c r="AH47" s="2">
        <f t="shared" si="36"/>
        <v>1672.0937936339674</v>
      </c>
      <c r="AI47" s="323">
        <f t="shared" si="37"/>
        <v>1686.7233674895833</v>
      </c>
    </row>
    <row r="48" spans="1:35" x14ac:dyDescent="0.2">
      <c r="A48" s="61">
        <v>5</v>
      </c>
      <c r="B48" s="28" t="s">
        <v>249</v>
      </c>
      <c r="C48" s="28" t="str">
        <f>VLOOKUP(B48,Valores!$A$2:$F$223,5,FALSE)</f>
        <v>kg</v>
      </c>
      <c r="D48" s="281">
        <v>0</v>
      </c>
      <c r="E48" s="209">
        <f>VLOOKUP($B48,Valores!$A$2:$G$300,6,FALSE)*VLOOKUP(VLOOKUP($B48,Indices_Poder!$B$5:$E$250,3,FALSE),Indices_Poder!$G$6:$N$28,4,FALSE)</f>
        <v>63.149084067654321</v>
      </c>
      <c r="F48" s="289">
        <f>$E48*VLOOKUP(F$43,Regional!$A$2:$B$7,2,FALSE)</f>
        <v>63.9384476185</v>
      </c>
      <c r="G48" s="289">
        <f>$E48*VLOOKUP(G$43,Regional!$A$2:$B$7,2,FALSE)</f>
        <v>61.450373706234416</v>
      </c>
      <c r="H48" s="289">
        <f>$E48*VLOOKUP(H$43,Regional!$A$2:$B$7,2,FALSE)</f>
        <v>64.854109337480978</v>
      </c>
      <c r="I48" s="289">
        <f>$E48*VLOOKUP(I$43,Regional!$A$2:$B$7,2,FALSE)</f>
        <v>63.51534875524672</v>
      </c>
      <c r="J48" s="290">
        <f>$E48*VLOOKUP(J$43,Regional!$A$2:$B$7,2,FALSE)</f>
        <v>64.071060695042078</v>
      </c>
      <c r="K48" s="97">
        <f t="shared" si="38"/>
        <v>0</v>
      </c>
      <c r="L48" s="63">
        <f t="shared" si="39"/>
        <v>0</v>
      </c>
      <c r="M48" s="63">
        <f t="shared" si="40"/>
        <v>0</v>
      </c>
      <c r="N48" s="63">
        <f t="shared" si="41"/>
        <v>0</v>
      </c>
      <c r="O48" s="63">
        <f t="shared" si="42"/>
        <v>0</v>
      </c>
      <c r="P48" s="64">
        <f t="shared" si="43"/>
        <v>0</v>
      </c>
      <c r="Q48" s="330">
        <f>VLOOKUP(B48,Valores!$A$2:$O$300,14,FALSE)</f>
        <v>2.5000000000000001E-2</v>
      </c>
      <c r="R48" s="330" t="str">
        <f>VLOOKUP(B48,Valores!$A$2:$O$300,15,FALSE)</f>
        <v>UAR</v>
      </c>
      <c r="S48" s="322">
        <f t="shared" si="44"/>
        <v>0</v>
      </c>
      <c r="T48" s="322">
        <f t="shared" si="29"/>
        <v>0</v>
      </c>
      <c r="U48" s="322">
        <f t="shared" si="30"/>
        <v>0</v>
      </c>
      <c r="V48" s="322">
        <f t="shared" si="31"/>
        <v>0</v>
      </c>
      <c r="W48" s="322">
        <f t="shared" si="32"/>
        <v>0</v>
      </c>
      <c r="Y48" s="313">
        <f t="shared" si="45"/>
        <v>0</v>
      </c>
      <c r="Z48" s="3">
        <f t="shared" si="46"/>
        <v>0</v>
      </c>
      <c r="AA48" s="3">
        <f t="shared" si="47"/>
        <v>0</v>
      </c>
      <c r="AB48" s="3">
        <f t="shared" si="48"/>
        <v>0</v>
      </c>
      <c r="AC48" s="377">
        <f t="shared" si="49"/>
        <v>0</v>
      </c>
      <c r="AE48" s="322">
        <f t="shared" si="33"/>
        <v>0</v>
      </c>
      <c r="AF48" s="2">
        <f t="shared" si="34"/>
        <v>0</v>
      </c>
      <c r="AG48" s="2">
        <f t="shared" si="35"/>
        <v>0</v>
      </c>
      <c r="AH48" s="2">
        <f t="shared" si="36"/>
        <v>0</v>
      </c>
      <c r="AI48" s="323">
        <f t="shared" si="37"/>
        <v>0</v>
      </c>
    </row>
    <row r="49" spans="1:35" x14ac:dyDescent="0.2">
      <c r="A49" s="61">
        <v>6</v>
      </c>
      <c r="B49" s="28" t="s">
        <v>4</v>
      </c>
      <c r="C49" s="28" t="str">
        <f>VLOOKUP(B49,Valores!$A$2:$F$223,5,FALSE)</f>
        <v>kg</v>
      </c>
      <c r="D49" s="281">
        <v>0</v>
      </c>
      <c r="E49" s="209">
        <f>VLOOKUP($B49,Valores!$A$2:$G$300,6,FALSE)*VLOOKUP(VLOOKUP($B49,Indices_Poder!$B$5:$E$250,3,FALSE),Indices_Poder!$G$6:$N$28,4,FALSE)</f>
        <v>50.884983367545722</v>
      </c>
      <c r="F49" s="289">
        <f>$E49*VLOOKUP(F$43,Regional!$A$2:$B$7,2,FALSE)</f>
        <v>51.521045659640038</v>
      </c>
      <c r="G49" s="289">
        <f>$E49*VLOOKUP(G$43,Regional!$A$2:$B$7,2,FALSE)</f>
        <v>49.516177314958739</v>
      </c>
      <c r="H49" s="289">
        <f>$E49*VLOOKUP(H$43,Regional!$A$2:$B$7,2,FALSE)</f>
        <v>52.258877918469452</v>
      </c>
      <c r="I49" s="289">
        <f>$E49*VLOOKUP(I$43,Regional!$A$2:$B$7,2,FALSE)</f>
        <v>51.180116271077488</v>
      </c>
      <c r="J49" s="290">
        <f>$E49*VLOOKUP(J$43,Regional!$A$2:$B$7,2,FALSE)</f>
        <v>51.62790412471189</v>
      </c>
      <c r="K49" s="97">
        <f t="shared" si="38"/>
        <v>0</v>
      </c>
      <c r="L49" s="63">
        <f t="shared" si="39"/>
        <v>0</v>
      </c>
      <c r="M49" s="63">
        <f t="shared" si="40"/>
        <v>0</v>
      </c>
      <c r="N49" s="63">
        <f t="shared" si="41"/>
        <v>0</v>
      </c>
      <c r="O49" s="63">
        <f t="shared" si="42"/>
        <v>0</v>
      </c>
      <c r="P49" s="64">
        <f t="shared" si="43"/>
        <v>0</v>
      </c>
      <c r="Q49" s="330" t="str">
        <f>VLOOKUP(B49,Valores!$A$2:$O$300,14,FALSE)</f>
        <v>Rateio</v>
      </c>
      <c r="R49" s="330" t="str">
        <f>VLOOKUP(B49,Valores!$A$2:$O$300,15,FALSE)</f>
        <v>COM</v>
      </c>
      <c r="S49" s="322">
        <f t="shared" si="44"/>
        <v>0</v>
      </c>
      <c r="T49" s="322">
        <f t="shared" si="29"/>
        <v>0</v>
      </c>
      <c r="U49" s="322">
        <f t="shared" si="30"/>
        <v>0</v>
      </c>
      <c r="V49" s="322">
        <f t="shared" si="31"/>
        <v>0</v>
      </c>
      <c r="W49" s="322">
        <f t="shared" si="32"/>
        <v>0</v>
      </c>
      <c r="Y49" s="313">
        <f t="shared" si="45"/>
        <v>0</v>
      </c>
      <c r="Z49" s="3">
        <f t="shared" si="46"/>
        <v>0</v>
      </c>
      <c r="AA49" s="3">
        <f t="shared" si="47"/>
        <v>0</v>
      </c>
      <c r="AB49" s="3">
        <f t="shared" si="48"/>
        <v>0</v>
      </c>
      <c r="AC49" s="377">
        <f t="shared" si="49"/>
        <v>0</v>
      </c>
      <c r="AE49" s="322">
        <f t="shared" si="33"/>
        <v>0</v>
      </c>
      <c r="AF49" s="2">
        <f t="shared" si="34"/>
        <v>0</v>
      </c>
      <c r="AG49" s="2">
        <f t="shared" si="35"/>
        <v>0</v>
      </c>
      <c r="AH49" s="2">
        <f t="shared" si="36"/>
        <v>0</v>
      </c>
      <c r="AI49" s="323">
        <f t="shared" si="37"/>
        <v>0</v>
      </c>
    </row>
    <row r="50" spans="1:35" x14ac:dyDescent="0.2">
      <c r="A50" s="61">
        <v>7</v>
      </c>
      <c r="B50" s="28" t="s">
        <v>452</v>
      </c>
      <c r="C50" s="28" t="str">
        <f>VLOOKUP(B50,Valores!$A$2:$F$223,5,FALSE)</f>
        <v>unid.</v>
      </c>
      <c r="D50" s="281">
        <v>0</v>
      </c>
      <c r="E50" s="209">
        <f>VLOOKUP($B50,Valores!$A$2:$G$300,6,FALSE)*VLOOKUP(VLOOKUP($B50,Indices_Poder!$B$5:$E$250,3,FALSE),Indices_Poder!$G$6:$N$28,4,FALSE)</f>
        <v>151.61455081445314</v>
      </c>
      <c r="F50" s="289">
        <f>$E50*VLOOKUP(F$43,Regional!$A$2:$B$7,2,FALSE)</f>
        <v>153.50973269963379</v>
      </c>
      <c r="G50" s="289">
        <f>$E50*VLOOKUP(G$43,Regional!$A$2:$B$7,2,FALSE)</f>
        <v>147.53611939754435</v>
      </c>
      <c r="H50" s="289">
        <f>$E50*VLOOKUP(H$43,Regional!$A$2:$B$7,2,FALSE)</f>
        <v>155.70814368644335</v>
      </c>
      <c r="I50" s="289">
        <f>$E50*VLOOKUP(I$43,Regional!$A$2:$B$7,2,FALSE)</f>
        <v>152.49391520917698</v>
      </c>
      <c r="J50" s="290">
        <f>$E50*VLOOKUP(J$43,Regional!$A$2:$B$7,2,FALSE)</f>
        <v>153.82812325634416</v>
      </c>
      <c r="K50" s="97">
        <f t="shared" si="38"/>
        <v>0</v>
      </c>
      <c r="L50" s="63">
        <f t="shared" si="39"/>
        <v>0</v>
      </c>
      <c r="M50" s="63">
        <f t="shared" si="40"/>
        <v>0</v>
      </c>
      <c r="N50" s="63">
        <f t="shared" si="41"/>
        <v>0</v>
      </c>
      <c r="O50" s="63">
        <f t="shared" si="42"/>
        <v>0</v>
      </c>
      <c r="P50" s="64">
        <f t="shared" si="43"/>
        <v>0</v>
      </c>
      <c r="Q50" s="330">
        <f>VLOOKUP(B50,Valores!$A$2:$O$300,14,FALSE)</f>
        <v>2.5000000000000001E-2</v>
      </c>
      <c r="R50" s="330" t="str">
        <f>VLOOKUP(B50,Valores!$A$2:$O$300,15,FALSE)</f>
        <v>COM</v>
      </c>
      <c r="S50" s="322">
        <f t="shared" si="44"/>
        <v>0</v>
      </c>
      <c r="T50" s="322">
        <f t="shared" si="29"/>
        <v>0</v>
      </c>
      <c r="U50" s="322">
        <f t="shared" si="30"/>
        <v>0</v>
      </c>
      <c r="V50" s="322">
        <f t="shared" si="31"/>
        <v>0</v>
      </c>
      <c r="W50" s="322">
        <f t="shared" si="32"/>
        <v>0</v>
      </c>
      <c r="Y50" s="313">
        <f t="shared" si="45"/>
        <v>0</v>
      </c>
      <c r="Z50" s="3">
        <f t="shared" si="46"/>
        <v>0</v>
      </c>
      <c r="AA50" s="3">
        <f t="shared" si="47"/>
        <v>0</v>
      </c>
      <c r="AB50" s="3">
        <f t="shared" si="48"/>
        <v>0</v>
      </c>
      <c r="AC50" s="377">
        <f t="shared" si="49"/>
        <v>0</v>
      </c>
      <c r="AE50" s="322">
        <f t="shared" si="33"/>
        <v>0</v>
      </c>
      <c r="AF50" s="2">
        <f t="shared" si="34"/>
        <v>0</v>
      </c>
      <c r="AG50" s="2">
        <f t="shared" si="35"/>
        <v>0</v>
      </c>
      <c r="AH50" s="2">
        <f t="shared" si="36"/>
        <v>0</v>
      </c>
      <c r="AI50" s="323">
        <f t="shared" si="37"/>
        <v>0</v>
      </c>
    </row>
    <row r="51" spans="1:35" x14ac:dyDescent="0.2">
      <c r="A51" s="61">
        <v>8</v>
      </c>
      <c r="B51" s="28" t="s">
        <v>394</v>
      </c>
      <c r="C51" s="28" t="str">
        <f>VLOOKUP(B51,Valores!$A$2:$F$223,5,FALSE)</f>
        <v>kg</v>
      </c>
      <c r="D51" s="281">
        <v>0</v>
      </c>
      <c r="E51" s="209">
        <f>VLOOKUP($B51,Valores!$A$2:$G$300,6,FALSE)*VLOOKUP(VLOOKUP($B51,Indices_Poder!$B$5:$E$250,3,FALSE),Indices_Poder!$G$6:$N$28,4,FALSE)</f>
        <v>46.114880431832724</v>
      </c>
      <c r="F51" s="289">
        <f>$E51*VLOOKUP(F$43,Regional!$A$2:$B$7,2,FALSE)</f>
        <v>46.691316437230633</v>
      </c>
      <c r="G51" s="289">
        <f>$E51*VLOOKUP(G$43,Regional!$A$2:$B$7,2,FALSE)</f>
        <v>44.87439014821642</v>
      </c>
      <c r="H51" s="289">
        <f>$E51*VLOOKUP(H$43,Regional!$A$2:$B$7,2,FALSE)</f>
        <v>47.359982203492201</v>
      </c>
      <c r="I51" s="289">
        <f>$E51*VLOOKUP(I$43,Regional!$A$2:$B$7,2,FALSE)</f>
        <v>46.382346738337354</v>
      </c>
      <c r="J51" s="290">
        <f>$E51*VLOOKUP(J$43,Regional!$A$2:$B$7,2,FALSE)</f>
        <v>46.788157686137481</v>
      </c>
      <c r="K51" s="97">
        <f>D51*E51</f>
        <v>0</v>
      </c>
      <c r="L51" s="63">
        <f t="shared" si="39"/>
        <v>0</v>
      </c>
      <c r="M51" s="63">
        <f t="shared" si="40"/>
        <v>0</v>
      </c>
      <c r="N51" s="63">
        <f t="shared" si="41"/>
        <v>0</v>
      </c>
      <c r="O51" s="63">
        <f t="shared" si="42"/>
        <v>0</v>
      </c>
      <c r="P51" s="64">
        <f t="shared" si="43"/>
        <v>0</v>
      </c>
      <c r="Q51" s="330">
        <f>VLOOKUP(B51,Valores!$A$2:$O$300,14,FALSE)</f>
        <v>3.1300000000000001E-2</v>
      </c>
      <c r="R51" s="330" t="str">
        <f>VLOOKUP(B51,Valores!$A$2:$O$300,15,FALSE)</f>
        <v>UAR</v>
      </c>
      <c r="S51" s="322">
        <f t="shared" si="44"/>
        <v>0</v>
      </c>
      <c r="T51" s="322">
        <f t="shared" si="29"/>
        <v>0</v>
      </c>
      <c r="U51" s="322">
        <f t="shared" si="30"/>
        <v>0</v>
      </c>
      <c r="V51" s="322">
        <f t="shared" si="31"/>
        <v>0</v>
      </c>
      <c r="W51" s="322">
        <f t="shared" si="32"/>
        <v>0</v>
      </c>
      <c r="Y51" s="313">
        <f t="shared" si="45"/>
        <v>0</v>
      </c>
      <c r="Z51" s="3">
        <f t="shared" si="46"/>
        <v>0</v>
      </c>
      <c r="AA51" s="3">
        <f t="shared" si="47"/>
        <v>0</v>
      </c>
      <c r="AB51" s="3">
        <f t="shared" si="48"/>
        <v>0</v>
      </c>
      <c r="AC51" s="377">
        <f t="shared" si="49"/>
        <v>0</v>
      </c>
      <c r="AE51" s="322">
        <f t="shared" si="33"/>
        <v>0</v>
      </c>
      <c r="AF51" s="2">
        <f t="shared" si="34"/>
        <v>0</v>
      </c>
      <c r="AG51" s="2">
        <f t="shared" si="35"/>
        <v>0</v>
      </c>
      <c r="AH51" s="2">
        <f t="shared" si="36"/>
        <v>0</v>
      </c>
      <c r="AI51" s="323">
        <f t="shared" si="37"/>
        <v>0</v>
      </c>
    </row>
    <row r="52" spans="1:35" x14ac:dyDescent="0.2">
      <c r="A52" s="61">
        <v>9</v>
      </c>
      <c r="B52" s="28" t="s">
        <v>395</v>
      </c>
      <c r="C52" s="28" t="str">
        <f>VLOOKUP(B52,Valores!$A$2:$F$223,5,FALSE)</f>
        <v>kg</v>
      </c>
      <c r="D52" s="281">
        <v>0</v>
      </c>
      <c r="E52" s="209">
        <f>VLOOKUP($B52,Valores!$A$2:$G$300,6,FALSE)*VLOOKUP(VLOOKUP($B52,Indices_Poder!$B$5:$E$250,3,FALSE),Indices_Poder!$G$6:$N$28,4,FALSE)</f>
        <v>46.114880431832724</v>
      </c>
      <c r="F52" s="289">
        <f>$E52*VLOOKUP(F$43,Regional!$A$2:$B$7,2,FALSE)</f>
        <v>46.691316437230633</v>
      </c>
      <c r="G52" s="289">
        <f>$E52*VLOOKUP(G$43,Regional!$A$2:$B$7,2,FALSE)</f>
        <v>44.87439014821642</v>
      </c>
      <c r="H52" s="289">
        <f>$E52*VLOOKUP(H$43,Regional!$A$2:$B$7,2,FALSE)</f>
        <v>47.359982203492201</v>
      </c>
      <c r="I52" s="289">
        <f>$E52*VLOOKUP(I$43,Regional!$A$2:$B$7,2,FALSE)</f>
        <v>46.382346738337354</v>
      </c>
      <c r="J52" s="290">
        <f>$E52*VLOOKUP(J$43,Regional!$A$2:$B$7,2,FALSE)</f>
        <v>46.788157686137481</v>
      </c>
      <c r="K52" s="97">
        <f t="shared" si="38"/>
        <v>0</v>
      </c>
      <c r="L52" s="63">
        <f t="shared" si="39"/>
        <v>0</v>
      </c>
      <c r="M52" s="63">
        <f t="shared" si="40"/>
        <v>0</v>
      </c>
      <c r="N52" s="63">
        <f t="shared" si="41"/>
        <v>0</v>
      </c>
      <c r="O52" s="63">
        <f t="shared" si="42"/>
        <v>0</v>
      </c>
      <c r="P52" s="64">
        <f t="shared" si="43"/>
        <v>0</v>
      </c>
      <c r="Q52" s="330">
        <f>VLOOKUP(B52,Valores!$A$2:$O$300,14,FALSE)</f>
        <v>3.1300000000000001E-2</v>
      </c>
      <c r="R52" s="330" t="str">
        <f>VLOOKUP(B52,Valores!$A$2:$O$300,15,FALSE)</f>
        <v>UAR</v>
      </c>
      <c r="S52" s="322">
        <f t="shared" si="44"/>
        <v>0</v>
      </c>
      <c r="T52" s="322">
        <f t="shared" si="29"/>
        <v>0</v>
      </c>
      <c r="U52" s="322">
        <f t="shared" si="30"/>
        <v>0</v>
      </c>
      <c r="V52" s="322">
        <f t="shared" si="31"/>
        <v>0</v>
      </c>
      <c r="W52" s="322">
        <f t="shared" si="32"/>
        <v>0</v>
      </c>
      <c r="Y52" s="313">
        <f t="shared" si="45"/>
        <v>0</v>
      </c>
      <c r="Z52" s="3">
        <f t="shared" si="46"/>
        <v>0</v>
      </c>
      <c r="AA52" s="3">
        <f t="shared" si="47"/>
        <v>0</v>
      </c>
      <c r="AB52" s="3">
        <f t="shared" si="48"/>
        <v>0</v>
      </c>
      <c r="AC52" s="377">
        <f t="shared" si="49"/>
        <v>0</v>
      </c>
      <c r="AE52" s="322">
        <f t="shared" si="33"/>
        <v>0</v>
      </c>
      <c r="AF52" s="2">
        <f t="shared" si="34"/>
        <v>0</v>
      </c>
      <c r="AG52" s="2">
        <f t="shared" si="35"/>
        <v>0</v>
      </c>
      <c r="AH52" s="2">
        <f t="shared" si="36"/>
        <v>0</v>
      </c>
      <c r="AI52" s="323">
        <f t="shared" si="37"/>
        <v>0</v>
      </c>
    </row>
    <row r="53" spans="1:35" x14ac:dyDescent="0.2">
      <c r="A53" s="61">
        <v>10</v>
      </c>
      <c r="B53" s="28" t="s">
        <v>415</v>
      </c>
      <c r="C53" s="28" t="str">
        <f>VLOOKUP(B53,Valores!$A$2:$F$223,5,FALSE)</f>
        <v>m³</v>
      </c>
      <c r="D53" s="281">
        <v>2.5</v>
      </c>
      <c r="E53" s="209">
        <f>VLOOKUP($B53,Valores!$A$2:$G$300,6,FALSE)*VLOOKUP(VLOOKUP($B53,Indices_Poder!$B$5:$E$250,3,FALSE),Indices_Poder!$G$6:$N$28,4,FALSE)</f>
        <v>3532.8480140991414</v>
      </c>
      <c r="F53" s="289">
        <f>$E53*VLOOKUP(F$43,Regional!$A$2:$B$7,2,FALSE)</f>
        <v>3577.0086142753808</v>
      </c>
      <c r="G53" s="289">
        <f>$E53*VLOOKUP(G$43,Regional!$A$2:$B$7,2,FALSE)</f>
        <v>3437.8144025198744</v>
      </c>
      <c r="H53" s="289">
        <f>$E53*VLOOKUP(H$43,Regional!$A$2:$B$7,2,FALSE)</f>
        <v>3628.2349104798182</v>
      </c>
      <c r="I53" s="289">
        <f>$E53*VLOOKUP(I$43,Regional!$A$2:$B$7,2,FALSE)</f>
        <v>3553.3385325809168</v>
      </c>
      <c r="J53" s="290">
        <f>$E53*VLOOKUP(J$43,Regional!$A$2:$B$7,2,FALSE)</f>
        <v>3584.4275951049885</v>
      </c>
      <c r="K53" s="97">
        <f t="shared" si="38"/>
        <v>8832.1200352478536</v>
      </c>
      <c r="L53" s="63">
        <f t="shared" si="39"/>
        <v>8942.521535688451</v>
      </c>
      <c r="M53" s="63">
        <f t="shared" si="40"/>
        <v>8594.5360062996861</v>
      </c>
      <c r="N53" s="63">
        <f t="shared" si="41"/>
        <v>9070.5872761995452</v>
      </c>
      <c r="O53" s="63">
        <f t="shared" si="42"/>
        <v>8883.3463314522924</v>
      </c>
      <c r="P53" s="64">
        <f t="shared" si="43"/>
        <v>8961.0689877624718</v>
      </c>
      <c r="Q53" s="330">
        <f>VLOOKUP(B53,Valores!$A$2:$O$300,14,FALSE)</f>
        <v>3.1300000000000001E-2</v>
      </c>
      <c r="R53" s="330" t="str">
        <f>VLOOKUP(B53,Valores!$A$2:$O$300,15,FALSE)</f>
        <v>COM</v>
      </c>
      <c r="S53" s="322">
        <f t="shared" si="44"/>
        <v>0</v>
      </c>
      <c r="T53" s="322">
        <f t="shared" si="29"/>
        <v>0</v>
      </c>
      <c r="U53" s="322">
        <f t="shared" si="30"/>
        <v>0</v>
      </c>
      <c r="V53" s="322">
        <f t="shared" si="31"/>
        <v>0</v>
      </c>
      <c r="W53" s="322">
        <f t="shared" si="32"/>
        <v>0</v>
      </c>
      <c r="Y53" s="313">
        <f t="shared" si="45"/>
        <v>8942.521535688451</v>
      </c>
      <c r="Z53" s="3">
        <f t="shared" si="46"/>
        <v>8594.5360062996861</v>
      </c>
      <c r="AA53" s="3">
        <f t="shared" si="47"/>
        <v>9070.5872761995452</v>
      </c>
      <c r="AB53" s="3">
        <f t="shared" si="48"/>
        <v>8883.3463314522924</v>
      </c>
      <c r="AC53" s="377">
        <f t="shared" si="49"/>
        <v>8961.0689877624718</v>
      </c>
      <c r="AE53" s="322">
        <f t="shared" si="33"/>
        <v>279.90092406704855</v>
      </c>
      <c r="AF53" s="2">
        <f t="shared" si="34"/>
        <v>269.00897699718018</v>
      </c>
      <c r="AG53" s="2">
        <f t="shared" si="35"/>
        <v>283.90938174504578</v>
      </c>
      <c r="AH53" s="2">
        <f t="shared" si="36"/>
        <v>278.04874017445678</v>
      </c>
      <c r="AI53" s="323">
        <f t="shared" si="37"/>
        <v>280.48145931696536</v>
      </c>
    </row>
    <row r="54" spans="1:35" x14ac:dyDescent="0.2">
      <c r="A54" s="61">
        <v>11</v>
      </c>
      <c r="B54" s="28" t="s">
        <v>387</v>
      </c>
      <c r="C54" s="28" t="str">
        <f>VLOOKUP(B54,Valores!$A$2:$F$223,5,FALSE)</f>
        <v>m³</v>
      </c>
      <c r="D54" s="281">
        <v>7.15</v>
      </c>
      <c r="E54" s="209">
        <f>VLOOKUP($B54,Valores!$A$2:$G$300,6,FALSE)*VLOOKUP(VLOOKUP($B54,Indices_Poder!$B$5:$E$250,3,FALSE),Indices_Poder!$G$6:$N$28,4,FALSE)</f>
        <v>3532.8480140991414</v>
      </c>
      <c r="F54" s="289">
        <f>$E54*VLOOKUP(F$43,Regional!$A$2:$B$7,2,FALSE)</f>
        <v>3577.0086142753808</v>
      </c>
      <c r="G54" s="289">
        <f>$E54*VLOOKUP(G$43,Regional!$A$2:$B$7,2,FALSE)</f>
        <v>3437.8144025198744</v>
      </c>
      <c r="H54" s="289">
        <f>$E54*VLOOKUP(H$43,Regional!$A$2:$B$7,2,FALSE)</f>
        <v>3628.2349104798182</v>
      </c>
      <c r="I54" s="289">
        <f>$E54*VLOOKUP(I$43,Regional!$A$2:$B$7,2,FALSE)</f>
        <v>3553.3385325809168</v>
      </c>
      <c r="J54" s="290">
        <f>$E54*VLOOKUP(J$43,Regional!$A$2:$B$7,2,FALSE)</f>
        <v>3584.4275951049885</v>
      </c>
      <c r="K54" s="97">
        <f t="shared" si="38"/>
        <v>25259.863300808862</v>
      </c>
      <c r="L54" s="63">
        <f t="shared" si="39"/>
        <v>25575.611592068974</v>
      </c>
      <c r="M54" s="63">
        <f t="shared" si="40"/>
        <v>24580.372978017102</v>
      </c>
      <c r="N54" s="63">
        <f t="shared" si="41"/>
        <v>25941.8796099307</v>
      </c>
      <c r="O54" s="63">
        <f t="shared" si="42"/>
        <v>25406.370507953558</v>
      </c>
      <c r="P54" s="64">
        <f t="shared" si="43"/>
        <v>25628.65730500067</v>
      </c>
      <c r="Q54" s="330">
        <f>VLOOKUP(B54,Valores!$A$2:$O$300,14,FALSE)</f>
        <v>3.1300000000000001E-2</v>
      </c>
      <c r="R54" s="330" t="str">
        <f>VLOOKUP(B54,Valores!$A$2:$O$300,15,FALSE)</f>
        <v>COM</v>
      </c>
      <c r="S54" s="322">
        <f t="shared" si="44"/>
        <v>0</v>
      </c>
      <c r="T54" s="322">
        <f t="shared" si="29"/>
        <v>0</v>
      </c>
      <c r="U54" s="322">
        <f t="shared" si="30"/>
        <v>0</v>
      </c>
      <c r="V54" s="322">
        <f t="shared" si="31"/>
        <v>0</v>
      </c>
      <c r="W54" s="322">
        <f t="shared" si="32"/>
        <v>0</v>
      </c>
      <c r="Y54" s="313">
        <f t="shared" si="45"/>
        <v>25575.611592068974</v>
      </c>
      <c r="Z54" s="3">
        <f t="shared" si="46"/>
        <v>24580.372978017102</v>
      </c>
      <c r="AA54" s="3">
        <f t="shared" si="47"/>
        <v>25941.8796099307</v>
      </c>
      <c r="AB54" s="3">
        <f t="shared" si="48"/>
        <v>25406.370507953558</v>
      </c>
      <c r="AC54" s="377">
        <f t="shared" si="49"/>
        <v>25628.65730500067</v>
      </c>
      <c r="AE54" s="322">
        <f t="shared" si="33"/>
        <v>800.51664283175887</v>
      </c>
      <c r="AF54" s="2">
        <f t="shared" si="34"/>
        <v>769.36567421193536</v>
      </c>
      <c r="AG54" s="2">
        <f t="shared" si="35"/>
        <v>811.98083179083096</v>
      </c>
      <c r="AH54" s="2">
        <f t="shared" si="36"/>
        <v>795.21939689894634</v>
      </c>
      <c r="AI54" s="323">
        <f t="shared" si="37"/>
        <v>802.17697364652099</v>
      </c>
    </row>
    <row r="55" spans="1:35" x14ac:dyDescent="0.2">
      <c r="A55" s="61">
        <v>12</v>
      </c>
      <c r="B55" s="28" t="s">
        <v>409</v>
      </c>
      <c r="C55" s="28" t="str">
        <f>VLOOKUP(B55,Valores!$A$2:$F$223,5,FALSE)</f>
        <v>m³</v>
      </c>
      <c r="D55" s="281">
        <v>0</v>
      </c>
      <c r="E55" s="209">
        <f>VLOOKUP($B55,Valores!$A$2:$G$300,6,FALSE)*VLOOKUP(VLOOKUP($B55,Indices_Poder!$B$5:$E$250,3,FALSE),Indices_Poder!$G$6:$N$28,4,FALSE)</f>
        <v>3532.8480140991414</v>
      </c>
      <c r="F55" s="289">
        <f>$E55*VLOOKUP(F$43,Regional!$A$2:$B$7,2,FALSE)</f>
        <v>3577.0086142753808</v>
      </c>
      <c r="G55" s="289">
        <f>$E55*VLOOKUP(G$43,Regional!$A$2:$B$7,2,FALSE)</f>
        <v>3437.8144025198744</v>
      </c>
      <c r="H55" s="289">
        <f>$E55*VLOOKUP(H$43,Regional!$A$2:$B$7,2,FALSE)</f>
        <v>3628.2349104798182</v>
      </c>
      <c r="I55" s="289">
        <f>$E55*VLOOKUP(I$43,Regional!$A$2:$B$7,2,FALSE)</f>
        <v>3553.3385325809168</v>
      </c>
      <c r="J55" s="290">
        <f>$E55*VLOOKUP(J$43,Regional!$A$2:$B$7,2,FALSE)</f>
        <v>3584.4275951049885</v>
      </c>
      <c r="K55" s="97">
        <f t="shared" si="38"/>
        <v>0</v>
      </c>
      <c r="L55" s="63">
        <f t="shared" si="39"/>
        <v>0</v>
      </c>
      <c r="M55" s="63">
        <f t="shared" si="40"/>
        <v>0</v>
      </c>
      <c r="N55" s="63">
        <f t="shared" si="41"/>
        <v>0</v>
      </c>
      <c r="O55" s="63">
        <f t="shared" si="42"/>
        <v>0</v>
      </c>
      <c r="P55" s="64">
        <f t="shared" si="43"/>
        <v>0</v>
      </c>
      <c r="Q55" s="330">
        <f>VLOOKUP(B55,Valores!$A$2:$O$300,14,FALSE)</f>
        <v>3.1300000000000001E-2</v>
      </c>
      <c r="R55" s="330" t="str">
        <f>VLOOKUP(B55,Valores!$A$2:$O$300,15,FALSE)</f>
        <v>COM</v>
      </c>
      <c r="S55" s="322">
        <f t="shared" si="44"/>
        <v>0</v>
      </c>
      <c r="T55" s="322">
        <f t="shared" si="29"/>
        <v>0</v>
      </c>
      <c r="U55" s="322">
        <f t="shared" si="30"/>
        <v>0</v>
      </c>
      <c r="V55" s="322">
        <f t="shared" si="31"/>
        <v>0</v>
      </c>
      <c r="W55" s="322">
        <f t="shared" si="32"/>
        <v>0</v>
      </c>
      <c r="Y55" s="313">
        <f t="shared" si="45"/>
        <v>0</v>
      </c>
      <c r="Z55" s="3">
        <f t="shared" si="46"/>
        <v>0</v>
      </c>
      <c r="AA55" s="3">
        <f t="shared" si="47"/>
        <v>0</v>
      </c>
      <c r="AB55" s="3">
        <f t="shared" si="48"/>
        <v>0</v>
      </c>
      <c r="AC55" s="377">
        <f t="shared" si="49"/>
        <v>0</v>
      </c>
      <c r="AE55" s="322">
        <f t="shared" si="33"/>
        <v>0</v>
      </c>
      <c r="AF55" s="2">
        <f t="shared" si="34"/>
        <v>0</v>
      </c>
      <c r="AG55" s="2">
        <f t="shared" si="35"/>
        <v>0</v>
      </c>
      <c r="AH55" s="2">
        <f t="shared" si="36"/>
        <v>0</v>
      </c>
      <c r="AI55" s="323">
        <f t="shared" si="37"/>
        <v>0</v>
      </c>
    </row>
    <row r="56" spans="1:35" x14ac:dyDescent="0.2">
      <c r="A56" s="61">
        <v>13</v>
      </c>
      <c r="B56" s="28" t="s">
        <v>411</v>
      </c>
      <c r="C56" s="28" t="str">
        <f>VLOOKUP(B56,Valores!$A$2:$F$223,5,FALSE)</f>
        <v>m³</v>
      </c>
      <c r="D56" s="281">
        <v>0</v>
      </c>
      <c r="E56" s="209">
        <f>VLOOKUP($B56,Valores!$A$2:$G$300,6,FALSE)*VLOOKUP(VLOOKUP($B56,Indices_Poder!$B$5:$E$250,3,FALSE),Indices_Poder!$G$6:$N$28,4,FALSE)</f>
        <v>3532.8480140991414</v>
      </c>
      <c r="F56" s="289">
        <f>$E56*VLOOKUP(F$43,Regional!$A$2:$B$7,2,FALSE)</f>
        <v>3577.0086142753808</v>
      </c>
      <c r="G56" s="289">
        <f>$E56*VLOOKUP(G$43,Regional!$A$2:$B$7,2,FALSE)</f>
        <v>3437.8144025198744</v>
      </c>
      <c r="H56" s="289">
        <f>$E56*VLOOKUP(H$43,Regional!$A$2:$B$7,2,FALSE)</f>
        <v>3628.2349104798182</v>
      </c>
      <c r="I56" s="289">
        <f>$E56*VLOOKUP(I$43,Regional!$A$2:$B$7,2,FALSE)</f>
        <v>3553.3385325809168</v>
      </c>
      <c r="J56" s="290">
        <f>$E56*VLOOKUP(J$43,Regional!$A$2:$B$7,2,FALSE)</f>
        <v>3584.4275951049885</v>
      </c>
      <c r="K56" s="97">
        <f t="shared" si="38"/>
        <v>0</v>
      </c>
      <c r="L56" s="63">
        <f t="shared" si="39"/>
        <v>0</v>
      </c>
      <c r="M56" s="63">
        <f t="shared" si="40"/>
        <v>0</v>
      </c>
      <c r="N56" s="63">
        <f t="shared" si="41"/>
        <v>0</v>
      </c>
      <c r="O56" s="63">
        <f t="shared" si="42"/>
        <v>0</v>
      </c>
      <c r="P56" s="64">
        <f t="shared" si="43"/>
        <v>0</v>
      </c>
      <c r="Q56" s="330">
        <f>VLOOKUP(B56,Valores!$A$2:$O$300,14,FALSE)</f>
        <v>3.1300000000000001E-2</v>
      </c>
      <c r="R56" s="330" t="str">
        <f>VLOOKUP(B56,Valores!$A$2:$O$300,15,FALSE)</f>
        <v>COM</v>
      </c>
      <c r="S56" s="322">
        <f t="shared" si="44"/>
        <v>0</v>
      </c>
      <c r="T56" s="322">
        <f t="shared" si="29"/>
        <v>0</v>
      </c>
      <c r="U56" s="322">
        <f t="shared" si="30"/>
        <v>0</v>
      </c>
      <c r="V56" s="322">
        <f t="shared" si="31"/>
        <v>0</v>
      </c>
      <c r="W56" s="322">
        <f t="shared" si="32"/>
        <v>0</v>
      </c>
      <c r="Y56" s="313">
        <f t="shared" si="45"/>
        <v>0</v>
      </c>
      <c r="Z56" s="3">
        <f t="shared" si="46"/>
        <v>0</v>
      </c>
      <c r="AA56" s="3">
        <f t="shared" si="47"/>
        <v>0</v>
      </c>
      <c r="AB56" s="3">
        <f t="shared" si="48"/>
        <v>0</v>
      </c>
      <c r="AC56" s="377">
        <f t="shared" si="49"/>
        <v>0</v>
      </c>
      <c r="AE56" s="322">
        <f t="shared" si="33"/>
        <v>0</v>
      </c>
      <c r="AF56" s="2">
        <f t="shared" si="34"/>
        <v>0</v>
      </c>
      <c r="AG56" s="2">
        <f t="shared" si="35"/>
        <v>0</v>
      </c>
      <c r="AH56" s="2">
        <f t="shared" si="36"/>
        <v>0</v>
      </c>
      <c r="AI56" s="323">
        <f t="shared" si="37"/>
        <v>0</v>
      </c>
    </row>
    <row r="57" spans="1:35" x14ac:dyDescent="0.2">
      <c r="A57" s="61">
        <v>14</v>
      </c>
      <c r="B57" s="28" t="s">
        <v>391</v>
      </c>
      <c r="C57" s="28" t="str">
        <f>VLOOKUP(B57,Valores!$A$2:$F$223,5,FALSE)</f>
        <v>m³</v>
      </c>
      <c r="D57" s="283">
        <v>60</v>
      </c>
      <c r="E57" s="209">
        <f>VLOOKUP($B57,Valores!$A$2:$G$300,6,FALSE)*VLOOKUP(VLOOKUP($B57,Indices_Poder!$B$5:$E$250,3,FALSE),Indices_Poder!$G$6:$N$28,4,FALSE)</f>
        <v>3532.8480140991414</v>
      </c>
      <c r="F57" s="291">
        <f>$E57*VLOOKUP(F$43,Regional!$A$2:$B$7,2,FALSE)</f>
        <v>3577.0086142753808</v>
      </c>
      <c r="G57" s="291">
        <f>$E57*VLOOKUP(G$43,Regional!$A$2:$B$7,2,FALSE)</f>
        <v>3437.8144025198744</v>
      </c>
      <c r="H57" s="291">
        <f>$E57*VLOOKUP(H$43,Regional!$A$2:$B$7,2,FALSE)</f>
        <v>3628.2349104798182</v>
      </c>
      <c r="I57" s="291">
        <f>$E57*VLOOKUP(I$43,Regional!$A$2:$B$7,2,FALSE)</f>
        <v>3553.3385325809168</v>
      </c>
      <c r="J57" s="292">
        <f>$E57*VLOOKUP(J$43,Regional!$A$2:$B$7,2,FALSE)</f>
        <v>3584.4275951049885</v>
      </c>
      <c r="K57" s="98">
        <f t="shared" si="38"/>
        <v>211970.88084594847</v>
      </c>
      <c r="L57" s="67">
        <f t="shared" si="39"/>
        <v>214620.51685652285</v>
      </c>
      <c r="M57" s="67">
        <f t="shared" si="40"/>
        <v>206268.86415119248</v>
      </c>
      <c r="N57" s="67">
        <f t="shared" si="41"/>
        <v>217694.09462878908</v>
      </c>
      <c r="O57" s="67">
        <f t="shared" si="42"/>
        <v>213200.31195485502</v>
      </c>
      <c r="P57" s="68">
        <f t="shared" si="43"/>
        <v>215065.65570629932</v>
      </c>
      <c r="Q57" s="330">
        <f>VLOOKUP(B57,Valores!$A$2:$O$300,14,FALSE)</f>
        <v>3.1300000000000001E-2</v>
      </c>
      <c r="R57" s="330" t="str">
        <f>VLOOKUP(B57,Valores!$A$2:$O$300,15,FALSE)</f>
        <v>COM</v>
      </c>
      <c r="S57" s="322">
        <f t="shared" si="44"/>
        <v>0</v>
      </c>
      <c r="T57" s="322">
        <f t="shared" si="29"/>
        <v>0</v>
      </c>
      <c r="U57" s="322">
        <f t="shared" si="30"/>
        <v>0</v>
      </c>
      <c r="V57" s="322">
        <f t="shared" si="31"/>
        <v>0</v>
      </c>
      <c r="W57" s="322">
        <f t="shared" si="32"/>
        <v>0</v>
      </c>
      <c r="Y57" s="313">
        <f t="shared" si="45"/>
        <v>214620.51685652285</v>
      </c>
      <c r="Z57" s="3">
        <f t="shared" si="46"/>
        <v>206268.86415119248</v>
      </c>
      <c r="AA57" s="3">
        <f t="shared" si="47"/>
        <v>217694.09462878908</v>
      </c>
      <c r="AB57" s="3">
        <f t="shared" si="48"/>
        <v>213200.31195485502</v>
      </c>
      <c r="AC57" s="377">
        <f t="shared" si="49"/>
        <v>215065.65570629932</v>
      </c>
      <c r="AE57" s="322">
        <f t="shared" si="33"/>
        <v>6717.6221776091652</v>
      </c>
      <c r="AF57" s="2">
        <f t="shared" si="34"/>
        <v>6456.2154479323253</v>
      </c>
      <c r="AG57" s="2">
        <f t="shared" si="35"/>
        <v>6813.8251618810982</v>
      </c>
      <c r="AH57" s="2">
        <f t="shared" si="36"/>
        <v>6673.1697641869623</v>
      </c>
      <c r="AI57" s="323">
        <f t="shared" si="37"/>
        <v>6731.5550236071695</v>
      </c>
    </row>
    <row r="58" spans="1:35" s="41" customFormat="1" x14ac:dyDescent="0.2">
      <c r="A58" s="36"/>
      <c r="B58" s="37" t="s">
        <v>20</v>
      </c>
      <c r="C58" s="37"/>
      <c r="D58" s="129"/>
      <c r="E58" s="94"/>
      <c r="F58" s="38"/>
      <c r="G58" s="38"/>
      <c r="H58" s="38"/>
      <c r="I58" s="38"/>
      <c r="J58" s="38"/>
      <c r="K58" s="95">
        <f t="shared" ref="K58:P58" si="50">SUM(K44:K57)</f>
        <v>3582154.6503926017</v>
      </c>
      <c r="L58" s="38">
        <f t="shared" si="50"/>
        <v>3626931.5835225089</v>
      </c>
      <c r="M58" s="38">
        <f t="shared" si="50"/>
        <v>3485794.6902970406</v>
      </c>
      <c r="N58" s="38">
        <f t="shared" si="50"/>
        <v>3678872.8259532014</v>
      </c>
      <c r="O58" s="38">
        <f t="shared" si="50"/>
        <v>3602931.1473648795</v>
      </c>
      <c r="P58" s="38">
        <f t="shared" si="50"/>
        <v>3634454.1082883338</v>
      </c>
      <c r="S58" s="313">
        <f>SUMIF($Q44:$Q57,"&lt;&gt;Rateio",AE44:AE57)</f>
        <v>168604.54769370073</v>
      </c>
      <c r="T58" s="313">
        <f>SUMIF($Q44:$Q57,"&lt;&gt;Rateio",AF44:AF57)</f>
        <v>162043.54109702737</v>
      </c>
      <c r="U58" s="313">
        <f>SUMIF($Q44:$Q57,"&lt;&gt;Rateio",AG44:AG57)</f>
        <v>171019.13133968462</v>
      </c>
      <c r="V58" s="313">
        <f>SUMIF($Q44:$Q57,"&lt;&gt;Rateio",AH44:AH57)</f>
        <v>167488.8435262462</v>
      </c>
      <c r="W58" s="369">
        <f>SUMIF($Q44:$Q57,"&lt;&gt;Rateio",AI44:AI57)</f>
        <v>168954.24601484326</v>
      </c>
      <c r="Y58" s="326"/>
      <c r="AC58" s="325"/>
      <c r="AE58" s="326"/>
      <c r="AI58" s="325"/>
    </row>
    <row r="59" spans="1:35" s="41" customFormat="1" ht="12.75" hidden="1" customHeight="1" x14ac:dyDescent="0.2">
      <c r="A59" s="36"/>
      <c r="B59" s="37"/>
      <c r="C59" s="37"/>
      <c r="D59" s="129"/>
      <c r="E59" s="93" t="s">
        <v>58</v>
      </c>
      <c r="F59" s="84" t="s">
        <v>11</v>
      </c>
      <c r="G59" s="84" t="s">
        <v>12</v>
      </c>
      <c r="H59" s="84" t="s">
        <v>13</v>
      </c>
      <c r="I59" s="84" t="s">
        <v>14</v>
      </c>
      <c r="J59" s="84" t="s">
        <v>15</v>
      </c>
      <c r="K59" s="121"/>
      <c r="L59" s="38"/>
      <c r="M59" s="38"/>
      <c r="N59" s="38"/>
      <c r="O59" s="38"/>
      <c r="P59" s="38"/>
      <c r="S59" s="326"/>
      <c r="T59" s="326"/>
      <c r="U59" s="326"/>
      <c r="V59" s="326"/>
      <c r="W59" s="372"/>
      <c r="Y59" s="326"/>
      <c r="AC59" s="325"/>
      <c r="AE59" s="326"/>
      <c r="AI59" s="325"/>
    </row>
    <row r="60" spans="1:35" s="2" customFormat="1" ht="12.75" hidden="1" customHeight="1" x14ac:dyDescent="0.2">
      <c r="A60" s="11"/>
      <c r="B60" s="12" t="s">
        <v>163</v>
      </c>
      <c r="C60" s="12"/>
      <c r="D60" s="130"/>
      <c r="E60" s="99" t="e">
        <f>(SUMIF(#REF!,"Obras civis",K44:K57)+#REF!)*3.98%</f>
        <v>#REF!</v>
      </c>
      <c r="F60" s="14" t="e">
        <f>(SUMIF(#REF!,"Obras civis",L44:L57)+#REF!)*3.98%</f>
        <v>#REF!</v>
      </c>
      <c r="G60" s="14" t="e">
        <f>(SUMIF(#REF!,"Obras civis",M44:M57)+#REF!)*3.98%</f>
        <v>#REF!</v>
      </c>
      <c r="H60" s="14" t="e">
        <f>(SUMIF(#REF!,"Obras civis",N44:N57)+#REF!)*3.98%</f>
        <v>#REF!</v>
      </c>
      <c r="I60" s="14" t="e">
        <f>(SUMIF(#REF!,"Obras civis",O44:O57)+#REF!)*3.98%</f>
        <v>#REF!</v>
      </c>
      <c r="J60" s="14" t="e">
        <f>(SUMIF(#REF!,"Obras civis",P44:P57)+#REF!)*3.98%</f>
        <v>#REF!</v>
      </c>
      <c r="K60" s="99"/>
      <c r="L60" s="14"/>
      <c r="M60" s="14"/>
      <c r="N60" s="14"/>
      <c r="O60" s="14"/>
      <c r="P60" s="14"/>
      <c r="Q60" s="41"/>
      <c r="R60" s="41"/>
      <c r="S60" s="322"/>
      <c r="T60" s="322"/>
      <c r="U60" s="322"/>
      <c r="V60" s="322"/>
      <c r="W60" s="371"/>
      <c r="Y60" s="322"/>
      <c r="AC60" s="323"/>
      <c r="AE60" s="322"/>
      <c r="AI60" s="323"/>
    </row>
    <row r="61" spans="1:35" s="2" customFormat="1" ht="12.75" hidden="1" customHeight="1" x14ac:dyDescent="0.2">
      <c r="A61" s="11"/>
      <c r="B61" s="12" t="s">
        <v>22</v>
      </c>
      <c r="C61" s="31"/>
      <c r="D61" s="131"/>
      <c r="E61" s="100" t="e">
        <f>K58+#REF!+E60</f>
        <v>#REF!</v>
      </c>
      <c r="F61" s="32" t="e">
        <f>L58+#REF!+F60</f>
        <v>#REF!</v>
      </c>
      <c r="G61" s="32" t="e">
        <f>M58+#REF!+G60</f>
        <v>#REF!</v>
      </c>
      <c r="H61" s="32" t="e">
        <f>N58+#REF!+H60</f>
        <v>#REF!</v>
      </c>
      <c r="I61" s="32" t="e">
        <f>O58+#REF!+I60</f>
        <v>#REF!</v>
      </c>
      <c r="J61" s="32" t="e">
        <f>P58+#REF!+J60</f>
        <v>#REF!</v>
      </c>
      <c r="K61" s="100"/>
      <c r="L61" s="32"/>
      <c r="M61" s="32"/>
      <c r="N61" s="32"/>
      <c r="O61" s="32"/>
      <c r="P61" s="32"/>
      <c r="Q61" s="41"/>
      <c r="R61" s="41"/>
      <c r="S61" s="322"/>
      <c r="T61" s="322"/>
      <c r="U61" s="322"/>
      <c r="V61" s="322"/>
      <c r="W61" s="371"/>
      <c r="Y61" s="322"/>
      <c r="AC61" s="323"/>
      <c r="AE61" s="322"/>
      <c r="AI61" s="323"/>
    </row>
    <row r="62" spans="1:35" s="2" customFormat="1" ht="12.75" hidden="1" customHeight="1" x14ac:dyDescent="0.2">
      <c r="A62" s="11"/>
      <c r="B62" s="12" t="s">
        <v>155</v>
      </c>
      <c r="C62" s="12"/>
      <c r="D62" s="130"/>
      <c r="E62" s="99" t="e">
        <f>E61*2.7%</f>
        <v>#REF!</v>
      </c>
      <c r="F62" s="14" t="e">
        <f>F61*2.7%</f>
        <v>#REF!</v>
      </c>
      <c r="G62" s="14" t="e">
        <f t="shared" ref="G62:J62" si="51">G61*2.7%</f>
        <v>#REF!</v>
      </c>
      <c r="H62" s="14" t="e">
        <f t="shared" si="51"/>
        <v>#REF!</v>
      </c>
      <c r="I62" s="14" t="e">
        <f t="shared" si="51"/>
        <v>#REF!</v>
      </c>
      <c r="J62" s="14" t="e">
        <f t="shared" si="51"/>
        <v>#REF!</v>
      </c>
      <c r="K62" s="99"/>
      <c r="L62" s="14"/>
      <c r="M62" s="14"/>
      <c r="N62" s="14"/>
      <c r="O62" s="14"/>
      <c r="P62" s="14"/>
      <c r="Q62" s="41"/>
      <c r="R62" s="41"/>
      <c r="S62" s="322"/>
      <c r="T62" s="322"/>
      <c r="U62" s="322"/>
      <c r="V62" s="322"/>
      <c r="W62" s="371"/>
      <c r="Y62" s="322"/>
      <c r="AC62" s="323"/>
      <c r="AE62" s="322"/>
      <c r="AI62" s="323"/>
    </row>
    <row r="63" spans="1:35" s="2" customFormat="1" ht="12.75" hidden="1" customHeight="1" x14ac:dyDescent="0.2">
      <c r="A63" s="11"/>
      <c r="B63" s="12" t="s">
        <v>156</v>
      </c>
      <c r="C63" s="31"/>
      <c r="D63" s="131"/>
      <c r="E63" s="100" t="e">
        <f>E61*1.4%</f>
        <v>#REF!</v>
      </c>
      <c r="F63" s="32" t="e">
        <f>F61*1.4%</f>
        <v>#REF!</v>
      </c>
      <c r="G63" s="32" t="e">
        <f t="shared" ref="G63:J63" si="52">G61*1.4%</f>
        <v>#REF!</v>
      </c>
      <c r="H63" s="32" t="e">
        <f t="shared" si="52"/>
        <v>#REF!</v>
      </c>
      <c r="I63" s="32" t="e">
        <f t="shared" si="52"/>
        <v>#REF!</v>
      </c>
      <c r="J63" s="32" t="e">
        <f t="shared" si="52"/>
        <v>#REF!</v>
      </c>
      <c r="K63" s="100"/>
      <c r="L63" s="32"/>
      <c r="M63" s="32"/>
      <c r="N63" s="32"/>
      <c r="O63" s="32"/>
      <c r="P63" s="32"/>
      <c r="Q63" s="41"/>
      <c r="R63" s="41"/>
      <c r="S63" s="322"/>
      <c r="T63" s="322"/>
      <c r="U63" s="322"/>
      <c r="V63" s="322"/>
      <c r="W63" s="371"/>
      <c r="Y63" s="322"/>
      <c r="AC63" s="323"/>
      <c r="AE63" s="322"/>
      <c r="AI63" s="323"/>
    </row>
    <row r="64" spans="1:35" s="2" customFormat="1" ht="12.75" hidden="1" customHeight="1" x14ac:dyDescent="0.2">
      <c r="A64" s="11"/>
      <c r="B64" s="12" t="s">
        <v>160</v>
      </c>
      <c r="C64" s="12"/>
      <c r="D64" s="12"/>
      <c r="E64" s="99" t="e">
        <f>E61*3.99%</f>
        <v>#REF!</v>
      </c>
      <c r="F64" s="14" t="e">
        <f>F61*3.99%</f>
        <v>#REF!</v>
      </c>
      <c r="G64" s="14" t="e">
        <f t="shared" ref="G64:J64" si="53">G61*3.99%</f>
        <v>#REF!</v>
      </c>
      <c r="H64" s="14" t="e">
        <f t="shared" si="53"/>
        <v>#REF!</v>
      </c>
      <c r="I64" s="14" t="e">
        <f t="shared" si="53"/>
        <v>#REF!</v>
      </c>
      <c r="J64" s="14" t="e">
        <f t="shared" si="53"/>
        <v>#REF!</v>
      </c>
      <c r="K64" s="99"/>
      <c r="L64" s="14"/>
      <c r="M64" s="14"/>
      <c r="N64" s="14"/>
      <c r="O64" s="14"/>
      <c r="P64" s="14"/>
      <c r="Q64" s="41"/>
      <c r="R64" s="41"/>
      <c r="S64" s="322"/>
      <c r="T64" s="322"/>
      <c r="U64" s="322"/>
      <c r="V64" s="322"/>
      <c r="W64" s="371"/>
      <c r="Y64" s="322"/>
      <c r="AC64" s="323"/>
      <c r="AE64" s="322"/>
      <c r="AI64" s="323"/>
    </row>
    <row r="65" spans="1:35" s="2" customFormat="1" ht="12.75" hidden="1" customHeight="1" x14ac:dyDescent="0.2">
      <c r="A65" s="11"/>
      <c r="B65" s="33" t="s">
        <v>157</v>
      </c>
      <c r="C65" s="33"/>
      <c r="D65" s="132"/>
      <c r="E65" s="101" t="e">
        <f>E61*2.7%</f>
        <v>#REF!</v>
      </c>
      <c r="F65" s="34" t="e">
        <f>F61*2.7%</f>
        <v>#REF!</v>
      </c>
      <c r="G65" s="34" t="e">
        <f t="shared" ref="G65:J65" si="54">G61*2.7%</f>
        <v>#REF!</v>
      </c>
      <c r="H65" s="34" t="e">
        <f t="shared" si="54"/>
        <v>#REF!</v>
      </c>
      <c r="I65" s="34" t="e">
        <f t="shared" si="54"/>
        <v>#REF!</v>
      </c>
      <c r="J65" s="34" t="e">
        <f t="shared" si="54"/>
        <v>#REF!</v>
      </c>
      <c r="K65" s="101"/>
      <c r="L65" s="34"/>
      <c r="M65" s="34"/>
      <c r="N65" s="34"/>
      <c r="O65" s="34"/>
      <c r="P65" s="34"/>
      <c r="Q65" s="41"/>
      <c r="R65" s="41"/>
      <c r="S65" s="322"/>
      <c r="T65" s="322"/>
      <c r="U65" s="322"/>
      <c r="V65" s="322"/>
      <c r="W65" s="371"/>
      <c r="Y65" s="322"/>
      <c r="AC65" s="323"/>
      <c r="AE65" s="322"/>
      <c r="AI65" s="323"/>
    </row>
    <row r="66" spans="1:35" s="2" customFormat="1" ht="12.75" hidden="1" customHeight="1" x14ac:dyDescent="0.2">
      <c r="A66" s="11"/>
      <c r="B66" s="12" t="s">
        <v>23</v>
      </c>
      <c r="C66" s="12"/>
      <c r="D66" s="130"/>
      <c r="E66" s="101" t="e">
        <f>E61+E62+E63+E64+E65</f>
        <v>#REF!</v>
      </c>
      <c r="F66" s="14" t="e">
        <f>F61+F62+F63+F64+F65</f>
        <v>#REF!</v>
      </c>
      <c r="G66" s="14" t="e">
        <f t="shared" ref="G66:J66" si="55">G61+G62+G63+G64+G65</f>
        <v>#REF!</v>
      </c>
      <c r="H66" s="14" t="e">
        <f t="shared" si="55"/>
        <v>#REF!</v>
      </c>
      <c r="I66" s="14" t="e">
        <f t="shared" si="55"/>
        <v>#REF!</v>
      </c>
      <c r="J66" s="14" t="e">
        <f t="shared" si="55"/>
        <v>#REF!</v>
      </c>
      <c r="K66" s="99"/>
      <c r="L66" s="14"/>
      <c r="M66" s="14"/>
      <c r="N66" s="14"/>
      <c r="O66" s="14"/>
      <c r="P66" s="14"/>
      <c r="Q66" s="41"/>
      <c r="R66" s="41"/>
      <c r="S66" s="322"/>
      <c r="T66" s="322"/>
      <c r="U66" s="322"/>
      <c r="V66" s="322"/>
      <c r="W66" s="371"/>
      <c r="Y66" s="322"/>
      <c r="AC66" s="323"/>
      <c r="AE66" s="322"/>
      <c r="AI66" s="323"/>
    </row>
    <row r="67" spans="1:35" s="2" customFormat="1" ht="12.75" hidden="1" customHeight="1" x14ac:dyDescent="0.2">
      <c r="A67" s="12"/>
      <c r="B67" s="12" t="s">
        <v>24</v>
      </c>
      <c r="C67" s="12"/>
      <c r="D67" s="130"/>
      <c r="E67" s="99" t="e">
        <f t="shared" ref="E67:J67" si="56">E66*3%</f>
        <v>#REF!</v>
      </c>
      <c r="F67" s="14" t="e">
        <f t="shared" si="56"/>
        <v>#REF!</v>
      </c>
      <c r="G67" s="14" t="e">
        <f t="shared" si="56"/>
        <v>#REF!</v>
      </c>
      <c r="H67" s="14" t="e">
        <f t="shared" si="56"/>
        <v>#REF!</v>
      </c>
      <c r="I67" s="14" t="e">
        <f t="shared" si="56"/>
        <v>#REF!</v>
      </c>
      <c r="J67" s="14" t="e">
        <f t="shared" si="56"/>
        <v>#REF!</v>
      </c>
      <c r="K67" s="99"/>
      <c r="L67" s="14"/>
      <c r="M67" s="14"/>
      <c r="N67" s="14"/>
      <c r="O67" s="14"/>
      <c r="P67" s="14"/>
      <c r="Q67" s="41"/>
      <c r="R67" s="41"/>
      <c r="S67" s="322"/>
      <c r="T67" s="322"/>
      <c r="U67" s="322"/>
      <c r="V67" s="322"/>
      <c r="W67" s="371"/>
      <c r="Y67" s="322"/>
      <c r="AC67" s="323"/>
      <c r="AE67" s="322"/>
      <c r="AI67" s="323"/>
    </row>
    <row r="68" spans="1:35" s="2" customFormat="1" ht="12.75" hidden="1" customHeight="1" x14ac:dyDescent="0.2">
      <c r="A68" s="35"/>
      <c r="B68" s="35" t="s">
        <v>158</v>
      </c>
      <c r="C68" s="35"/>
      <c r="D68" s="133"/>
      <c r="E68" s="102" t="e">
        <f>E66*2.7%</f>
        <v>#REF!</v>
      </c>
      <c r="F68" s="13" t="e">
        <f>F66*2.7%</f>
        <v>#REF!</v>
      </c>
      <c r="G68" s="13" t="e">
        <f t="shared" ref="G68:J68" si="57">G66*2.7%</f>
        <v>#REF!</v>
      </c>
      <c r="H68" s="13" t="e">
        <f t="shared" si="57"/>
        <v>#REF!</v>
      </c>
      <c r="I68" s="13" t="e">
        <f t="shared" si="57"/>
        <v>#REF!</v>
      </c>
      <c r="J68" s="13" t="e">
        <f t="shared" si="57"/>
        <v>#REF!</v>
      </c>
      <c r="K68" s="102"/>
      <c r="L68" s="13"/>
      <c r="M68" s="13"/>
      <c r="N68" s="13"/>
      <c r="O68" s="13"/>
      <c r="P68" s="13"/>
      <c r="Q68" s="41"/>
      <c r="R68" s="41"/>
      <c r="S68" s="322"/>
      <c r="T68" s="322"/>
      <c r="U68" s="322"/>
      <c r="V68" s="322"/>
      <c r="W68" s="371"/>
      <c r="Y68" s="322"/>
      <c r="AC68" s="323"/>
      <c r="AE68" s="322"/>
      <c r="AI68" s="323"/>
    </row>
    <row r="69" spans="1:35" s="41" customFormat="1" x14ac:dyDescent="0.2">
      <c r="A69" s="36"/>
      <c r="B69" s="37" t="s">
        <v>25</v>
      </c>
      <c r="C69" s="37"/>
      <c r="D69" s="129"/>
      <c r="E69" s="94">
        <f>K58*(1+Entrada!$G$13)</f>
        <v>5057644.1508893138</v>
      </c>
      <c r="F69" s="38">
        <f>L58*(1+Entrada!$G$13)</f>
        <v>5120864.7027754299</v>
      </c>
      <c r="G69" s="38">
        <f>M58*(1+Entrada!$G$13)</f>
        <v>4921593.5232303916</v>
      </c>
      <c r="H69" s="38">
        <f>N58*(1+Entrada!$G$13)</f>
        <v>5194200.542963325</v>
      </c>
      <c r="I69" s="38">
        <f>O58*(1+Entrada!$G$13)</f>
        <v>5086978.4869644735</v>
      </c>
      <c r="J69" s="38">
        <f>P58*(1+Entrada!$G$13)</f>
        <v>5131485.7554922979</v>
      </c>
      <c r="K69" s="94"/>
      <c r="L69" s="38"/>
      <c r="M69" s="38"/>
      <c r="N69" s="38"/>
      <c r="O69" s="38"/>
      <c r="P69" s="38"/>
      <c r="S69" s="313">
        <f>SUMIF($Q44:$Q57,"&lt;&gt;Rateio",Y44:Y57)</f>
        <v>5854970.3551145466</v>
      </c>
      <c r="T69" s="313">
        <f>SUMIF($Q44:$Q57,"&lt;&gt;Rateio",Z44:Z57)</f>
        <v>5627132.4963574959</v>
      </c>
      <c r="U69" s="313">
        <f>SUMIF($Q44:$Q57,"&lt;&gt;Rateio",AA44:AA57)</f>
        <v>5938819.3132865578</v>
      </c>
      <c r="V69" s="313">
        <f>SUMIF($Q44:$Q57,"&lt;&gt;Rateio",AB44:AB57)</f>
        <v>5816226.3537523076</v>
      </c>
      <c r="W69" s="369">
        <f>SUMIF($Q44:$Q57,"&lt;&gt;Rateio",AC44:AC57)</f>
        <v>5867113.9973325618</v>
      </c>
      <c r="Y69" s="326"/>
      <c r="AC69" s="325"/>
      <c r="AE69" s="326"/>
      <c r="AI69" s="325"/>
    </row>
    <row r="70" spans="1:35" s="2" customFormat="1" x14ac:dyDescent="0.2">
      <c r="C70" s="52"/>
      <c r="E70" s="88">
        <f>AVERAGE(F70:J70)</f>
        <v>2.87968234623798E-2</v>
      </c>
      <c r="F70" s="327">
        <f>S70</f>
        <v>2.8796823462379793E-2</v>
      </c>
      <c r="G70" s="328">
        <f>T70</f>
        <v>2.8796823462379804E-2</v>
      </c>
      <c r="H70" s="328">
        <f>U70</f>
        <v>2.8796823462379797E-2</v>
      </c>
      <c r="I70" s="328">
        <f>V70</f>
        <v>2.8796823462379807E-2</v>
      </c>
      <c r="J70" s="329">
        <f>W70</f>
        <v>2.87968234623798E-2</v>
      </c>
      <c r="K70" s="87"/>
      <c r="L70" s="87"/>
      <c r="M70" s="87"/>
      <c r="N70" s="3"/>
      <c r="O70" s="3"/>
      <c r="P70" s="3"/>
      <c r="Q70" s="364"/>
      <c r="R70" s="41"/>
      <c r="S70" s="308">
        <f>S58/S69</f>
        <v>2.8796823462379793E-2</v>
      </c>
      <c r="T70" s="308">
        <f>T58/T69</f>
        <v>2.8796823462379804E-2</v>
      </c>
      <c r="U70" s="308">
        <f>U58/U69</f>
        <v>2.8796823462379797E-2</v>
      </c>
      <c r="V70" s="308">
        <f>V58/V69</f>
        <v>2.8796823462379807E-2</v>
      </c>
      <c r="W70" s="373">
        <f>W58/W69</f>
        <v>2.87968234623798E-2</v>
      </c>
      <c r="Y70" s="308"/>
      <c r="Z70" s="324"/>
      <c r="AA70" s="324"/>
      <c r="AB70" s="324"/>
      <c r="AC70" s="309"/>
      <c r="AE70" s="308"/>
      <c r="AF70" s="324"/>
      <c r="AG70" s="324"/>
      <c r="AH70" s="324"/>
      <c r="AI70" s="309"/>
    </row>
    <row r="71" spans="1:35" s="41" customFormat="1" x14ac:dyDescent="0.2">
      <c r="C71" s="366"/>
      <c r="E71" s="362"/>
      <c r="F71" s="363"/>
      <c r="G71" s="363"/>
      <c r="H71" s="363"/>
      <c r="I71" s="363"/>
      <c r="J71" s="363"/>
      <c r="K71" s="367"/>
      <c r="L71" s="367"/>
      <c r="M71" s="367"/>
      <c r="N71" s="364"/>
      <c r="O71" s="364"/>
      <c r="P71" s="364"/>
      <c r="Q71" s="364"/>
    </row>
    <row r="72" spans="1:35" s="41" customFormat="1" x14ac:dyDescent="0.2">
      <c r="C72" s="366"/>
      <c r="E72" s="362"/>
      <c r="F72" s="363"/>
      <c r="G72" s="363"/>
      <c r="H72" s="363"/>
      <c r="I72" s="363"/>
      <c r="J72" s="363"/>
      <c r="K72" s="367"/>
      <c r="L72" s="367"/>
      <c r="M72" s="367"/>
      <c r="N72" s="364"/>
      <c r="O72" s="364"/>
      <c r="P72" s="364"/>
      <c r="Q72" s="364"/>
    </row>
    <row r="73" spans="1:35" s="2" customFormat="1" x14ac:dyDescent="0.2">
      <c r="C73" s="52"/>
      <c r="E73" s="85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364"/>
      <c r="R73" s="41"/>
    </row>
    <row r="74" spans="1:35" s="5" customFormat="1" ht="12.75" customHeight="1" x14ac:dyDescent="0.2">
      <c r="B74" s="529" t="s">
        <v>428</v>
      </c>
      <c r="C74" s="70"/>
      <c r="D74" s="52"/>
      <c r="E74" s="87"/>
      <c r="F74" s="87"/>
      <c r="G74" s="52"/>
      <c r="H74" s="53"/>
      <c r="I74" s="54"/>
      <c r="J74" s="6"/>
      <c r="K74" s="6"/>
      <c r="L74" s="112"/>
      <c r="M74" s="6"/>
      <c r="N74" s="6"/>
      <c r="Q74" s="382"/>
      <c r="R74" s="382"/>
      <c r="S74" s="359" t="s">
        <v>11</v>
      </c>
      <c r="T74" s="359" t="s">
        <v>12</v>
      </c>
      <c r="U74" s="359" t="s">
        <v>13</v>
      </c>
      <c r="V74" s="359" t="s">
        <v>14</v>
      </c>
      <c r="W74" s="368" t="s">
        <v>15</v>
      </c>
      <c r="Y74" s="359" t="s">
        <v>11</v>
      </c>
      <c r="Z74" s="359" t="s">
        <v>12</v>
      </c>
      <c r="AA74" s="359" t="s">
        <v>13</v>
      </c>
      <c r="AB74" s="359" t="s">
        <v>14</v>
      </c>
      <c r="AC74" s="368" t="s">
        <v>15</v>
      </c>
      <c r="AE74" s="359" t="s">
        <v>11</v>
      </c>
      <c r="AF74" s="359" t="s">
        <v>12</v>
      </c>
      <c r="AG74" s="359" t="s">
        <v>13</v>
      </c>
      <c r="AH74" s="359" t="s">
        <v>14</v>
      </c>
      <c r="AI74" s="368" t="s">
        <v>15</v>
      </c>
    </row>
    <row r="75" spans="1:35" s="5" customFormat="1" ht="12.75" customHeight="1" x14ac:dyDescent="0.2">
      <c r="B75" s="530"/>
      <c r="C75" s="71"/>
      <c r="D75" s="55"/>
      <c r="E75" s="89"/>
      <c r="F75" s="87"/>
      <c r="G75" s="55"/>
      <c r="H75" s="56"/>
      <c r="I75" s="56"/>
      <c r="J75" s="6"/>
      <c r="K75" s="6"/>
      <c r="L75" s="112"/>
      <c r="M75" s="6"/>
      <c r="N75" s="6"/>
      <c r="Q75" s="41" t="s">
        <v>535</v>
      </c>
      <c r="R75" s="382"/>
      <c r="S75" s="313">
        <f>SUMIF($Q78:$Q91,"Rateio",L78:L91)+F103</f>
        <v>6526564.1848758468</v>
      </c>
      <c r="T75" s="313">
        <f>SUMIF($Q78:$Q91,"Rateio",M78:M91)+G103</f>
        <v>6272592.2057310473</v>
      </c>
      <c r="U75" s="313">
        <f>SUMIF($Q78:$Q91,"Rateio",N78:N91)+H103</f>
        <v>6620031.029992586</v>
      </c>
      <c r="V75" s="313">
        <f>SUMIF($Q78:$Q91,"Rateio",O78:O91)+I103</f>
        <v>6483376.0564425923</v>
      </c>
      <c r="W75" s="369">
        <f>SUMIF($Q78:$Q91,"Rateio",P78:P91)+J103</f>
        <v>6540100.7624444766</v>
      </c>
      <c r="Y75" s="374"/>
      <c r="AC75" s="314"/>
      <c r="AE75" s="374"/>
      <c r="AI75" s="314"/>
    </row>
    <row r="76" spans="1:35" s="8" customFormat="1" x14ac:dyDescent="0.2">
      <c r="A76" s="512" t="s">
        <v>16</v>
      </c>
      <c r="B76" s="526" t="s">
        <v>17</v>
      </c>
      <c r="C76" s="512" t="s">
        <v>0</v>
      </c>
      <c r="D76" s="527" t="s">
        <v>18</v>
      </c>
      <c r="E76" s="92">
        <f>$E$8</f>
        <v>42917</v>
      </c>
      <c r="F76" s="518" t="str">
        <f>$F$8</f>
        <v>Preço Unitário</v>
      </c>
      <c r="G76" s="518"/>
      <c r="H76" s="518"/>
      <c r="I76" s="518"/>
      <c r="J76" s="518"/>
      <c r="K76" s="92">
        <f>$K$8</f>
        <v>42917</v>
      </c>
      <c r="L76" s="516" t="str">
        <f>$L$8</f>
        <v>Preço Total</v>
      </c>
      <c r="M76" s="516"/>
      <c r="N76" s="516"/>
      <c r="O76" s="516"/>
      <c r="P76" s="516"/>
      <c r="Q76" s="424" t="s">
        <v>536</v>
      </c>
      <c r="R76" s="383"/>
      <c r="S76" s="313">
        <f>SUMIF($R78:$R91,"UAR",L78:L91)</f>
        <v>4386676.6148552839</v>
      </c>
      <c r="T76" s="313">
        <f>SUMIF($R78:$R91,"UAR",M78:M91)</f>
        <v>4215975.3223858532</v>
      </c>
      <c r="U76" s="313">
        <f>SUMIF($R78:$R91,"UAR",N78:N91)</f>
        <v>4449498.1565001244</v>
      </c>
      <c r="V76" s="313">
        <f>SUMIF($R78:$R91,"UAR",O78:O91)</f>
        <v>4357648.7300952533</v>
      </c>
      <c r="W76" s="369">
        <f>SUMIF($R78:$R91,"UAR",P78:P91)</f>
        <v>4395774.9070935016</v>
      </c>
      <c r="Y76" s="375"/>
      <c r="AC76" s="316"/>
      <c r="AE76" s="375"/>
      <c r="AI76" s="316"/>
    </row>
    <row r="77" spans="1:35" s="9" customFormat="1" x14ac:dyDescent="0.2">
      <c r="A77" s="512"/>
      <c r="B77" s="513"/>
      <c r="C77" s="512"/>
      <c r="D77" s="528"/>
      <c r="E77" s="294" t="s">
        <v>58</v>
      </c>
      <c r="F77" s="42" t="s">
        <v>11</v>
      </c>
      <c r="G77" s="42" t="s">
        <v>12</v>
      </c>
      <c r="H77" s="42" t="s">
        <v>13</v>
      </c>
      <c r="I77" s="42" t="s">
        <v>14</v>
      </c>
      <c r="J77" s="42" t="s">
        <v>15</v>
      </c>
      <c r="K77" s="294" t="s">
        <v>58</v>
      </c>
      <c r="L77" s="42" t="s">
        <v>11</v>
      </c>
      <c r="M77" s="42" t="s">
        <v>12</v>
      </c>
      <c r="N77" s="42" t="s">
        <v>13</v>
      </c>
      <c r="O77" s="42" t="s">
        <v>14</v>
      </c>
      <c r="P77" s="42" t="s">
        <v>15</v>
      </c>
      <c r="Q77" s="424" t="s">
        <v>537</v>
      </c>
      <c r="R77" s="425"/>
      <c r="S77" s="317">
        <f>S76/S75</f>
        <v>0.67212648042604528</v>
      </c>
      <c r="T77" s="317">
        <f>T76/T75</f>
        <v>0.67212648042604528</v>
      </c>
      <c r="U77" s="317">
        <f>U76/U75</f>
        <v>0.67212648042604528</v>
      </c>
      <c r="V77" s="317">
        <f>V76/V75</f>
        <v>0.67212648042604539</v>
      </c>
      <c r="W77" s="370">
        <f>W76/W75</f>
        <v>0.67212648042604528</v>
      </c>
      <c r="Y77" s="376"/>
      <c r="Z77" s="318"/>
      <c r="AA77" s="318"/>
      <c r="AB77" s="318"/>
      <c r="AC77" s="320"/>
      <c r="AE77" s="376"/>
      <c r="AF77" s="318"/>
      <c r="AG77" s="318"/>
      <c r="AH77" s="318"/>
      <c r="AI77" s="320"/>
    </row>
    <row r="78" spans="1:35" x14ac:dyDescent="0.2">
      <c r="A78" s="57">
        <v>1</v>
      </c>
      <c r="B78" s="40" t="s">
        <v>10</v>
      </c>
      <c r="C78" s="28" t="str">
        <f>VLOOKUP(B78,Valores!$A$2:$F$223,5,FALSE)</f>
        <v>unid.</v>
      </c>
      <c r="D78" s="279">
        <v>1</v>
      </c>
      <c r="E78" s="178">
        <f>EXP(10.90679)*POWER(Resumo!$C$68,0.38282)*POWER(Resumo!$D$68,0.00247)*POWER(Resumo!$E$68,0.45363)*(IF(Resumo!$F$68="ONAN/ONAF",0.8,IF(Resumo!$F$68="ONAN/ONAF/ONAF",1,1.1)))*1.024659*0.93*(1+Valores!$H$4)*(1+Valores!$I$4)*(1+Valores!$J$4)*VLOOKUP(VLOOKUP($B10,Indices_Poder!$B$5:$E$250,3,FALSE),Indices_Poder!$G$6:$N$28,8,FALSE)</f>
        <v>4307477.3656521719</v>
      </c>
      <c r="F78" s="287">
        <f>$E78*VLOOKUP(F$77,Regional!$A$2:$B$7,2,FALSE)</f>
        <v>4361320.8327228241</v>
      </c>
      <c r="G78" s="287">
        <f>$E78*VLOOKUP(G$77,Regional!$A$2:$B$7,2,FALSE)</f>
        <v>4191606.2245161282</v>
      </c>
      <c r="H78" s="287">
        <f>$E78*VLOOKUP(H$77,Regional!$A$2:$B$7,2,FALSE)</f>
        <v>4423779.2545247804</v>
      </c>
      <c r="I78" s="287">
        <f>$E78*VLOOKUP(I$77,Regional!$A$2:$B$7,2,FALSE)</f>
        <v>4332460.7343729548</v>
      </c>
      <c r="J78" s="288">
        <f>$E78*VLOOKUP(J$77,Regional!$A$2:$B$7,2,FALSE)</f>
        <v>4370366.5351906931</v>
      </c>
      <c r="K78" s="96">
        <f>D78*E78</f>
        <v>4307477.3656521719</v>
      </c>
      <c r="L78" s="58">
        <f>D78*F78</f>
        <v>4361320.8327228241</v>
      </c>
      <c r="M78" s="58">
        <f>D78*G78</f>
        <v>4191606.2245161282</v>
      </c>
      <c r="N78" s="58">
        <f>D78*H78</f>
        <v>4423779.2545247804</v>
      </c>
      <c r="O78" s="58">
        <f>D78*I78</f>
        <v>4332460.7343729548</v>
      </c>
      <c r="P78" s="59">
        <f>D78*J78</f>
        <v>4370366.5351906931</v>
      </c>
      <c r="Q78" s="330">
        <f>VLOOKUP(B78,Valores!$A$2:$O$300,14,FALSE)</f>
        <v>2.86E-2</v>
      </c>
      <c r="R78" s="330" t="str">
        <f>VLOOKUP(B78,Valores!$A$2:$O$300,15,FALSE)</f>
        <v>UAR</v>
      </c>
      <c r="S78" s="322">
        <f>IF($R78="UAR",L78*S$77,0)</f>
        <v>2931359.2213067808</v>
      </c>
      <c r="T78" s="322">
        <f t="shared" ref="T78:T91" si="58">IF($R78="UAR",M78*T$77,0)</f>
        <v>2817289.5390159292</v>
      </c>
      <c r="U78" s="322">
        <f t="shared" ref="U78:U91" si="59">IF($R78="UAR",N78*U$77,0)</f>
        <v>2973339.1805254952</v>
      </c>
      <c r="V78" s="322">
        <f t="shared" ref="V78:V91" si="60">IF($R78="UAR",O78*V$77,0)</f>
        <v>2911961.5849781339</v>
      </c>
      <c r="W78" s="322">
        <f t="shared" ref="W78:W91" si="61">IF($R78="UAR",P78*W$77,0)</f>
        <v>2937439.0774694909</v>
      </c>
      <c r="Y78" s="313">
        <f>L78+S78</f>
        <v>7292680.0540296044</v>
      </c>
      <c r="Z78" s="3">
        <f>M78+T78</f>
        <v>7008895.7635320574</v>
      </c>
      <c r="AA78" s="3">
        <f>N78+U78</f>
        <v>7397118.4350502752</v>
      </c>
      <c r="AB78" s="3">
        <f>O78+V78</f>
        <v>7244422.3193510883</v>
      </c>
      <c r="AC78" s="377">
        <f>P78+W78</f>
        <v>7307805.6126601845</v>
      </c>
      <c r="AE78" s="322">
        <f t="shared" ref="AE78:AE91" si="62">IF($Q78="rateio",0,Y78*$Q78)</f>
        <v>208570.64954524668</v>
      </c>
      <c r="AF78" s="2">
        <f t="shared" ref="AF78:AF91" si="63">IF($Q78="rateio",0,Z78*$Q78)</f>
        <v>200454.41883701686</v>
      </c>
      <c r="AG78" s="2">
        <f t="shared" ref="AG78:AG91" si="64">IF($Q78="rateio",0,AA78*$Q78)</f>
        <v>211557.58724243788</v>
      </c>
      <c r="AH78" s="2">
        <f t="shared" ref="AH78:AH91" si="65">IF($Q78="rateio",0,AB78*$Q78)</f>
        <v>207190.47833344113</v>
      </c>
      <c r="AI78" s="323">
        <f t="shared" ref="AI78:AI91" si="66">IF($Q78="rateio",0,AC78*$Q78)</f>
        <v>209003.24052208129</v>
      </c>
    </row>
    <row r="79" spans="1:35" x14ac:dyDescent="0.2">
      <c r="A79" s="61">
        <v>2</v>
      </c>
      <c r="B79" s="28" t="s">
        <v>410</v>
      </c>
      <c r="C79" s="28" t="str">
        <f>VLOOKUP(B79,Valores!$A$2:$F$223,5,FALSE)</f>
        <v>unid.</v>
      </c>
      <c r="D79" s="281">
        <v>0</v>
      </c>
      <c r="E79" s="209">
        <f>VLOOKUP($B79,Valores!$A$2:$G$300,6,FALSE)*VLOOKUP(VLOOKUP($B79,Indices_Poder!$B$5:$E$250,3,FALSE),Indices_Poder!$G$6:$N$28,4,FALSE)</f>
        <v>1568.6315587113145</v>
      </c>
      <c r="F79" s="289">
        <f>$E79*VLOOKUP(F$77,Regional!$A$2:$B$7,2,FALSE)</f>
        <v>1588.2394531952059</v>
      </c>
      <c r="G79" s="289">
        <f>$E79*VLOOKUP(G$77,Regional!$A$2:$B$7,2,FALSE)</f>
        <v>1526.4353697819802</v>
      </c>
      <c r="H79" s="289">
        <f>$E79*VLOOKUP(H$77,Regional!$A$2:$B$7,2,FALSE)</f>
        <v>1610.9846107965197</v>
      </c>
      <c r="I79" s="289">
        <f>$E79*VLOOKUP(I$77,Regional!$A$2:$B$7,2,FALSE)</f>
        <v>1577.7296217518401</v>
      </c>
      <c r="J79" s="290">
        <f>$E79*VLOOKUP(J$77,Regional!$A$2:$B$7,2,FALSE)</f>
        <v>1591.5335794684995</v>
      </c>
      <c r="K79" s="97">
        <f t="shared" ref="K79:K91" si="67">D79*E79</f>
        <v>0</v>
      </c>
      <c r="L79" s="63">
        <f t="shared" ref="L79:L91" si="68">$D79*F79</f>
        <v>0</v>
      </c>
      <c r="M79" s="63">
        <f t="shared" ref="M79:M91" si="69">$D79*G79</f>
        <v>0</v>
      </c>
      <c r="N79" s="63">
        <f t="shared" ref="N79:N91" si="70">$D79*H79</f>
        <v>0</v>
      </c>
      <c r="O79" s="63">
        <f t="shared" ref="O79:O91" si="71">$D79*I79</f>
        <v>0</v>
      </c>
      <c r="P79" s="64">
        <f t="shared" ref="P79:P91" si="72">$D79*J79</f>
        <v>0</v>
      </c>
      <c r="Q79" s="330">
        <f>VLOOKUP(B79,Valores!$A$2:$O$300,14,FALSE)</f>
        <v>2.7E-2</v>
      </c>
      <c r="R79" s="330" t="str">
        <f>VLOOKUP(B79,Valores!$A$2:$O$300,15,FALSE)</f>
        <v>COM</v>
      </c>
      <c r="S79" s="322">
        <f t="shared" ref="S79:S91" si="73">IF($R79="UAR",L79*S$77,0)</f>
        <v>0</v>
      </c>
      <c r="T79" s="322">
        <f t="shared" si="58"/>
        <v>0</v>
      </c>
      <c r="U79" s="322">
        <f t="shared" si="59"/>
        <v>0</v>
      </c>
      <c r="V79" s="322">
        <f t="shared" si="60"/>
        <v>0</v>
      </c>
      <c r="W79" s="322">
        <f t="shared" si="61"/>
        <v>0</v>
      </c>
      <c r="Y79" s="313">
        <f t="shared" ref="Y79:Y91" si="74">L79+S79</f>
        <v>0</v>
      </c>
      <c r="Z79" s="3">
        <f t="shared" ref="Z79:Z91" si="75">M79+T79</f>
        <v>0</v>
      </c>
      <c r="AA79" s="3">
        <f t="shared" ref="AA79:AA91" si="76">N79+U79</f>
        <v>0</v>
      </c>
      <c r="AB79" s="3">
        <f t="shared" ref="AB79:AB91" si="77">O79+V79</f>
        <v>0</v>
      </c>
      <c r="AC79" s="377">
        <f t="shared" ref="AC79:AC91" si="78">P79+W79</f>
        <v>0</v>
      </c>
      <c r="AE79" s="322">
        <f t="shared" si="62"/>
        <v>0</v>
      </c>
      <c r="AF79" s="2">
        <f t="shared" si="63"/>
        <v>0</v>
      </c>
      <c r="AG79" s="2">
        <f t="shared" si="64"/>
        <v>0</v>
      </c>
      <c r="AH79" s="2">
        <f t="shared" si="65"/>
        <v>0</v>
      </c>
      <c r="AI79" s="323">
        <f t="shared" si="66"/>
        <v>0</v>
      </c>
    </row>
    <row r="80" spans="1:35" x14ac:dyDescent="0.2">
      <c r="A80" s="61">
        <v>3</v>
      </c>
      <c r="B80" s="28" t="s">
        <v>408</v>
      </c>
      <c r="C80" s="28" t="str">
        <f>VLOOKUP(B80,Valores!$A$2:$F$223,5,FALSE)</f>
        <v>unid.</v>
      </c>
      <c r="D80" s="281">
        <v>0</v>
      </c>
      <c r="E80" s="209">
        <f>VLOOKUP($B80,Valores!$A$2:$G$300,6,FALSE)*VLOOKUP(VLOOKUP($B80,Indices_Poder!$B$5:$E$250,3,FALSE),Indices_Poder!$G$6:$N$28,4,FALSE)</f>
        <v>1568.6315587113145</v>
      </c>
      <c r="F80" s="289">
        <f>$E80*VLOOKUP(F$77,Regional!$A$2:$B$7,2,FALSE)</f>
        <v>1588.2394531952059</v>
      </c>
      <c r="G80" s="289">
        <f>$E80*VLOOKUP(G$77,Regional!$A$2:$B$7,2,FALSE)</f>
        <v>1526.4353697819802</v>
      </c>
      <c r="H80" s="289">
        <f>$E80*VLOOKUP(H$77,Regional!$A$2:$B$7,2,FALSE)</f>
        <v>1610.9846107965197</v>
      </c>
      <c r="I80" s="289">
        <f>$E80*VLOOKUP(I$77,Regional!$A$2:$B$7,2,FALSE)</f>
        <v>1577.7296217518401</v>
      </c>
      <c r="J80" s="290">
        <f>$E80*VLOOKUP(J$77,Regional!$A$2:$B$7,2,FALSE)</f>
        <v>1591.5335794684995</v>
      </c>
      <c r="K80" s="97">
        <f t="shared" si="67"/>
        <v>0</v>
      </c>
      <c r="L80" s="63">
        <f t="shared" si="68"/>
        <v>0</v>
      </c>
      <c r="M80" s="63">
        <f t="shared" si="69"/>
        <v>0</v>
      </c>
      <c r="N80" s="63">
        <f t="shared" si="70"/>
        <v>0</v>
      </c>
      <c r="O80" s="63">
        <f t="shared" si="71"/>
        <v>0</v>
      </c>
      <c r="P80" s="64">
        <f t="shared" si="72"/>
        <v>0</v>
      </c>
      <c r="Q80" s="330">
        <f>VLOOKUP(B80,Valores!$A$2:$O$300,14,FALSE)</f>
        <v>2.7E-2</v>
      </c>
      <c r="R80" s="330" t="str">
        <f>VLOOKUP(B80,Valores!$A$2:$O$300,15,FALSE)</f>
        <v>COM</v>
      </c>
      <c r="S80" s="322">
        <f t="shared" si="73"/>
        <v>0</v>
      </c>
      <c r="T80" s="322">
        <f t="shared" si="58"/>
        <v>0</v>
      </c>
      <c r="U80" s="322">
        <f t="shared" si="59"/>
        <v>0</v>
      </c>
      <c r="V80" s="322">
        <f t="shared" si="60"/>
        <v>0</v>
      </c>
      <c r="W80" s="322">
        <f t="shared" si="61"/>
        <v>0</v>
      </c>
      <c r="Y80" s="313">
        <f t="shared" si="74"/>
        <v>0</v>
      </c>
      <c r="Z80" s="3">
        <f t="shared" si="75"/>
        <v>0</v>
      </c>
      <c r="AA80" s="3">
        <f t="shared" si="76"/>
        <v>0</v>
      </c>
      <c r="AB80" s="3">
        <f t="shared" si="77"/>
        <v>0</v>
      </c>
      <c r="AC80" s="377">
        <f t="shared" si="78"/>
        <v>0</v>
      </c>
      <c r="AE80" s="322">
        <f t="shared" si="62"/>
        <v>0</v>
      </c>
      <c r="AF80" s="2">
        <f t="shared" si="63"/>
        <v>0</v>
      </c>
      <c r="AG80" s="2">
        <f t="shared" si="64"/>
        <v>0</v>
      </c>
      <c r="AH80" s="2">
        <f t="shared" si="65"/>
        <v>0</v>
      </c>
      <c r="AI80" s="323">
        <f t="shared" si="66"/>
        <v>0</v>
      </c>
    </row>
    <row r="81" spans="1:35" x14ac:dyDescent="0.2">
      <c r="A81" s="61">
        <v>4</v>
      </c>
      <c r="B81" s="28" t="s">
        <v>2</v>
      </c>
      <c r="C81" s="28" t="str">
        <f>VLOOKUP(B81,Valores!$A$2:$F$223,5,FALSE)</f>
        <v>unid.</v>
      </c>
      <c r="D81" s="281">
        <v>1</v>
      </c>
      <c r="E81" s="209">
        <f>VLOOKUP($B81,Valores!$A$2:$G$300,6,FALSE)*VLOOKUP(VLOOKUP($B81,Indices_Poder!$B$5:$E$250,3,FALSE),Indices_Poder!$G$6:$N$28,4,FALSE)</f>
        <v>25042.747785145042</v>
      </c>
      <c r="F81" s="289">
        <f>$E81*VLOOKUP(F$77,Regional!$A$2:$B$7,2,FALSE)</f>
        <v>25355.782132459353</v>
      </c>
      <c r="G81" s="289">
        <f>$E81*VLOOKUP(G$77,Regional!$A$2:$B$7,2,FALSE)</f>
        <v>24369.097869724639</v>
      </c>
      <c r="H81" s="289">
        <f>$E81*VLOOKUP(H$77,Regional!$A$2:$B$7,2,FALSE)</f>
        <v>25718.901975343957</v>
      </c>
      <c r="I81" s="289">
        <f>$E81*VLOOKUP(I$77,Regional!$A$2:$B$7,2,FALSE)</f>
        <v>25187.995722298885</v>
      </c>
      <c r="J81" s="290">
        <f>$E81*VLOOKUP(J$77,Regional!$A$2:$B$7,2,FALSE)</f>
        <v>25408.371902808158</v>
      </c>
      <c r="K81" s="97">
        <f>D81*E81</f>
        <v>25042.747785145042</v>
      </c>
      <c r="L81" s="63">
        <f t="shared" si="68"/>
        <v>25355.782132459353</v>
      </c>
      <c r="M81" s="63">
        <f t="shared" si="69"/>
        <v>24369.097869724639</v>
      </c>
      <c r="N81" s="63">
        <f t="shared" si="70"/>
        <v>25718.901975343957</v>
      </c>
      <c r="O81" s="63">
        <f t="shared" si="71"/>
        <v>25187.995722298885</v>
      </c>
      <c r="P81" s="64">
        <f t="shared" si="72"/>
        <v>25408.371902808158</v>
      </c>
      <c r="Q81" s="330">
        <f>VLOOKUP(B81,Valores!$A$2:$O$300,14,FALSE)</f>
        <v>0.04</v>
      </c>
      <c r="R81" s="330" t="str">
        <f>VLOOKUP(B81,Valores!$A$2:$O$300,15,FALSE)</f>
        <v>UAR</v>
      </c>
      <c r="S81" s="322">
        <f t="shared" si="73"/>
        <v>17042.292603139511</v>
      </c>
      <c r="T81" s="322">
        <f t="shared" si="58"/>
        <v>16379.115982335859</v>
      </c>
      <c r="U81" s="322">
        <f t="shared" si="59"/>
        <v>17286.355065110398</v>
      </c>
      <c r="V81" s="322">
        <f t="shared" si="60"/>
        <v>16929.518913815038</v>
      </c>
      <c r="W81" s="322">
        <f t="shared" si="61"/>
        <v>17077.639580390467</v>
      </c>
      <c r="Y81" s="313">
        <f t="shared" si="74"/>
        <v>42398.074735598864</v>
      </c>
      <c r="Z81" s="3">
        <f t="shared" si="75"/>
        <v>40748.2138520605</v>
      </c>
      <c r="AA81" s="3">
        <f t="shared" si="76"/>
        <v>43005.257040454351</v>
      </c>
      <c r="AB81" s="3">
        <f t="shared" si="77"/>
        <v>42117.51463611392</v>
      </c>
      <c r="AC81" s="377">
        <f t="shared" si="78"/>
        <v>42486.011483198628</v>
      </c>
      <c r="AE81" s="322">
        <f t="shared" si="62"/>
        <v>1695.9229894239545</v>
      </c>
      <c r="AF81" s="2">
        <f t="shared" si="63"/>
        <v>1629.9285540824201</v>
      </c>
      <c r="AG81" s="2">
        <f t="shared" si="64"/>
        <v>1720.2102816181741</v>
      </c>
      <c r="AH81" s="2">
        <f t="shared" si="65"/>
        <v>1684.7005854445567</v>
      </c>
      <c r="AI81" s="323">
        <f t="shared" si="66"/>
        <v>1699.4404593279451</v>
      </c>
    </row>
    <row r="82" spans="1:35" x14ac:dyDescent="0.2">
      <c r="A82" s="61">
        <v>5</v>
      </c>
      <c r="B82" s="28" t="s">
        <v>249</v>
      </c>
      <c r="C82" s="28" t="str">
        <f>VLOOKUP(B82,Valores!$A$2:$F$223,5,FALSE)</f>
        <v>kg</v>
      </c>
      <c r="D82" s="281">
        <v>0</v>
      </c>
      <c r="E82" s="209">
        <f>VLOOKUP($B82,Valores!$A$2:$G$300,6,FALSE)*VLOOKUP(VLOOKUP($B82,Indices_Poder!$B$5:$E$250,3,FALSE),Indices_Poder!$G$6:$N$28,4,FALSE)</f>
        <v>63.149084067654321</v>
      </c>
      <c r="F82" s="289">
        <f>$E82*VLOOKUP(F$77,Regional!$A$2:$B$7,2,FALSE)</f>
        <v>63.9384476185</v>
      </c>
      <c r="G82" s="289">
        <f>$E82*VLOOKUP(G$77,Regional!$A$2:$B$7,2,FALSE)</f>
        <v>61.450373706234416</v>
      </c>
      <c r="H82" s="289">
        <f>$E82*VLOOKUP(H$77,Regional!$A$2:$B$7,2,FALSE)</f>
        <v>64.854109337480978</v>
      </c>
      <c r="I82" s="289">
        <f>$E82*VLOOKUP(I$77,Regional!$A$2:$B$7,2,FALSE)</f>
        <v>63.51534875524672</v>
      </c>
      <c r="J82" s="290">
        <f>$E82*VLOOKUP(J$77,Regional!$A$2:$B$7,2,FALSE)</f>
        <v>64.071060695042078</v>
      </c>
      <c r="K82" s="97">
        <f t="shared" si="67"/>
        <v>0</v>
      </c>
      <c r="L82" s="63">
        <f t="shared" si="68"/>
        <v>0</v>
      </c>
      <c r="M82" s="63">
        <f t="shared" si="69"/>
        <v>0</v>
      </c>
      <c r="N82" s="63">
        <f t="shared" si="70"/>
        <v>0</v>
      </c>
      <c r="O82" s="63">
        <f t="shared" si="71"/>
        <v>0</v>
      </c>
      <c r="P82" s="64">
        <f t="shared" si="72"/>
        <v>0</v>
      </c>
      <c r="Q82" s="330">
        <f>VLOOKUP(B82,Valores!$A$2:$O$300,14,FALSE)</f>
        <v>2.5000000000000001E-2</v>
      </c>
      <c r="R82" s="330" t="str">
        <f>VLOOKUP(B82,Valores!$A$2:$O$300,15,FALSE)</f>
        <v>UAR</v>
      </c>
      <c r="S82" s="322">
        <f t="shared" si="73"/>
        <v>0</v>
      </c>
      <c r="T82" s="322">
        <f t="shared" si="58"/>
        <v>0</v>
      </c>
      <c r="U82" s="322">
        <f t="shared" si="59"/>
        <v>0</v>
      </c>
      <c r="V82" s="322">
        <f t="shared" si="60"/>
        <v>0</v>
      </c>
      <c r="W82" s="322">
        <f t="shared" si="61"/>
        <v>0</v>
      </c>
      <c r="Y82" s="313">
        <f t="shared" si="74"/>
        <v>0</v>
      </c>
      <c r="Z82" s="3">
        <f t="shared" si="75"/>
        <v>0</v>
      </c>
      <c r="AA82" s="3">
        <f t="shared" si="76"/>
        <v>0</v>
      </c>
      <c r="AB82" s="3">
        <f t="shared" si="77"/>
        <v>0</v>
      </c>
      <c r="AC82" s="377">
        <f t="shared" si="78"/>
        <v>0</v>
      </c>
      <c r="AE82" s="322">
        <f t="shared" si="62"/>
        <v>0</v>
      </c>
      <c r="AF82" s="2">
        <f t="shared" si="63"/>
        <v>0</v>
      </c>
      <c r="AG82" s="2">
        <f t="shared" si="64"/>
        <v>0</v>
      </c>
      <c r="AH82" s="2">
        <f t="shared" si="65"/>
        <v>0</v>
      </c>
      <c r="AI82" s="323">
        <f t="shared" si="66"/>
        <v>0</v>
      </c>
    </row>
    <row r="83" spans="1:35" x14ac:dyDescent="0.2">
      <c r="A83" s="61">
        <v>6</v>
      </c>
      <c r="B83" s="28" t="s">
        <v>4</v>
      </c>
      <c r="C83" s="28" t="str">
        <f>VLOOKUP(B83,Valores!$A$2:$F$223,5,FALSE)</f>
        <v>kg</v>
      </c>
      <c r="D83" s="281">
        <v>0</v>
      </c>
      <c r="E83" s="209">
        <f>VLOOKUP($B83,Valores!$A$2:$G$300,6,FALSE)*VLOOKUP(VLOOKUP($B83,Indices_Poder!$B$5:$E$250,3,FALSE),Indices_Poder!$G$6:$N$28,4,FALSE)</f>
        <v>50.884983367545722</v>
      </c>
      <c r="F83" s="289">
        <f>$E83*VLOOKUP(F$77,Regional!$A$2:$B$7,2,FALSE)</f>
        <v>51.521045659640038</v>
      </c>
      <c r="G83" s="289">
        <f>$E83*VLOOKUP(G$77,Regional!$A$2:$B$7,2,FALSE)</f>
        <v>49.516177314958739</v>
      </c>
      <c r="H83" s="289">
        <f>$E83*VLOOKUP(H$77,Regional!$A$2:$B$7,2,FALSE)</f>
        <v>52.258877918469452</v>
      </c>
      <c r="I83" s="289">
        <f>$E83*VLOOKUP(I$77,Regional!$A$2:$B$7,2,FALSE)</f>
        <v>51.180116271077488</v>
      </c>
      <c r="J83" s="290">
        <f>$E83*VLOOKUP(J$77,Regional!$A$2:$B$7,2,FALSE)</f>
        <v>51.62790412471189</v>
      </c>
      <c r="K83" s="97">
        <f t="shared" si="67"/>
        <v>0</v>
      </c>
      <c r="L83" s="63">
        <f t="shared" si="68"/>
        <v>0</v>
      </c>
      <c r="M83" s="63">
        <f t="shared" si="69"/>
        <v>0</v>
      </c>
      <c r="N83" s="63">
        <f t="shared" si="70"/>
        <v>0</v>
      </c>
      <c r="O83" s="63">
        <f t="shared" si="71"/>
        <v>0</v>
      </c>
      <c r="P83" s="64">
        <f t="shared" si="72"/>
        <v>0</v>
      </c>
      <c r="Q83" s="330" t="str">
        <f>VLOOKUP(B83,Valores!$A$2:$O$300,14,FALSE)</f>
        <v>Rateio</v>
      </c>
      <c r="R83" s="330" t="str">
        <f>VLOOKUP(B83,Valores!$A$2:$O$300,15,FALSE)</f>
        <v>COM</v>
      </c>
      <c r="S83" s="322">
        <f t="shared" si="73"/>
        <v>0</v>
      </c>
      <c r="T83" s="322">
        <f t="shared" si="58"/>
        <v>0</v>
      </c>
      <c r="U83" s="322">
        <f t="shared" si="59"/>
        <v>0</v>
      </c>
      <c r="V83" s="322">
        <f t="shared" si="60"/>
        <v>0</v>
      </c>
      <c r="W83" s="322">
        <f t="shared" si="61"/>
        <v>0</v>
      </c>
      <c r="Y83" s="313">
        <f t="shared" si="74"/>
        <v>0</v>
      </c>
      <c r="Z83" s="3">
        <f t="shared" si="75"/>
        <v>0</v>
      </c>
      <c r="AA83" s="3">
        <f t="shared" si="76"/>
        <v>0</v>
      </c>
      <c r="AB83" s="3">
        <f t="shared" si="77"/>
        <v>0</v>
      </c>
      <c r="AC83" s="377">
        <f t="shared" si="78"/>
        <v>0</v>
      </c>
      <c r="AE83" s="322">
        <f t="shared" si="62"/>
        <v>0</v>
      </c>
      <c r="AF83" s="2">
        <f t="shared" si="63"/>
        <v>0</v>
      </c>
      <c r="AG83" s="2">
        <f t="shared" si="64"/>
        <v>0</v>
      </c>
      <c r="AH83" s="2">
        <f t="shared" si="65"/>
        <v>0</v>
      </c>
      <c r="AI83" s="323">
        <f t="shared" si="66"/>
        <v>0</v>
      </c>
    </row>
    <row r="84" spans="1:35" x14ac:dyDescent="0.2">
      <c r="A84" s="61">
        <v>7</v>
      </c>
      <c r="B84" s="28" t="s">
        <v>452</v>
      </c>
      <c r="C84" s="28" t="str">
        <f>VLOOKUP(B84,Valores!$A$2:$F$223,5,FALSE)</f>
        <v>unid.</v>
      </c>
      <c r="D84" s="281">
        <v>0</v>
      </c>
      <c r="E84" s="209">
        <f>VLOOKUP($B84,Valores!$A$2:$G$300,6,FALSE)*VLOOKUP(VLOOKUP($B84,Indices_Poder!$B$5:$E$250,3,FALSE),Indices_Poder!$G$6:$N$28,4,FALSE)</f>
        <v>151.61455081445314</v>
      </c>
      <c r="F84" s="289">
        <f>$E84*VLOOKUP(F$77,Regional!$A$2:$B$7,2,FALSE)</f>
        <v>153.50973269963379</v>
      </c>
      <c r="G84" s="289">
        <f>$E84*VLOOKUP(G$77,Regional!$A$2:$B$7,2,FALSE)</f>
        <v>147.53611939754435</v>
      </c>
      <c r="H84" s="289">
        <f>$E84*VLOOKUP(H$77,Regional!$A$2:$B$7,2,FALSE)</f>
        <v>155.70814368644335</v>
      </c>
      <c r="I84" s="289">
        <f>$E84*VLOOKUP(I$77,Regional!$A$2:$B$7,2,FALSE)</f>
        <v>152.49391520917698</v>
      </c>
      <c r="J84" s="290">
        <f>$E84*VLOOKUP(J$77,Regional!$A$2:$B$7,2,FALSE)</f>
        <v>153.82812325634416</v>
      </c>
      <c r="K84" s="97">
        <f t="shared" si="67"/>
        <v>0</v>
      </c>
      <c r="L84" s="63">
        <f t="shared" si="68"/>
        <v>0</v>
      </c>
      <c r="M84" s="63">
        <f t="shared" si="69"/>
        <v>0</v>
      </c>
      <c r="N84" s="63">
        <f t="shared" si="70"/>
        <v>0</v>
      </c>
      <c r="O84" s="63">
        <f t="shared" si="71"/>
        <v>0</v>
      </c>
      <c r="P84" s="64">
        <f t="shared" si="72"/>
        <v>0</v>
      </c>
      <c r="Q84" s="330">
        <f>VLOOKUP(B84,Valores!$A$2:$O$300,14,FALSE)</f>
        <v>2.5000000000000001E-2</v>
      </c>
      <c r="R84" s="330" t="str">
        <f>VLOOKUP(B84,Valores!$A$2:$O$300,15,FALSE)</f>
        <v>COM</v>
      </c>
      <c r="S84" s="322">
        <f t="shared" si="73"/>
        <v>0</v>
      </c>
      <c r="T84" s="322">
        <f t="shared" si="58"/>
        <v>0</v>
      </c>
      <c r="U84" s="322">
        <f t="shared" si="59"/>
        <v>0</v>
      </c>
      <c r="V84" s="322">
        <f t="shared" si="60"/>
        <v>0</v>
      </c>
      <c r="W84" s="322">
        <f t="shared" si="61"/>
        <v>0</v>
      </c>
      <c r="Y84" s="313">
        <f t="shared" si="74"/>
        <v>0</v>
      </c>
      <c r="Z84" s="3">
        <f t="shared" si="75"/>
        <v>0</v>
      </c>
      <c r="AA84" s="3">
        <f t="shared" si="76"/>
        <v>0</v>
      </c>
      <c r="AB84" s="3">
        <f t="shared" si="77"/>
        <v>0</v>
      </c>
      <c r="AC84" s="377">
        <f t="shared" si="78"/>
        <v>0</v>
      </c>
      <c r="AE84" s="322">
        <f t="shared" si="62"/>
        <v>0</v>
      </c>
      <c r="AF84" s="2">
        <f t="shared" si="63"/>
        <v>0</v>
      </c>
      <c r="AG84" s="2">
        <f t="shared" si="64"/>
        <v>0</v>
      </c>
      <c r="AH84" s="2">
        <f t="shared" si="65"/>
        <v>0</v>
      </c>
      <c r="AI84" s="323">
        <f t="shared" si="66"/>
        <v>0</v>
      </c>
    </row>
    <row r="85" spans="1:35" x14ac:dyDescent="0.2">
      <c r="A85" s="61">
        <v>8</v>
      </c>
      <c r="B85" s="28" t="s">
        <v>394</v>
      </c>
      <c r="C85" s="28" t="str">
        <f>VLOOKUP(B85,Valores!$A$2:$F$223,5,FALSE)</f>
        <v>kg</v>
      </c>
      <c r="D85" s="281">
        <v>0</v>
      </c>
      <c r="E85" s="209">
        <f>VLOOKUP($B85,Valores!$A$2:$G$300,6,FALSE)*VLOOKUP(VLOOKUP($B85,Indices_Poder!$B$5:$E$250,3,FALSE),Indices_Poder!$G$6:$N$28,4,FALSE)</f>
        <v>46.114880431832724</v>
      </c>
      <c r="F85" s="289">
        <f>$E85*VLOOKUP(F$77,Regional!$A$2:$B$7,2,FALSE)</f>
        <v>46.691316437230633</v>
      </c>
      <c r="G85" s="289">
        <f>$E85*VLOOKUP(G$77,Regional!$A$2:$B$7,2,FALSE)</f>
        <v>44.87439014821642</v>
      </c>
      <c r="H85" s="289">
        <f>$E85*VLOOKUP(H$77,Regional!$A$2:$B$7,2,FALSE)</f>
        <v>47.359982203492201</v>
      </c>
      <c r="I85" s="289">
        <f>$E85*VLOOKUP(I$77,Regional!$A$2:$B$7,2,FALSE)</f>
        <v>46.382346738337354</v>
      </c>
      <c r="J85" s="290">
        <f>$E85*VLOOKUP(J$77,Regional!$A$2:$B$7,2,FALSE)</f>
        <v>46.788157686137481</v>
      </c>
      <c r="K85" s="97">
        <f>D85*E85</f>
        <v>0</v>
      </c>
      <c r="L85" s="63">
        <f t="shared" si="68"/>
        <v>0</v>
      </c>
      <c r="M85" s="63">
        <f t="shared" si="69"/>
        <v>0</v>
      </c>
      <c r="N85" s="63">
        <f t="shared" si="70"/>
        <v>0</v>
      </c>
      <c r="O85" s="63">
        <f t="shared" si="71"/>
        <v>0</v>
      </c>
      <c r="P85" s="64">
        <f t="shared" si="72"/>
        <v>0</v>
      </c>
      <c r="Q85" s="330">
        <f>VLOOKUP(B85,Valores!$A$2:$O$300,14,FALSE)</f>
        <v>3.1300000000000001E-2</v>
      </c>
      <c r="R85" s="330" t="str">
        <f>VLOOKUP(B85,Valores!$A$2:$O$300,15,FALSE)</f>
        <v>UAR</v>
      </c>
      <c r="S85" s="322">
        <f t="shared" si="73"/>
        <v>0</v>
      </c>
      <c r="T85" s="322">
        <f t="shared" si="58"/>
        <v>0</v>
      </c>
      <c r="U85" s="322">
        <f t="shared" si="59"/>
        <v>0</v>
      </c>
      <c r="V85" s="322">
        <f t="shared" si="60"/>
        <v>0</v>
      </c>
      <c r="W85" s="322">
        <f t="shared" si="61"/>
        <v>0</v>
      </c>
      <c r="Y85" s="313">
        <f t="shared" si="74"/>
        <v>0</v>
      </c>
      <c r="Z85" s="3">
        <f t="shared" si="75"/>
        <v>0</v>
      </c>
      <c r="AA85" s="3">
        <f t="shared" si="76"/>
        <v>0</v>
      </c>
      <c r="AB85" s="3">
        <f t="shared" si="77"/>
        <v>0</v>
      </c>
      <c r="AC85" s="377">
        <f t="shared" si="78"/>
        <v>0</v>
      </c>
      <c r="AE85" s="322">
        <f t="shared" si="62"/>
        <v>0</v>
      </c>
      <c r="AF85" s="2">
        <f t="shared" si="63"/>
        <v>0</v>
      </c>
      <c r="AG85" s="2">
        <f t="shared" si="64"/>
        <v>0</v>
      </c>
      <c r="AH85" s="2">
        <f t="shared" si="65"/>
        <v>0</v>
      </c>
      <c r="AI85" s="323">
        <f t="shared" si="66"/>
        <v>0</v>
      </c>
    </row>
    <row r="86" spans="1:35" x14ac:dyDescent="0.2">
      <c r="A86" s="61">
        <v>9</v>
      </c>
      <c r="B86" s="28" t="s">
        <v>395</v>
      </c>
      <c r="C86" s="28" t="str">
        <f>VLOOKUP(B86,Valores!$A$2:$F$223,5,FALSE)</f>
        <v>kg</v>
      </c>
      <c r="D86" s="281">
        <v>0</v>
      </c>
      <c r="E86" s="209">
        <f>VLOOKUP($B86,Valores!$A$2:$G$300,6,FALSE)*VLOOKUP(VLOOKUP($B86,Indices_Poder!$B$5:$E$250,3,FALSE),Indices_Poder!$G$6:$N$28,4,FALSE)</f>
        <v>46.114880431832724</v>
      </c>
      <c r="F86" s="289">
        <f>$E86*VLOOKUP(F$77,Regional!$A$2:$B$7,2,FALSE)</f>
        <v>46.691316437230633</v>
      </c>
      <c r="G86" s="289">
        <f>$E86*VLOOKUP(G$77,Regional!$A$2:$B$7,2,FALSE)</f>
        <v>44.87439014821642</v>
      </c>
      <c r="H86" s="289">
        <f>$E86*VLOOKUP(H$77,Regional!$A$2:$B$7,2,FALSE)</f>
        <v>47.359982203492201</v>
      </c>
      <c r="I86" s="289">
        <f>$E86*VLOOKUP(I$77,Regional!$A$2:$B$7,2,FALSE)</f>
        <v>46.382346738337354</v>
      </c>
      <c r="J86" s="290">
        <f>$E86*VLOOKUP(J$77,Regional!$A$2:$B$7,2,FALSE)</f>
        <v>46.788157686137481</v>
      </c>
      <c r="K86" s="97">
        <f t="shared" si="67"/>
        <v>0</v>
      </c>
      <c r="L86" s="63">
        <f t="shared" si="68"/>
        <v>0</v>
      </c>
      <c r="M86" s="63">
        <f t="shared" si="69"/>
        <v>0</v>
      </c>
      <c r="N86" s="63">
        <f t="shared" si="70"/>
        <v>0</v>
      </c>
      <c r="O86" s="63">
        <f t="shared" si="71"/>
        <v>0</v>
      </c>
      <c r="P86" s="64">
        <f t="shared" si="72"/>
        <v>0</v>
      </c>
      <c r="Q86" s="330">
        <f>VLOOKUP(B86,Valores!$A$2:$O$300,14,FALSE)</f>
        <v>3.1300000000000001E-2</v>
      </c>
      <c r="R86" s="330" t="str">
        <f>VLOOKUP(B86,Valores!$A$2:$O$300,15,FALSE)</f>
        <v>UAR</v>
      </c>
      <c r="S86" s="322">
        <f t="shared" si="73"/>
        <v>0</v>
      </c>
      <c r="T86" s="322">
        <f t="shared" si="58"/>
        <v>0</v>
      </c>
      <c r="U86" s="322">
        <f t="shared" si="59"/>
        <v>0</v>
      </c>
      <c r="V86" s="322">
        <f t="shared" si="60"/>
        <v>0</v>
      </c>
      <c r="W86" s="322">
        <f t="shared" si="61"/>
        <v>0</v>
      </c>
      <c r="Y86" s="313">
        <f t="shared" si="74"/>
        <v>0</v>
      </c>
      <c r="Z86" s="3">
        <f t="shared" si="75"/>
        <v>0</v>
      </c>
      <c r="AA86" s="3">
        <f t="shared" si="76"/>
        <v>0</v>
      </c>
      <c r="AB86" s="3">
        <f t="shared" si="77"/>
        <v>0</v>
      </c>
      <c r="AC86" s="377">
        <f t="shared" si="78"/>
        <v>0</v>
      </c>
      <c r="AE86" s="322">
        <f t="shared" si="62"/>
        <v>0</v>
      </c>
      <c r="AF86" s="2">
        <f t="shared" si="63"/>
        <v>0</v>
      </c>
      <c r="AG86" s="2">
        <f t="shared" si="64"/>
        <v>0</v>
      </c>
      <c r="AH86" s="2">
        <f t="shared" si="65"/>
        <v>0</v>
      </c>
      <c r="AI86" s="323">
        <f t="shared" si="66"/>
        <v>0</v>
      </c>
    </row>
    <row r="87" spans="1:35" x14ac:dyDescent="0.2">
      <c r="A87" s="61">
        <v>10</v>
      </c>
      <c r="B87" s="28" t="s">
        <v>415</v>
      </c>
      <c r="C87" s="28" t="str">
        <f>VLOOKUP(B87,Valores!$A$2:$F$223,5,FALSE)</f>
        <v>m³</v>
      </c>
      <c r="D87" s="281">
        <v>6</v>
      </c>
      <c r="E87" s="209">
        <f>VLOOKUP($B87,Valores!$A$2:$G$300,6,FALSE)*VLOOKUP(VLOOKUP($B87,Indices_Poder!$B$5:$E$250,3,FALSE),Indices_Poder!$G$6:$N$28,4,FALSE)</f>
        <v>3532.8480140991414</v>
      </c>
      <c r="F87" s="289">
        <f>$E87*VLOOKUP(F$77,Regional!$A$2:$B$7,2,FALSE)</f>
        <v>3577.0086142753808</v>
      </c>
      <c r="G87" s="289">
        <f>$E87*VLOOKUP(G$77,Regional!$A$2:$B$7,2,FALSE)</f>
        <v>3437.8144025198744</v>
      </c>
      <c r="H87" s="289">
        <f>$E87*VLOOKUP(H$77,Regional!$A$2:$B$7,2,FALSE)</f>
        <v>3628.2349104798182</v>
      </c>
      <c r="I87" s="289">
        <f>$E87*VLOOKUP(I$77,Regional!$A$2:$B$7,2,FALSE)</f>
        <v>3553.3385325809168</v>
      </c>
      <c r="J87" s="290">
        <f>$E87*VLOOKUP(J$77,Regional!$A$2:$B$7,2,FALSE)</f>
        <v>3584.4275951049885</v>
      </c>
      <c r="K87" s="97">
        <f t="shared" si="67"/>
        <v>21197.088084594849</v>
      </c>
      <c r="L87" s="63">
        <f t="shared" si="68"/>
        <v>21462.051685652285</v>
      </c>
      <c r="M87" s="63">
        <f t="shared" si="69"/>
        <v>20626.886415119247</v>
      </c>
      <c r="N87" s="63">
        <f t="shared" si="70"/>
        <v>21769.40946287891</v>
      </c>
      <c r="O87" s="63">
        <f t="shared" si="71"/>
        <v>21320.031195485499</v>
      </c>
      <c r="P87" s="64">
        <f t="shared" si="72"/>
        <v>21506.565570629929</v>
      </c>
      <c r="Q87" s="330">
        <f>VLOOKUP(B87,Valores!$A$2:$O$300,14,FALSE)</f>
        <v>3.1300000000000001E-2</v>
      </c>
      <c r="R87" s="330" t="str">
        <f>VLOOKUP(B87,Valores!$A$2:$O$300,15,FALSE)</f>
        <v>COM</v>
      </c>
      <c r="S87" s="322">
        <f t="shared" si="73"/>
        <v>0</v>
      </c>
      <c r="T87" s="322">
        <f t="shared" si="58"/>
        <v>0</v>
      </c>
      <c r="U87" s="322">
        <f t="shared" si="59"/>
        <v>0</v>
      </c>
      <c r="V87" s="322">
        <f t="shared" si="60"/>
        <v>0</v>
      </c>
      <c r="W87" s="322">
        <f t="shared" si="61"/>
        <v>0</v>
      </c>
      <c r="Y87" s="313">
        <f t="shared" si="74"/>
        <v>21462.051685652285</v>
      </c>
      <c r="Z87" s="3">
        <f t="shared" si="75"/>
        <v>20626.886415119247</v>
      </c>
      <c r="AA87" s="3">
        <f t="shared" si="76"/>
        <v>21769.40946287891</v>
      </c>
      <c r="AB87" s="3">
        <f t="shared" si="77"/>
        <v>21320.031195485499</v>
      </c>
      <c r="AC87" s="377">
        <f t="shared" si="78"/>
        <v>21506.565570629929</v>
      </c>
      <c r="AE87" s="322">
        <f t="shared" si="62"/>
        <v>671.76221776091654</v>
      </c>
      <c r="AF87" s="2">
        <f t="shared" si="63"/>
        <v>645.62154479323249</v>
      </c>
      <c r="AG87" s="2">
        <f t="shared" si="64"/>
        <v>681.38251618810989</v>
      </c>
      <c r="AH87" s="2">
        <f t="shared" si="65"/>
        <v>667.31697641869619</v>
      </c>
      <c r="AI87" s="323">
        <f t="shared" si="66"/>
        <v>673.15550236071681</v>
      </c>
    </row>
    <row r="88" spans="1:35" x14ac:dyDescent="0.2">
      <c r="A88" s="61">
        <v>11</v>
      </c>
      <c r="B88" s="28" t="s">
        <v>387</v>
      </c>
      <c r="C88" s="28" t="str">
        <f>VLOOKUP(B88,Valores!$A$2:$F$223,5,FALSE)</f>
        <v>m³</v>
      </c>
      <c r="D88" s="281">
        <v>9.9</v>
      </c>
      <c r="E88" s="209">
        <f>VLOOKUP($B88,Valores!$A$2:$G$300,6,FALSE)*VLOOKUP(VLOOKUP($B88,Indices_Poder!$B$5:$E$250,3,FALSE),Indices_Poder!$G$6:$N$28,4,FALSE)</f>
        <v>3532.8480140991414</v>
      </c>
      <c r="F88" s="289">
        <f>$E88*VLOOKUP(F$77,Regional!$A$2:$B$7,2,FALSE)</f>
        <v>3577.0086142753808</v>
      </c>
      <c r="G88" s="289">
        <f>$E88*VLOOKUP(G$77,Regional!$A$2:$B$7,2,FALSE)</f>
        <v>3437.8144025198744</v>
      </c>
      <c r="H88" s="289">
        <f>$E88*VLOOKUP(H$77,Regional!$A$2:$B$7,2,FALSE)</f>
        <v>3628.2349104798182</v>
      </c>
      <c r="I88" s="289">
        <f>$E88*VLOOKUP(I$77,Regional!$A$2:$B$7,2,FALSE)</f>
        <v>3553.3385325809168</v>
      </c>
      <c r="J88" s="290">
        <f>$E88*VLOOKUP(J$77,Regional!$A$2:$B$7,2,FALSE)</f>
        <v>3584.4275951049885</v>
      </c>
      <c r="K88" s="97">
        <f t="shared" si="67"/>
        <v>34975.1953395815</v>
      </c>
      <c r="L88" s="63">
        <f t="shared" si="68"/>
        <v>35412.385281326271</v>
      </c>
      <c r="M88" s="63">
        <f t="shared" si="69"/>
        <v>34034.362584946757</v>
      </c>
      <c r="N88" s="63">
        <f t="shared" si="70"/>
        <v>35919.5256137502</v>
      </c>
      <c r="O88" s="63">
        <f t="shared" si="71"/>
        <v>35178.05147255108</v>
      </c>
      <c r="P88" s="64">
        <f t="shared" si="72"/>
        <v>35485.833191539386</v>
      </c>
      <c r="Q88" s="330">
        <f>VLOOKUP(B88,Valores!$A$2:$O$300,14,FALSE)</f>
        <v>3.1300000000000001E-2</v>
      </c>
      <c r="R88" s="330" t="str">
        <f>VLOOKUP(B88,Valores!$A$2:$O$300,15,FALSE)</f>
        <v>COM</v>
      </c>
      <c r="S88" s="322">
        <f t="shared" si="73"/>
        <v>0</v>
      </c>
      <c r="T88" s="322">
        <f t="shared" si="58"/>
        <v>0</v>
      </c>
      <c r="U88" s="322">
        <f t="shared" si="59"/>
        <v>0</v>
      </c>
      <c r="V88" s="322">
        <f t="shared" si="60"/>
        <v>0</v>
      </c>
      <c r="W88" s="322">
        <f t="shared" si="61"/>
        <v>0</v>
      </c>
      <c r="Y88" s="313">
        <f t="shared" si="74"/>
        <v>35412.385281326271</v>
      </c>
      <c r="Z88" s="3">
        <f t="shared" si="75"/>
        <v>34034.362584946757</v>
      </c>
      <c r="AA88" s="3">
        <f t="shared" si="76"/>
        <v>35919.5256137502</v>
      </c>
      <c r="AB88" s="3">
        <f t="shared" si="77"/>
        <v>35178.05147255108</v>
      </c>
      <c r="AC88" s="377">
        <f t="shared" si="78"/>
        <v>35485.833191539386</v>
      </c>
      <c r="AE88" s="322">
        <f t="shared" si="62"/>
        <v>1108.4076593055124</v>
      </c>
      <c r="AF88" s="2">
        <f t="shared" si="63"/>
        <v>1065.2755489088336</v>
      </c>
      <c r="AG88" s="2">
        <f t="shared" si="64"/>
        <v>1124.2811517103812</v>
      </c>
      <c r="AH88" s="2">
        <f t="shared" si="65"/>
        <v>1101.0730110908489</v>
      </c>
      <c r="AI88" s="323">
        <f t="shared" si="66"/>
        <v>1110.7065788951829</v>
      </c>
    </row>
    <row r="89" spans="1:35" x14ac:dyDescent="0.2">
      <c r="A89" s="61">
        <v>12</v>
      </c>
      <c r="B89" s="28" t="s">
        <v>409</v>
      </c>
      <c r="C89" s="28" t="str">
        <f>VLOOKUP(B89,Valores!$A$2:$F$223,5,FALSE)</f>
        <v>m³</v>
      </c>
      <c r="D89" s="281">
        <v>0</v>
      </c>
      <c r="E89" s="209">
        <f>VLOOKUP($B89,Valores!$A$2:$G$300,6,FALSE)*VLOOKUP(VLOOKUP($B89,Indices_Poder!$B$5:$E$250,3,FALSE),Indices_Poder!$G$6:$N$28,4,FALSE)</f>
        <v>3532.8480140991414</v>
      </c>
      <c r="F89" s="289">
        <f>$E89*VLOOKUP(F$77,Regional!$A$2:$B$7,2,FALSE)</f>
        <v>3577.0086142753808</v>
      </c>
      <c r="G89" s="289">
        <f>$E89*VLOOKUP(G$77,Regional!$A$2:$B$7,2,FALSE)</f>
        <v>3437.8144025198744</v>
      </c>
      <c r="H89" s="289">
        <f>$E89*VLOOKUP(H$77,Regional!$A$2:$B$7,2,FALSE)</f>
        <v>3628.2349104798182</v>
      </c>
      <c r="I89" s="289">
        <f>$E89*VLOOKUP(I$77,Regional!$A$2:$B$7,2,FALSE)</f>
        <v>3553.3385325809168</v>
      </c>
      <c r="J89" s="290">
        <f>$E89*VLOOKUP(J$77,Regional!$A$2:$B$7,2,FALSE)</f>
        <v>3584.4275951049885</v>
      </c>
      <c r="K89" s="97">
        <f t="shared" si="67"/>
        <v>0</v>
      </c>
      <c r="L89" s="63">
        <f t="shared" si="68"/>
        <v>0</v>
      </c>
      <c r="M89" s="63">
        <f t="shared" si="69"/>
        <v>0</v>
      </c>
      <c r="N89" s="63">
        <f t="shared" si="70"/>
        <v>0</v>
      </c>
      <c r="O89" s="63">
        <f t="shared" si="71"/>
        <v>0</v>
      </c>
      <c r="P89" s="64">
        <f t="shared" si="72"/>
        <v>0</v>
      </c>
      <c r="Q89" s="330">
        <f>VLOOKUP(B89,Valores!$A$2:$O$300,14,FALSE)</f>
        <v>3.1300000000000001E-2</v>
      </c>
      <c r="R89" s="330" t="str">
        <f>VLOOKUP(B89,Valores!$A$2:$O$300,15,FALSE)</f>
        <v>COM</v>
      </c>
      <c r="S89" s="322">
        <f t="shared" si="73"/>
        <v>0</v>
      </c>
      <c r="T89" s="322">
        <f t="shared" si="58"/>
        <v>0</v>
      </c>
      <c r="U89" s="322">
        <f t="shared" si="59"/>
        <v>0</v>
      </c>
      <c r="V89" s="322">
        <f t="shared" si="60"/>
        <v>0</v>
      </c>
      <c r="W89" s="322">
        <f t="shared" si="61"/>
        <v>0</v>
      </c>
      <c r="Y89" s="313">
        <f t="shared" si="74"/>
        <v>0</v>
      </c>
      <c r="Z89" s="3">
        <f t="shared" si="75"/>
        <v>0</v>
      </c>
      <c r="AA89" s="3">
        <f t="shared" si="76"/>
        <v>0</v>
      </c>
      <c r="AB89" s="3">
        <f t="shared" si="77"/>
        <v>0</v>
      </c>
      <c r="AC89" s="377">
        <f t="shared" si="78"/>
        <v>0</v>
      </c>
      <c r="AE89" s="322">
        <f t="shared" si="62"/>
        <v>0</v>
      </c>
      <c r="AF89" s="2">
        <f t="shared" si="63"/>
        <v>0</v>
      </c>
      <c r="AG89" s="2">
        <f t="shared" si="64"/>
        <v>0</v>
      </c>
      <c r="AH89" s="2">
        <f t="shared" si="65"/>
        <v>0</v>
      </c>
      <c r="AI89" s="323">
        <f t="shared" si="66"/>
        <v>0</v>
      </c>
    </row>
    <row r="90" spans="1:35" x14ac:dyDescent="0.2">
      <c r="A90" s="61">
        <v>13</v>
      </c>
      <c r="B90" s="28" t="s">
        <v>411</v>
      </c>
      <c r="C90" s="28" t="str">
        <f>VLOOKUP(B90,Valores!$A$2:$F$223,5,FALSE)</f>
        <v>m³</v>
      </c>
      <c r="D90" s="281">
        <v>0</v>
      </c>
      <c r="E90" s="209">
        <f>VLOOKUP($B90,Valores!$A$2:$G$300,6,FALSE)*VLOOKUP(VLOOKUP($B90,Indices_Poder!$B$5:$E$250,3,FALSE),Indices_Poder!$G$6:$N$28,4,FALSE)</f>
        <v>3532.8480140991414</v>
      </c>
      <c r="F90" s="289">
        <f>$E90*VLOOKUP(F$77,Regional!$A$2:$B$7,2,FALSE)</f>
        <v>3577.0086142753808</v>
      </c>
      <c r="G90" s="289">
        <f>$E90*VLOOKUP(G$77,Regional!$A$2:$B$7,2,FALSE)</f>
        <v>3437.8144025198744</v>
      </c>
      <c r="H90" s="289">
        <f>$E90*VLOOKUP(H$77,Regional!$A$2:$B$7,2,FALSE)</f>
        <v>3628.2349104798182</v>
      </c>
      <c r="I90" s="289">
        <f>$E90*VLOOKUP(I$77,Regional!$A$2:$B$7,2,FALSE)</f>
        <v>3553.3385325809168</v>
      </c>
      <c r="J90" s="290">
        <f>$E90*VLOOKUP(J$77,Regional!$A$2:$B$7,2,FALSE)</f>
        <v>3584.4275951049885</v>
      </c>
      <c r="K90" s="97">
        <f t="shared" si="67"/>
        <v>0</v>
      </c>
      <c r="L90" s="63">
        <f t="shared" si="68"/>
        <v>0</v>
      </c>
      <c r="M90" s="63">
        <f t="shared" si="69"/>
        <v>0</v>
      </c>
      <c r="N90" s="63">
        <f t="shared" si="70"/>
        <v>0</v>
      </c>
      <c r="O90" s="63">
        <f t="shared" si="71"/>
        <v>0</v>
      </c>
      <c r="P90" s="64">
        <f t="shared" si="72"/>
        <v>0</v>
      </c>
      <c r="Q90" s="330">
        <f>VLOOKUP(B90,Valores!$A$2:$O$300,14,FALSE)</f>
        <v>3.1300000000000001E-2</v>
      </c>
      <c r="R90" s="330" t="str">
        <f>VLOOKUP(B90,Valores!$A$2:$O$300,15,FALSE)</f>
        <v>COM</v>
      </c>
      <c r="S90" s="322">
        <f t="shared" si="73"/>
        <v>0</v>
      </c>
      <c r="T90" s="322">
        <f t="shared" si="58"/>
        <v>0</v>
      </c>
      <c r="U90" s="322">
        <f t="shared" si="59"/>
        <v>0</v>
      </c>
      <c r="V90" s="322">
        <f t="shared" si="60"/>
        <v>0</v>
      </c>
      <c r="W90" s="322">
        <f t="shared" si="61"/>
        <v>0</v>
      </c>
      <c r="Y90" s="313">
        <f t="shared" si="74"/>
        <v>0</v>
      </c>
      <c r="Z90" s="3">
        <f t="shared" si="75"/>
        <v>0</v>
      </c>
      <c r="AA90" s="3">
        <f t="shared" si="76"/>
        <v>0</v>
      </c>
      <c r="AB90" s="3">
        <f t="shared" si="77"/>
        <v>0</v>
      </c>
      <c r="AC90" s="377">
        <f t="shared" si="78"/>
        <v>0</v>
      </c>
      <c r="AE90" s="322">
        <f t="shared" si="62"/>
        <v>0</v>
      </c>
      <c r="AF90" s="2">
        <f t="shared" si="63"/>
        <v>0</v>
      </c>
      <c r="AG90" s="2">
        <f t="shared" si="64"/>
        <v>0</v>
      </c>
      <c r="AH90" s="2">
        <f t="shared" si="65"/>
        <v>0</v>
      </c>
      <c r="AI90" s="323">
        <f t="shared" si="66"/>
        <v>0</v>
      </c>
    </row>
    <row r="91" spans="1:35" x14ac:dyDescent="0.2">
      <c r="A91" s="61">
        <v>14</v>
      </c>
      <c r="B91" s="28" t="s">
        <v>391</v>
      </c>
      <c r="C91" s="28" t="str">
        <f>VLOOKUP(B91,Valores!$A$2:$F$223,5,FALSE)</f>
        <v>m³</v>
      </c>
      <c r="D91" s="283">
        <v>60</v>
      </c>
      <c r="E91" s="209">
        <f>VLOOKUP($B91,Valores!$A$2:$G$300,6,FALSE)*VLOOKUP(VLOOKUP($B91,Indices_Poder!$B$5:$E$250,3,FALSE),Indices_Poder!$G$6:$N$28,4,FALSE)</f>
        <v>3532.8480140991414</v>
      </c>
      <c r="F91" s="291">
        <f>$E91*VLOOKUP(F$77,Regional!$A$2:$B$7,2,FALSE)</f>
        <v>3577.0086142753808</v>
      </c>
      <c r="G91" s="291">
        <f>$E91*VLOOKUP(G$77,Regional!$A$2:$B$7,2,FALSE)</f>
        <v>3437.8144025198744</v>
      </c>
      <c r="H91" s="291">
        <f>$E91*VLOOKUP(H$77,Regional!$A$2:$B$7,2,FALSE)</f>
        <v>3628.2349104798182</v>
      </c>
      <c r="I91" s="291">
        <f>$E91*VLOOKUP(I$77,Regional!$A$2:$B$7,2,FALSE)</f>
        <v>3553.3385325809168</v>
      </c>
      <c r="J91" s="292">
        <f>$E91*VLOOKUP(J$77,Regional!$A$2:$B$7,2,FALSE)</f>
        <v>3584.4275951049885</v>
      </c>
      <c r="K91" s="97">
        <f t="shared" si="67"/>
        <v>211970.88084594847</v>
      </c>
      <c r="L91" s="63">
        <f t="shared" si="68"/>
        <v>214620.51685652285</v>
      </c>
      <c r="M91" s="63">
        <f t="shared" si="69"/>
        <v>206268.86415119248</v>
      </c>
      <c r="N91" s="63">
        <f t="shared" si="70"/>
        <v>217694.09462878908</v>
      </c>
      <c r="O91" s="63">
        <f t="shared" si="71"/>
        <v>213200.31195485502</v>
      </c>
      <c r="P91" s="64">
        <f t="shared" si="72"/>
        <v>215065.65570629932</v>
      </c>
      <c r="Q91" s="330">
        <f>VLOOKUP(B91,Valores!$A$2:$O$300,14,FALSE)</f>
        <v>3.1300000000000001E-2</v>
      </c>
      <c r="R91" s="330" t="str">
        <f>VLOOKUP(B91,Valores!$A$2:$O$300,15,FALSE)</f>
        <v>COM</v>
      </c>
      <c r="S91" s="322">
        <f t="shared" si="73"/>
        <v>0</v>
      </c>
      <c r="T91" s="322">
        <f t="shared" si="58"/>
        <v>0</v>
      </c>
      <c r="U91" s="322">
        <f t="shared" si="59"/>
        <v>0</v>
      </c>
      <c r="V91" s="322">
        <f t="shared" si="60"/>
        <v>0</v>
      </c>
      <c r="W91" s="322">
        <f t="shared" si="61"/>
        <v>0</v>
      </c>
      <c r="Y91" s="313">
        <f t="shared" si="74"/>
        <v>214620.51685652285</v>
      </c>
      <c r="Z91" s="3">
        <f t="shared" si="75"/>
        <v>206268.86415119248</v>
      </c>
      <c r="AA91" s="3">
        <f t="shared" si="76"/>
        <v>217694.09462878908</v>
      </c>
      <c r="AB91" s="3">
        <f t="shared" si="77"/>
        <v>213200.31195485502</v>
      </c>
      <c r="AC91" s="377">
        <f t="shared" si="78"/>
        <v>215065.65570629932</v>
      </c>
      <c r="AE91" s="322">
        <f t="shared" si="62"/>
        <v>6717.6221776091652</v>
      </c>
      <c r="AF91" s="2">
        <f t="shared" si="63"/>
        <v>6456.2154479323253</v>
      </c>
      <c r="AG91" s="2">
        <f t="shared" si="64"/>
        <v>6813.8251618810982</v>
      </c>
      <c r="AH91" s="2">
        <f t="shared" si="65"/>
        <v>6673.1697641869623</v>
      </c>
      <c r="AI91" s="323">
        <f t="shared" si="66"/>
        <v>6731.5550236071695</v>
      </c>
    </row>
    <row r="92" spans="1:35" s="41" customFormat="1" x14ac:dyDescent="0.2">
      <c r="A92" s="36"/>
      <c r="B92" s="37" t="s">
        <v>20</v>
      </c>
      <c r="C92" s="37"/>
      <c r="D92" s="129"/>
      <c r="E92" s="94"/>
      <c r="F92" s="38"/>
      <c r="G92" s="38"/>
      <c r="H92" s="38"/>
      <c r="I92" s="38"/>
      <c r="J92" s="38"/>
      <c r="K92" s="95">
        <f t="shared" ref="K92:P92" si="79">SUM(K78:K91)</f>
        <v>4600663.2777074426</v>
      </c>
      <c r="L92" s="38">
        <f t="shared" si="79"/>
        <v>4658171.568678786</v>
      </c>
      <c r="M92" s="38">
        <f t="shared" si="79"/>
        <v>4476905.4355371119</v>
      </c>
      <c r="N92" s="38">
        <f t="shared" si="79"/>
        <v>4724881.1862055426</v>
      </c>
      <c r="O92" s="38">
        <f t="shared" si="79"/>
        <v>4627347.1247181445</v>
      </c>
      <c r="P92" s="38">
        <f t="shared" si="79"/>
        <v>4667832.9615619704</v>
      </c>
      <c r="S92" s="313">
        <f>SUMIF($Q78:$Q91,"&lt;&gt;Rateio",AE78:AE91)</f>
        <v>218764.36458934625</v>
      </c>
      <c r="T92" s="313">
        <f>SUMIF($Q78:$Q91,"&lt;&gt;Rateio",AF78:AF91)</f>
        <v>210251.45993273365</v>
      </c>
      <c r="U92" s="313">
        <f>SUMIF($Q78:$Q91,"&lt;&gt;Rateio",AG78:AG91)</f>
        <v>221897.28635383563</v>
      </c>
      <c r="V92" s="313">
        <f>SUMIF($Q78:$Q91,"&lt;&gt;Rateio",AH78:AH91)</f>
        <v>217316.73867058218</v>
      </c>
      <c r="W92" s="369">
        <f>SUMIF($Q78:$Q91,"&lt;&gt;Rateio",AI78:AI91)</f>
        <v>219218.09808627231</v>
      </c>
      <c r="Y92" s="326"/>
      <c r="AC92" s="325"/>
      <c r="AE92" s="326"/>
      <c r="AI92" s="325"/>
    </row>
    <row r="93" spans="1:35" s="41" customFormat="1" ht="12.75" hidden="1" customHeight="1" x14ac:dyDescent="0.2">
      <c r="A93" s="36"/>
      <c r="B93" s="37"/>
      <c r="C93" s="37"/>
      <c r="D93" s="129"/>
      <c r="E93" s="93" t="s">
        <v>58</v>
      </c>
      <c r="F93" s="84" t="s">
        <v>11</v>
      </c>
      <c r="G93" s="84" t="s">
        <v>12</v>
      </c>
      <c r="H93" s="84" t="s">
        <v>13</v>
      </c>
      <c r="I93" s="84" t="s">
        <v>14</v>
      </c>
      <c r="J93" s="84" t="s">
        <v>15</v>
      </c>
      <c r="K93" s="121"/>
      <c r="L93" s="38"/>
      <c r="M93" s="38"/>
      <c r="N93" s="38"/>
      <c r="O93" s="38"/>
      <c r="P93" s="38"/>
      <c r="S93" s="326"/>
      <c r="T93" s="326"/>
      <c r="U93" s="326"/>
      <c r="V93" s="326"/>
      <c r="W93" s="372"/>
      <c r="Y93" s="326"/>
      <c r="AC93" s="325"/>
      <c r="AE93" s="326"/>
      <c r="AI93" s="325"/>
    </row>
    <row r="94" spans="1:35" s="2" customFormat="1" ht="12.75" hidden="1" customHeight="1" x14ac:dyDescent="0.2">
      <c r="A94" s="11"/>
      <c r="B94" s="12" t="s">
        <v>163</v>
      </c>
      <c r="C94" s="12"/>
      <c r="D94" s="130"/>
      <c r="E94" s="99" t="e">
        <f>(SUMIF(#REF!,"Obras civis",K78:K91)+#REF!)*3.98%</f>
        <v>#REF!</v>
      </c>
      <c r="F94" s="14" t="e">
        <f>(SUMIF(#REF!,"Obras civis",L78:L91)+#REF!)*3.98%</f>
        <v>#REF!</v>
      </c>
      <c r="G94" s="14" t="e">
        <f>(SUMIF(#REF!,"Obras civis",M78:M91)+#REF!)*3.98%</f>
        <v>#REF!</v>
      </c>
      <c r="H94" s="14" t="e">
        <f>(SUMIF(#REF!,"Obras civis",N78:N91)+#REF!)*3.98%</f>
        <v>#REF!</v>
      </c>
      <c r="I94" s="14" t="e">
        <f>(SUMIF(#REF!,"Obras civis",O78:O91)+#REF!)*3.98%</f>
        <v>#REF!</v>
      </c>
      <c r="J94" s="14" t="e">
        <f>(SUMIF(#REF!,"Obras civis",P78:P91)+#REF!)*3.98%</f>
        <v>#REF!</v>
      </c>
      <c r="K94" s="99"/>
      <c r="L94" s="14"/>
      <c r="M94" s="14"/>
      <c r="N94" s="14"/>
      <c r="O94" s="14"/>
      <c r="P94" s="14"/>
      <c r="Q94" s="41"/>
      <c r="R94" s="41"/>
      <c r="S94" s="322"/>
      <c r="T94" s="322"/>
      <c r="U94" s="322"/>
      <c r="V94" s="322"/>
      <c r="W94" s="371"/>
      <c r="Y94" s="322"/>
      <c r="AC94" s="323"/>
      <c r="AE94" s="322"/>
      <c r="AI94" s="323"/>
    </row>
    <row r="95" spans="1:35" s="2" customFormat="1" ht="12.75" hidden="1" customHeight="1" x14ac:dyDescent="0.2">
      <c r="A95" s="11"/>
      <c r="B95" s="12" t="s">
        <v>22</v>
      </c>
      <c r="C95" s="31"/>
      <c r="D95" s="131"/>
      <c r="E95" s="100" t="e">
        <f>K92+#REF!+E94</f>
        <v>#REF!</v>
      </c>
      <c r="F95" s="32" t="e">
        <f>L92+#REF!+F94</f>
        <v>#REF!</v>
      </c>
      <c r="G95" s="32" t="e">
        <f>M92+#REF!+G94</f>
        <v>#REF!</v>
      </c>
      <c r="H95" s="32" t="e">
        <f>N92+#REF!+H94</f>
        <v>#REF!</v>
      </c>
      <c r="I95" s="32" t="e">
        <f>O92+#REF!+I94</f>
        <v>#REF!</v>
      </c>
      <c r="J95" s="32" t="e">
        <f>P92+#REF!+J94</f>
        <v>#REF!</v>
      </c>
      <c r="K95" s="100"/>
      <c r="L95" s="32"/>
      <c r="M95" s="32"/>
      <c r="N95" s="32"/>
      <c r="O95" s="32"/>
      <c r="P95" s="32"/>
      <c r="Q95" s="41"/>
      <c r="R95" s="41"/>
      <c r="S95" s="322"/>
      <c r="T95" s="322"/>
      <c r="U95" s="322"/>
      <c r="V95" s="322"/>
      <c r="W95" s="371"/>
      <c r="Y95" s="322"/>
      <c r="AC95" s="323"/>
      <c r="AE95" s="322"/>
      <c r="AI95" s="323"/>
    </row>
    <row r="96" spans="1:35" s="2" customFormat="1" ht="12.75" hidden="1" customHeight="1" x14ac:dyDescent="0.2">
      <c r="A96" s="11"/>
      <c r="B96" s="12" t="s">
        <v>155</v>
      </c>
      <c r="C96" s="12"/>
      <c r="D96" s="130"/>
      <c r="E96" s="99" t="e">
        <f>E95*2.7%</f>
        <v>#REF!</v>
      </c>
      <c r="F96" s="14" t="e">
        <f>F95*2.7%</f>
        <v>#REF!</v>
      </c>
      <c r="G96" s="14" t="e">
        <f t="shared" ref="G96:J96" si="80">G95*2.7%</f>
        <v>#REF!</v>
      </c>
      <c r="H96" s="14" t="e">
        <f t="shared" si="80"/>
        <v>#REF!</v>
      </c>
      <c r="I96" s="14" t="e">
        <f t="shared" si="80"/>
        <v>#REF!</v>
      </c>
      <c r="J96" s="14" t="e">
        <f t="shared" si="80"/>
        <v>#REF!</v>
      </c>
      <c r="K96" s="99"/>
      <c r="L96" s="14"/>
      <c r="M96" s="14"/>
      <c r="N96" s="14"/>
      <c r="O96" s="14"/>
      <c r="P96" s="14"/>
      <c r="Q96" s="41"/>
      <c r="R96" s="41"/>
      <c r="S96" s="322"/>
      <c r="T96" s="322"/>
      <c r="U96" s="322"/>
      <c r="V96" s="322"/>
      <c r="W96" s="371"/>
      <c r="Y96" s="322"/>
      <c r="AC96" s="323"/>
      <c r="AE96" s="322"/>
      <c r="AI96" s="323"/>
    </row>
    <row r="97" spans="1:35" s="2" customFormat="1" ht="12.75" hidden="1" customHeight="1" x14ac:dyDescent="0.2">
      <c r="A97" s="11"/>
      <c r="B97" s="12" t="s">
        <v>156</v>
      </c>
      <c r="C97" s="31"/>
      <c r="D97" s="131"/>
      <c r="E97" s="100" t="e">
        <f>E95*1.4%</f>
        <v>#REF!</v>
      </c>
      <c r="F97" s="32" t="e">
        <f>F95*1.4%</f>
        <v>#REF!</v>
      </c>
      <c r="G97" s="32" t="e">
        <f t="shared" ref="G97:J97" si="81">G95*1.4%</f>
        <v>#REF!</v>
      </c>
      <c r="H97" s="32" t="e">
        <f t="shared" si="81"/>
        <v>#REF!</v>
      </c>
      <c r="I97" s="32" t="e">
        <f t="shared" si="81"/>
        <v>#REF!</v>
      </c>
      <c r="J97" s="32" t="e">
        <f t="shared" si="81"/>
        <v>#REF!</v>
      </c>
      <c r="K97" s="100"/>
      <c r="L97" s="32"/>
      <c r="M97" s="32"/>
      <c r="N97" s="32"/>
      <c r="O97" s="32"/>
      <c r="P97" s="32"/>
      <c r="Q97" s="41"/>
      <c r="R97" s="41"/>
      <c r="S97" s="322"/>
      <c r="T97" s="322"/>
      <c r="U97" s="322"/>
      <c r="V97" s="322"/>
      <c r="W97" s="371"/>
      <c r="Y97" s="322"/>
      <c r="AC97" s="323"/>
      <c r="AE97" s="322"/>
      <c r="AI97" s="323"/>
    </row>
    <row r="98" spans="1:35" s="2" customFormat="1" ht="12.75" hidden="1" customHeight="1" x14ac:dyDescent="0.2">
      <c r="A98" s="11"/>
      <c r="B98" s="12" t="s">
        <v>160</v>
      </c>
      <c r="C98" s="12"/>
      <c r="D98" s="12"/>
      <c r="E98" s="99" t="e">
        <f>E95*3.99%</f>
        <v>#REF!</v>
      </c>
      <c r="F98" s="14" t="e">
        <f>F95*3.99%</f>
        <v>#REF!</v>
      </c>
      <c r="G98" s="14" t="e">
        <f t="shared" ref="G98:J98" si="82">G95*3.99%</f>
        <v>#REF!</v>
      </c>
      <c r="H98" s="14" t="e">
        <f t="shared" si="82"/>
        <v>#REF!</v>
      </c>
      <c r="I98" s="14" t="e">
        <f t="shared" si="82"/>
        <v>#REF!</v>
      </c>
      <c r="J98" s="14" t="e">
        <f t="shared" si="82"/>
        <v>#REF!</v>
      </c>
      <c r="K98" s="99"/>
      <c r="L98" s="14"/>
      <c r="M98" s="14"/>
      <c r="N98" s="14"/>
      <c r="O98" s="14"/>
      <c r="P98" s="14"/>
      <c r="Q98" s="41"/>
      <c r="R98" s="41"/>
      <c r="S98" s="322"/>
      <c r="T98" s="322"/>
      <c r="U98" s="322"/>
      <c r="V98" s="322"/>
      <c r="W98" s="371"/>
      <c r="Y98" s="322"/>
      <c r="AC98" s="323"/>
      <c r="AE98" s="322"/>
      <c r="AI98" s="323"/>
    </row>
    <row r="99" spans="1:35" s="2" customFormat="1" ht="12.75" hidden="1" customHeight="1" x14ac:dyDescent="0.2">
      <c r="A99" s="11"/>
      <c r="B99" s="33" t="s">
        <v>157</v>
      </c>
      <c r="C99" s="33"/>
      <c r="D99" s="132"/>
      <c r="E99" s="101" t="e">
        <f>E95*2.7%</f>
        <v>#REF!</v>
      </c>
      <c r="F99" s="34" t="e">
        <f>F95*2.7%</f>
        <v>#REF!</v>
      </c>
      <c r="G99" s="34" t="e">
        <f t="shared" ref="G99:J99" si="83">G95*2.7%</f>
        <v>#REF!</v>
      </c>
      <c r="H99" s="34" t="e">
        <f t="shared" si="83"/>
        <v>#REF!</v>
      </c>
      <c r="I99" s="34" t="e">
        <f t="shared" si="83"/>
        <v>#REF!</v>
      </c>
      <c r="J99" s="34" t="e">
        <f t="shared" si="83"/>
        <v>#REF!</v>
      </c>
      <c r="K99" s="101"/>
      <c r="L99" s="34"/>
      <c r="M99" s="34"/>
      <c r="N99" s="34"/>
      <c r="O99" s="34"/>
      <c r="P99" s="34"/>
      <c r="Q99" s="41"/>
      <c r="R99" s="41"/>
      <c r="S99" s="322"/>
      <c r="T99" s="322"/>
      <c r="U99" s="322"/>
      <c r="V99" s="322"/>
      <c r="W99" s="371"/>
      <c r="Y99" s="322"/>
      <c r="AC99" s="323"/>
      <c r="AE99" s="322"/>
      <c r="AI99" s="323"/>
    </row>
    <row r="100" spans="1:35" s="2" customFormat="1" ht="12.75" hidden="1" customHeight="1" x14ac:dyDescent="0.2">
      <c r="A100" s="11"/>
      <c r="B100" s="12" t="s">
        <v>23</v>
      </c>
      <c r="C100" s="12"/>
      <c r="D100" s="130"/>
      <c r="E100" s="101" t="e">
        <f>E95+E96+E97+E98+E99</f>
        <v>#REF!</v>
      </c>
      <c r="F100" s="14" t="e">
        <f>F95+F96+F97+F98+F99</f>
        <v>#REF!</v>
      </c>
      <c r="G100" s="14" t="e">
        <f t="shared" ref="G100:J100" si="84">G95+G96+G97+G98+G99</f>
        <v>#REF!</v>
      </c>
      <c r="H100" s="14" t="e">
        <f t="shared" si="84"/>
        <v>#REF!</v>
      </c>
      <c r="I100" s="14" t="e">
        <f t="shared" si="84"/>
        <v>#REF!</v>
      </c>
      <c r="J100" s="14" t="e">
        <f t="shared" si="84"/>
        <v>#REF!</v>
      </c>
      <c r="K100" s="99"/>
      <c r="L100" s="14"/>
      <c r="M100" s="14"/>
      <c r="N100" s="14"/>
      <c r="O100" s="14"/>
      <c r="P100" s="14"/>
      <c r="Q100" s="41"/>
      <c r="R100" s="41"/>
      <c r="S100" s="322"/>
      <c r="T100" s="322"/>
      <c r="U100" s="322"/>
      <c r="V100" s="322"/>
      <c r="W100" s="371"/>
      <c r="Y100" s="322"/>
      <c r="AC100" s="323"/>
      <c r="AE100" s="322"/>
      <c r="AI100" s="323"/>
    </row>
    <row r="101" spans="1:35" s="2" customFormat="1" ht="12.75" hidden="1" customHeight="1" x14ac:dyDescent="0.2">
      <c r="A101" s="12"/>
      <c r="B101" s="12" t="s">
        <v>24</v>
      </c>
      <c r="C101" s="12"/>
      <c r="D101" s="130"/>
      <c r="E101" s="99" t="e">
        <f t="shared" ref="E101:J101" si="85">E100*3%</f>
        <v>#REF!</v>
      </c>
      <c r="F101" s="14" t="e">
        <f t="shared" si="85"/>
        <v>#REF!</v>
      </c>
      <c r="G101" s="14" t="e">
        <f t="shared" si="85"/>
        <v>#REF!</v>
      </c>
      <c r="H101" s="14" t="e">
        <f t="shared" si="85"/>
        <v>#REF!</v>
      </c>
      <c r="I101" s="14" t="e">
        <f t="shared" si="85"/>
        <v>#REF!</v>
      </c>
      <c r="J101" s="14" t="e">
        <f t="shared" si="85"/>
        <v>#REF!</v>
      </c>
      <c r="K101" s="99"/>
      <c r="L101" s="14"/>
      <c r="M101" s="14"/>
      <c r="N101" s="14"/>
      <c r="O101" s="14"/>
      <c r="P101" s="14"/>
      <c r="Q101" s="41"/>
      <c r="R101" s="41"/>
      <c r="S101" s="322"/>
      <c r="T101" s="322"/>
      <c r="U101" s="322"/>
      <c r="V101" s="322"/>
      <c r="W101" s="371"/>
      <c r="Y101" s="322"/>
      <c r="AC101" s="323"/>
      <c r="AE101" s="322"/>
      <c r="AI101" s="323"/>
    </row>
    <row r="102" spans="1:35" s="2" customFormat="1" ht="12.75" hidden="1" customHeight="1" x14ac:dyDescent="0.2">
      <c r="A102" s="35"/>
      <c r="B102" s="35" t="s">
        <v>158</v>
      </c>
      <c r="C102" s="35"/>
      <c r="D102" s="133"/>
      <c r="E102" s="102" t="e">
        <f>E100*2.7%</f>
        <v>#REF!</v>
      </c>
      <c r="F102" s="13" t="e">
        <f>F100*2.7%</f>
        <v>#REF!</v>
      </c>
      <c r="G102" s="13" t="e">
        <f t="shared" ref="G102:J102" si="86">G100*2.7%</f>
        <v>#REF!</v>
      </c>
      <c r="H102" s="13" t="e">
        <f t="shared" si="86"/>
        <v>#REF!</v>
      </c>
      <c r="I102" s="13" t="e">
        <f t="shared" si="86"/>
        <v>#REF!</v>
      </c>
      <c r="J102" s="13" t="e">
        <f t="shared" si="86"/>
        <v>#REF!</v>
      </c>
      <c r="K102" s="102"/>
      <c r="L102" s="13"/>
      <c r="M102" s="13"/>
      <c r="N102" s="13"/>
      <c r="O102" s="13"/>
      <c r="P102" s="13"/>
      <c r="Q102" s="41"/>
      <c r="R102" s="41"/>
      <c r="S102" s="322"/>
      <c r="T102" s="322"/>
      <c r="U102" s="322"/>
      <c r="V102" s="322"/>
      <c r="W102" s="371"/>
      <c r="Y102" s="322"/>
      <c r="AC102" s="323"/>
      <c r="AE102" s="322"/>
      <c r="AI102" s="323"/>
    </row>
    <row r="103" spans="1:35" s="41" customFormat="1" x14ac:dyDescent="0.2">
      <c r="A103" s="36"/>
      <c r="B103" s="37" t="s">
        <v>25</v>
      </c>
      <c r="C103" s="37"/>
      <c r="D103" s="129"/>
      <c r="E103" s="94">
        <f>K92*(1+Entrada!$H$13)</f>
        <v>6445989.3183958977</v>
      </c>
      <c r="F103" s="38">
        <f>L92*(1+Entrada!$H$13)</f>
        <v>6526564.1848758468</v>
      </c>
      <c r="G103" s="38">
        <f>M92*(1+Entrada!$H$13)</f>
        <v>6272592.2057310473</v>
      </c>
      <c r="H103" s="38">
        <f>N92*(1+Entrada!$H$13)</f>
        <v>6620031.029992586</v>
      </c>
      <c r="I103" s="38">
        <f>O92*(1+Entrada!$H$13)</f>
        <v>6483376.0564425923</v>
      </c>
      <c r="J103" s="38">
        <f>P92*(1+Entrada!$H$13)</f>
        <v>6540100.7624444766</v>
      </c>
      <c r="K103" s="94"/>
      <c r="L103" s="38"/>
      <c r="M103" s="38"/>
      <c r="N103" s="38"/>
      <c r="O103" s="38"/>
      <c r="P103" s="38"/>
      <c r="S103" s="313">
        <f>SUMIF($Q78:$Q91,"&lt;&gt;Rateio",Y78:Y91)</f>
        <v>7606573.0825887052</v>
      </c>
      <c r="T103" s="313">
        <f>SUMIF($Q78:$Q91,"&lt;&gt;Rateio",Z78:Z91)</f>
        <v>7310574.0905353772</v>
      </c>
      <c r="U103" s="313">
        <f>SUMIF($Q78:$Q91,"&lt;&gt;Rateio",AA78:AA91)</f>
        <v>7715506.7217961475</v>
      </c>
      <c r="V103" s="313">
        <f>SUMIF($Q78:$Q91,"&lt;&gt;Rateio",AB78:AB91)</f>
        <v>7556238.2286100946</v>
      </c>
      <c r="W103" s="369">
        <f>SUMIF($Q78:$Q91,"&lt;&gt;Rateio",AC78:AC91)</f>
        <v>7622349.6786118522</v>
      </c>
      <c r="Y103" s="326"/>
      <c r="AC103" s="325"/>
      <c r="AE103" s="326"/>
      <c r="AI103" s="325"/>
    </row>
    <row r="104" spans="1:35" s="2" customFormat="1" x14ac:dyDescent="0.2">
      <c r="C104" s="52"/>
      <c r="E104" s="88">
        <f>AVERAGE(F104:J104)</f>
        <v>2.8759910963071334E-2</v>
      </c>
      <c r="F104" s="327">
        <f>S104</f>
        <v>2.8759910963071338E-2</v>
      </c>
      <c r="G104" s="328">
        <f>T104</f>
        <v>2.8759910963071334E-2</v>
      </c>
      <c r="H104" s="328">
        <f>U104</f>
        <v>2.8759910963071338E-2</v>
      </c>
      <c r="I104" s="328">
        <f>V104</f>
        <v>2.8759910963071334E-2</v>
      </c>
      <c r="J104" s="329">
        <f>W104</f>
        <v>2.8759910963071338E-2</v>
      </c>
      <c r="K104" s="87"/>
      <c r="L104" s="87"/>
      <c r="M104" s="87"/>
      <c r="N104" s="3"/>
      <c r="O104" s="3"/>
      <c r="P104" s="3"/>
      <c r="Q104" s="364"/>
      <c r="R104" s="41"/>
      <c r="S104" s="308">
        <f>S92/S103</f>
        <v>2.8759910963071338E-2</v>
      </c>
      <c r="T104" s="308">
        <f>T92/T103</f>
        <v>2.8759910963071334E-2</v>
      </c>
      <c r="U104" s="308">
        <f>U92/U103</f>
        <v>2.8759910963071338E-2</v>
      </c>
      <c r="V104" s="308">
        <f>V92/V103</f>
        <v>2.8759910963071334E-2</v>
      </c>
      <c r="W104" s="373">
        <f>W92/W103</f>
        <v>2.8759910963071338E-2</v>
      </c>
      <c r="Y104" s="308"/>
      <c r="Z104" s="324"/>
      <c r="AA104" s="324"/>
      <c r="AB104" s="324"/>
      <c r="AC104" s="309"/>
      <c r="AE104" s="308"/>
      <c r="AF104" s="324"/>
      <c r="AG104" s="324"/>
      <c r="AH104" s="324"/>
      <c r="AI104" s="309"/>
    </row>
    <row r="105" spans="1:35" s="41" customFormat="1" x14ac:dyDescent="0.2">
      <c r="C105" s="366"/>
      <c r="E105" s="362"/>
      <c r="F105" s="363"/>
      <c r="G105" s="363"/>
      <c r="H105" s="363"/>
      <c r="I105" s="363"/>
      <c r="J105" s="363"/>
      <c r="K105" s="367"/>
      <c r="L105" s="367"/>
      <c r="M105" s="367"/>
      <c r="N105" s="364"/>
      <c r="O105" s="364"/>
      <c r="P105" s="364"/>
      <c r="Q105" s="364"/>
    </row>
    <row r="106" spans="1:35" s="41" customFormat="1" x14ac:dyDescent="0.2">
      <c r="C106" s="366"/>
      <c r="E106" s="362"/>
      <c r="F106" s="363"/>
      <c r="G106" s="363"/>
      <c r="H106" s="363"/>
      <c r="I106" s="363"/>
      <c r="J106" s="363"/>
      <c r="K106" s="367"/>
      <c r="L106" s="367"/>
      <c r="M106" s="367"/>
      <c r="N106" s="364"/>
      <c r="O106" s="364"/>
      <c r="P106" s="364"/>
      <c r="Q106" s="364"/>
    </row>
    <row r="107" spans="1:35" s="2" customFormat="1" x14ac:dyDescent="0.2">
      <c r="C107" s="52"/>
      <c r="E107" s="85"/>
      <c r="F107" s="86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364"/>
      <c r="R107" s="41"/>
    </row>
    <row r="108" spans="1:35" s="2" customFormat="1" x14ac:dyDescent="0.2">
      <c r="C108" s="52"/>
      <c r="E108" s="85"/>
      <c r="F108" s="86"/>
      <c r="G108" s="88"/>
      <c r="H108" s="88"/>
      <c r="I108" s="88"/>
      <c r="J108" s="88"/>
      <c r="K108" s="88"/>
      <c r="L108" s="111"/>
      <c r="M108" s="88"/>
      <c r="N108" s="3"/>
      <c r="O108" s="3"/>
      <c r="P108" s="3"/>
      <c r="Q108" s="364"/>
      <c r="R108" s="41"/>
    </row>
    <row r="109" spans="1:35" s="5" customFormat="1" ht="12.75" customHeight="1" x14ac:dyDescent="0.2">
      <c r="B109" s="529" t="s">
        <v>429</v>
      </c>
      <c r="C109" s="70"/>
      <c r="D109" s="52"/>
      <c r="E109" s="87"/>
      <c r="F109" s="87"/>
      <c r="G109" s="52"/>
      <c r="H109" s="53"/>
      <c r="I109" s="54"/>
      <c r="J109" s="6"/>
      <c r="K109" s="6"/>
      <c r="L109" s="112"/>
      <c r="M109" s="6"/>
      <c r="N109" s="6"/>
      <c r="Q109" s="382"/>
      <c r="R109" s="382"/>
      <c r="S109" s="359" t="s">
        <v>11</v>
      </c>
      <c r="T109" s="359" t="s">
        <v>12</v>
      </c>
      <c r="U109" s="359" t="s">
        <v>13</v>
      </c>
      <c r="V109" s="359" t="s">
        <v>14</v>
      </c>
      <c r="W109" s="368" t="s">
        <v>15</v>
      </c>
      <c r="Y109" s="359" t="s">
        <v>11</v>
      </c>
      <c r="Z109" s="359" t="s">
        <v>12</v>
      </c>
      <c r="AA109" s="359" t="s">
        <v>13</v>
      </c>
      <c r="AB109" s="359" t="s">
        <v>14</v>
      </c>
      <c r="AC109" s="368" t="s">
        <v>15</v>
      </c>
      <c r="AE109" s="359" t="s">
        <v>11</v>
      </c>
      <c r="AF109" s="359" t="s">
        <v>12</v>
      </c>
      <c r="AG109" s="359" t="s">
        <v>13</v>
      </c>
      <c r="AH109" s="359" t="s">
        <v>14</v>
      </c>
      <c r="AI109" s="368" t="s">
        <v>15</v>
      </c>
    </row>
    <row r="110" spans="1:35" s="5" customFormat="1" ht="12.75" customHeight="1" x14ac:dyDescent="0.2">
      <c r="B110" s="530"/>
      <c r="C110" s="71"/>
      <c r="D110" s="55"/>
      <c r="E110" s="89"/>
      <c r="F110" s="87"/>
      <c r="G110" s="55"/>
      <c r="H110" s="56"/>
      <c r="I110" s="56"/>
      <c r="J110" s="6"/>
      <c r="K110" s="6"/>
      <c r="L110" s="112"/>
      <c r="M110" s="6"/>
      <c r="N110" s="6"/>
      <c r="Q110" s="41" t="s">
        <v>535</v>
      </c>
      <c r="R110" s="382"/>
      <c r="S110" s="313">
        <f>SUMIF($Q113:$Q126,"Rateio",L113:L126)+F138</f>
        <v>6540409.6950993864</v>
      </c>
      <c r="T110" s="313">
        <f>SUMIF($Q113:$Q126,"Rateio",M113:M126)+G138</f>
        <v>6285898.9375814442</v>
      </c>
      <c r="U110" s="313">
        <f>SUMIF($Q113:$Q126,"Rateio",N113:N126)+H138</f>
        <v>6634074.821597104</v>
      </c>
      <c r="V110" s="313">
        <f>SUMIF($Q113:$Q126,"Rateio",O113:O126)+I138</f>
        <v>6497129.9469935419</v>
      </c>
      <c r="W110" s="369">
        <f>SUMIF($Q113:$Q126,"Rateio",P113:P126)+J138</f>
        <v>6553974.9892818136</v>
      </c>
      <c r="Y110" s="374"/>
      <c r="AC110" s="314"/>
      <c r="AE110" s="374"/>
      <c r="AI110" s="314"/>
    </row>
    <row r="111" spans="1:35" s="8" customFormat="1" x14ac:dyDescent="0.2">
      <c r="A111" s="512" t="s">
        <v>16</v>
      </c>
      <c r="B111" s="526" t="s">
        <v>17</v>
      </c>
      <c r="C111" s="512" t="s">
        <v>0</v>
      </c>
      <c r="D111" s="527" t="s">
        <v>18</v>
      </c>
      <c r="E111" s="92">
        <f>$E$8</f>
        <v>42917</v>
      </c>
      <c r="F111" s="518" t="str">
        <f>$F$8</f>
        <v>Preço Unitário</v>
      </c>
      <c r="G111" s="518"/>
      <c r="H111" s="518"/>
      <c r="I111" s="518"/>
      <c r="J111" s="518"/>
      <c r="K111" s="92">
        <f>$K$8</f>
        <v>42917</v>
      </c>
      <c r="L111" s="516" t="str">
        <f>$L$8</f>
        <v>Preço Total</v>
      </c>
      <c r="M111" s="516"/>
      <c r="N111" s="516"/>
      <c r="O111" s="516"/>
      <c r="P111" s="516"/>
      <c r="Q111" s="424" t="s">
        <v>536</v>
      </c>
      <c r="R111" s="383"/>
      <c r="S111" s="313">
        <f>SUMIF($R113:$R126,"UAR",L113:L126)</f>
        <v>4396558.5006760955</v>
      </c>
      <c r="T111" s="313">
        <f>SUMIF($R113:$R126,"UAR",M113:M126)</f>
        <v>4225472.6686497862</v>
      </c>
      <c r="U111" s="313">
        <f>SUMIF($R113:$R126,"UAR",N113:N126)</f>
        <v>4459521.5606857771</v>
      </c>
      <c r="V111" s="313">
        <f>SUMIF($R113:$R126,"UAR",O113:O126)</f>
        <v>4367465.2246716209</v>
      </c>
      <c r="W111" s="369">
        <f>SUMIF($R113:$R126,"UAR",P113:P126)</f>
        <v>4405677.2886774978</v>
      </c>
      <c r="Y111" s="375"/>
      <c r="AC111" s="316"/>
      <c r="AE111" s="375"/>
      <c r="AI111" s="316"/>
    </row>
    <row r="112" spans="1:35" s="9" customFormat="1" x14ac:dyDescent="0.2">
      <c r="A112" s="512"/>
      <c r="B112" s="513"/>
      <c r="C112" s="512"/>
      <c r="D112" s="528"/>
      <c r="E112" s="294" t="s">
        <v>58</v>
      </c>
      <c r="F112" s="285" t="s">
        <v>11</v>
      </c>
      <c r="G112" s="285" t="s">
        <v>12</v>
      </c>
      <c r="H112" s="285" t="s">
        <v>13</v>
      </c>
      <c r="I112" s="285" t="s">
        <v>14</v>
      </c>
      <c r="J112" s="285" t="s">
        <v>15</v>
      </c>
      <c r="K112" s="294" t="s">
        <v>58</v>
      </c>
      <c r="L112" s="42" t="s">
        <v>11</v>
      </c>
      <c r="M112" s="42" t="s">
        <v>12</v>
      </c>
      <c r="N112" s="42" t="s">
        <v>13</v>
      </c>
      <c r="O112" s="42" t="s">
        <v>14</v>
      </c>
      <c r="P112" s="42" t="s">
        <v>15</v>
      </c>
      <c r="Q112" s="424" t="s">
        <v>537</v>
      </c>
      <c r="R112" s="425"/>
      <c r="S112" s="317">
        <f>S111/S110</f>
        <v>0.67221454092858424</v>
      </c>
      <c r="T112" s="317">
        <f>T111/T110</f>
        <v>0.67221454092858424</v>
      </c>
      <c r="U112" s="317">
        <f>U111/U110</f>
        <v>0.67221454092858435</v>
      </c>
      <c r="V112" s="317">
        <f>V111/V110</f>
        <v>0.67221454092858424</v>
      </c>
      <c r="W112" s="370">
        <f>W111/W110</f>
        <v>0.67221454092858435</v>
      </c>
      <c r="Y112" s="376"/>
      <c r="Z112" s="318"/>
      <c r="AA112" s="318"/>
      <c r="AB112" s="318"/>
      <c r="AC112" s="320"/>
      <c r="AE112" s="376"/>
      <c r="AF112" s="318"/>
      <c r="AG112" s="318"/>
      <c r="AH112" s="318"/>
      <c r="AI112" s="320"/>
    </row>
    <row r="113" spans="1:35" x14ac:dyDescent="0.2">
      <c r="A113" s="57">
        <v>1</v>
      </c>
      <c r="B113" s="40" t="s">
        <v>10</v>
      </c>
      <c r="C113" s="28" t="str">
        <f>VLOOKUP(B113,Valores!$A$2:$F$223,5,FALSE)</f>
        <v>unid.</v>
      </c>
      <c r="D113" s="279">
        <v>1</v>
      </c>
      <c r="E113" s="178">
        <f>EXP(10.90679)*POWER(Resumo!$C$69,0.38282)*POWER(Resumo!$D$69,0.00247)*POWER(Resumo!$E$69,0.45363)*(IF(Resumo!$F$69="ONAN/ONAF",0.8,IF(Resumo!$F$69="ONAN/ONAF/ONAF",1,1.1)))*1.024659*0.93*(1+Valores!$H$4)*(1+Valores!$I$4)*(1+Valores!$J$4)*VLOOKUP(VLOOKUP($B10,Indices_Poder!$B$5:$E$250,3,FALSE),Indices_Poder!$G$6:$N$28,8,FALSE)</f>
        <v>4317237.2528826036</v>
      </c>
      <c r="F113" s="289">
        <f>$E113*VLOOKUP(F$112,Regional!$A$2:$B$7,2,FALSE)</f>
        <v>4371202.7185436357</v>
      </c>
      <c r="G113" s="289">
        <f>$E113*VLOOKUP(G$112,Regional!$A$2:$B$7,2,FALSE)</f>
        <v>4201103.5707800612</v>
      </c>
      <c r="H113" s="289">
        <f>$E113*VLOOKUP(H$112,Regional!$A$2:$B$7,2,FALSE)</f>
        <v>4433802.6587104332</v>
      </c>
      <c r="I113" s="289">
        <f>$E113*VLOOKUP(I$112,Regional!$A$2:$B$7,2,FALSE)</f>
        <v>4342277.2289493224</v>
      </c>
      <c r="J113" s="290">
        <f>$E113*VLOOKUP(J$112,Regional!$A$2:$B$7,2,FALSE)</f>
        <v>4380268.9167746892</v>
      </c>
      <c r="K113" s="96">
        <f>D113*E113</f>
        <v>4317237.2528826036</v>
      </c>
      <c r="L113" s="58">
        <f>D113*F113</f>
        <v>4371202.7185436357</v>
      </c>
      <c r="M113" s="58">
        <f>D113*G113</f>
        <v>4201103.5707800612</v>
      </c>
      <c r="N113" s="58">
        <f>D113*H113</f>
        <v>4433802.6587104332</v>
      </c>
      <c r="O113" s="58">
        <f>D113*I113</f>
        <v>4342277.2289493224</v>
      </c>
      <c r="P113" s="59">
        <f>D113*J113</f>
        <v>4380268.9167746892</v>
      </c>
      <c r="Q113" s="330">
        <f>VLOOKUP(B113,Valores!$A$2:$O$300,14,FALSE)</f>
        <v>2.86E-2</v>
      </c>
      <c r="R113" s="330" t="str">
        <f>VLOOKUP(B113,Valores!$A$2:$O$300,15,FALSE)</f>
        <v>UAR</v>
      </c>
      <c r="S113" s="322">
        <f>IF($R113="UAR",L113*S$112,0)</f>
        <v>2938386.0287515894</v>
      </c>
      <c r="T113" s="322">
        <f t="shared" ref="T113:T126" si="87">IF($R113="UAR",M113*T$112,0)</f>
        <v>2824042.9082253547</v>
      </c>
      <c r="U113" s="322">
        <f t="shared" ref="U113:U126" si="88">IF($R113="UAR",N113*U$112,0)</f>
        <v>2980466.6187929707</v>
      </c>
      <c r="V113" s="322">
        <f t="shared" ref="V113:V126" si="89">IF($R113="UAR",O113*V$112,0)</f>
        <v>2918941.8940428137</v>
      </c>
      <c r="W113" s="322">
        <f t="shared" ref="W113:W126" si="90">IF($R113="UAR",P113*W$112,0)</f>
        <v>2944480.459033445</v>
      </c>
      <c r="Y113" s="313">
        <f>L113+S113</f>
        <v>7309588.747295225</v>
      </c>
      <c r="Z113" s="3">
        <f>M113+T113</f>
        <v>7025146.4790054159</v>
      </c>
      <c r="AA113" s="3">
        <f>N113+U113</f>
        <v>7414269.2775034038</v>
      </c>
      <c r="AB113" s="3">
        <f>O113+V113</f>
        <v>7261219.1229921356</v>
      </c>
      <c r="AC113" s="377">
        <f>P113+W113</f>
        <v>7324749.3758081347</v>
      </c>
      <c r="AE113" s="322">
        <f t="shared" ref="AE113:AE126" si="91">IF($Q113="rateio",0,Y113*$Q113)</f>
        <v>209054.23817264344</v>
      </c>
      <c r="AF113" s="2">
        <f t="shared" ref="AF113:AF126" si="92">IF($Q113="rateio",0,Z113*$Q113)</f>
        <v>200919.18929955488</v>
      </c>
      <c r="AG113" s="2">
        <f t="shared" ref="AG113:AG126" si="93">IF($Q113="rateio",0,AA113*$Q113)</f>
        <v>212048.10133659735</v>
      </c>
      <c r="AH113" s="2">
        <f t="shared" ref="AH113:AH126" si="94">IF($Q113="rateio",0,AB113*$Q113)</f>
        <v>207670.86691757507</v>
      </c>
      <c r="AI113" s="323">
        <f t="shared" ref="AI113:AI126" si="95">IF($Q113="rateio",0,AC113*$Q113)</f>
        <v>209487.83214811265</v>
      </c>
    </row>
    <row r="114" spans="1:35" x14ac:dyDescent="0.2">
      <c r="A114" s="61">
        <v>2</v>
      </c>
      <c r="B114" s="28" t="s">
        <v>410</v>
      </c>
      <c r="C114" s="28" t="str">
        <f>VLOOKUP(B114,Valores!$A$2:$F$223,5,FALSE)</f>
        <v>unid.</v>
      </c>
      <c r="D114" s="281">
        <v>0</v>
      </c>
      <c r="E114" s="209">
        <f>VLOOKUP($B114,Valores!$A$2:$G$300,6,FALSE)*VLOOKUP(VLOOKUP($B114,Indices_Poder!$B$5:$E$250,3,FALSE),Indices_Poder!$G$6:$N$28,4,FALSE)</f>
        <v>1568.6315587113145</v>
      </c>
      <c r="F114" s="289">
        <f>$E114*VLOOKUP(F$112,Regional!$A$2:$B$7,2,FALSE)</f>
        <v>1588.2394531952059</v>
      </c>
      <c r="G114" s="289">
        <f>$E114*VLOOKUP(G$112,Regional!$A$2:$B$7,2,FALSE)</f>
        <v>1526.4353697819802</v>
      </c>
      <c r="H114" s="289">
        <f>$E114*VLOOKUP(H$112,Regional!$A$2:$B$7,2,FALSE)</f>
        <v>1610.9846107965197</v>
      </c>
      <c r="I114" s="289">
        <f>$E114*VLOOKUP(I$112,Regional!$A$2:$B$7,2,FALSE)</f>
        <v>1577.7296217518401</v>
      </c>
      <c r="J114" s="290">
        <f>$E114*VLOOKUP(J$112,Regional!$A$2:$B$7,2,FALSE)</f>
        <v>1591.5335794684995</v>
      </c>
      <c r="K114" s="97">
        <f t="shared" ref="K114:K126" si="96">D114*E114</f>
        <v>0</v>
      </c>
      <c r="L114" s="63">
        <f t="shared" ref="L114:L126" si="97">$D114*F114</f>
        <v>0</v>
      </c>
      <c r="M114" s="63">
        <f t="shared" ref="M114:M126" si="98">$D114*G114</f>
        <v>0</v>
      </c>
      <c r="N114" s="63">
        <f t="shared" ref="N114:N126" si="99">$D114*H114</f>
        <v>0</v>
      </c>
      <c r="O114" s="63">
        <f t="shared" ref="O114:O126" si="100">$D114*I114</f>
        <v>0</v>
      </c>
      <c r="P114" s="64">
        <f t="shared" ref="P114:P126" si="101">$D114*J114</f>
        <v>0</v>
      </c>
      <c r="Q114" s="330">
        <f>VLOOKUP(B114,Valores!$A$2:$O$300,14,FALSE)</f>
        <v>2.7E-2</v>
      </c>
      <c r="R114" s="330" t="str">
        <f>VLOOKUP(B114,Valores!$A$2:$O$300,15,FALSE)</f>
        <v>COM</v>
      </c>
      <c r="S114" s="322">
        <f t="shared" ref="S114:S126" si="102">IF($R114="UAR",L114*S$112,0)</f>
        <v>0</v>
      </c>
      <c r="T114" s="322">
        <f t="shared" si="87"/>
        <v>0</v>
      </c>
      <c r="U114" s="322">
        <f t="shared" si="88"/>
        <v>0</v>
      </c>
      <c r="V114" s="322">
        <f t="shared" si="89"/>
        <v>0</v>
      </c>
      <c r="W114" s="322">
        <f t="shared" si="90"/>
        <v>0</v>
      </c>
      <c r="Y114" s="313">
        <f t="shared" ref="Y114:Y126" si="103">L114+S114</f>
        <v>0</v>
      </c>
      <c r="Z114" s="3">
        <f t="shared" ref="Z114:Z126" si="104">M114+T114</f>
        <v>0</v>
      </c>
      <c r="AA114" s="3">
        <f t="shared" ref="AA114:AA126" si="105">N114+U114</f>
        <v>0</v>
      </c>
      <c r="AB114" s="3">
        <f t="shared" ref="AB114:AB126" si="106">O114+V114</f>
        <v>0</v>
      </c>
      <c r="AC114" s="377">
        <f t="shared" ref="AC114:AC126" si="107">P114+W114</f>
        <v>0</v>
      </c>
      <c r="AE114" s="322">
        <f t="shared" si="91"/>
        <v>0</v>
      </c>
      <c r="AF114" s="2">
        <f t="shared" si="92"/>
        <v>0</v>
      </c>
      <c r="AG114" s="2">
        <f t="shared" si="93"/>
        <v>0</v>
      </c>
      <c r="AH114" s="2">
        <f t="shared" si="94"/>
        <v>0</v>
      </c>
      <c r="AI114" s="323">
        <f t="shared" si="95"/>
        <v>0</v>
      </c>
    </row>
    <row r="115" spans="1:35" x14ac:dyDescent="0.2">
      <c r="A115" s="61">
        <v>3</v>
      </c>
      <c r="B115" s="28" t="s">
        <v>408</v>
      </c>
      <c r="C115" s="28" t="str">
        <f>VLOOKUP(B115,Valores!$A$2:$F$223,5,FALSE)</f>
        <v>unid.</v>
      </c>
      <c r="D115" s="281">
        <v>0</v>
      </c>
      <c r="E115" s="209">
        <f>VLOOKUP($B115,Valores!$A$2:$G$300,6,FALSE)*VLOOKUP(VLOOKUP($B115,Indices_Poder!$B$5:$E$250,3,FALSE),Indices_Poder!$G$6:$N$28,4,FALSE)</f>
        <v>1568.6315587113145</v>
      </c>
      <c r="F115" s="289">
        <f>$E115*VLOOKUP(F$112,Regional!$A$2:$B$7,2,FALSE)</f>
        <v>1588.2394531952059</v>
      </c>
      <c r="G115" s="289">
        <f>$E115*VLOOKUP(G$112,Regional!$A$2:$B$7,2,FALSE)</f>
        <v>1526.4353697819802</v>
      </c>
      <c r="H115" s="289">
        <f>$E115*VLOOKUP(H$112,Regional!$A$2:$B$7,2,FALSE)</f>
        <v>1610.9846107965197</v>
      </c>
      <c r="I115" s="289">
        <f>$E115*VLOOKUP(I$112,Regional!$A$2:$B$7,2,FALSE)</f>
        <v>1577.7296217518401</v>
      </c>
      <c r="J115" s="290">
        <f>$E115*VLOOKUP(J$112,Regional!$A$2:$B$7,2,FALSE)</f>
        <v>1591.5335794684995</v>
      </c>
      <c r="K115" s="97">
        <f t="shared" si="96"/>
        <v>0</v>
      </c>
      <c r="L115" s="63">
        <f t="shared" si="97"/>
        <v>0</v>
      </c>
      <c r="M115" s="63">
        <f t="shared" si="98"/>
        <v>0</v>
      </c>
      <c r="N115" s="63">
        <f t="shared" si="99"/>
        <v>0</v>
      </c>
      <c r="O115" s="63">
        <f t="shared" si="100"/>
        <v>0</v>
      </c>
      <c r="P115" s="64">
        <f t="shared" si="101"/>
        <v>0</v>
      </c>
      <c r="Q115" s="330">
        <f>VLOOKUP(B115,Valores!$A$2:$O$300,14,FALSE)</f>
        <v>2.7E-2</v>
      </c>
      <c r="R115" s="330" t="str">
        <f>VLOOKUP(B115,Valores!$A$2:$O$300,15,FALSE)</f>
        <v>COM</v>
      </c>
      <c r="S115" s="322">
        <f t="shared" si="102"/>
        <v>0</v>
      </c>
      <c r="T115" s="322">
        <f t="shared" si="87"/>
        <v>0</v>
      </c>
      <c r="U115" s="322">
        <f t="shared" si="88"/>
        <v>0</v>
      </c>
      <c r="V115" s="322">
        <f t="shared" si="89"/>
        <v>0</v>
      </c>
      <c r="W115" s="322">
        <f t="shared" si="90"/>
        <v>0</v>
      </c>
      <c r="Y115" s="313">
        <f t="shared" si="103"/>
        <v>0</v>
      </c>
      <c r="Z115" s="3">
        <f t="shared" si="104"/>
        <v>0</v>
      </c>
      <c r="AA115" s="3">
        <f t="shared" si="105"/>
        <v>0</v>
      </c>
      <c r="AB115" s="3">
        <f t="shared" si="106"/>
        <v>0</v>
      </c>
      <c r="AC115" s="377">
        <f t="shared" si="107"/>
        <v>0</v>
      </c>
      <c r="AE115" s="322">
        <f t="shared" si="91"/>
        <v>0</v>
      </c>
      <c r="AF115" s="2">
        <f t="shared" si="92"/>
        <v>0</v>
      </c>
      <c r="AG115" s="2">
        <f t="shared" si="93"/>
        <v>0</v>
      </c>
      <c r="AH115" s="2">
        <f t="shared" si="94"/>
        <v>0</v>
      </c>
      <c r="AI115" s="323">
        <f t="shared" si="95"/>
        <v>0</v>
      </c>
    </row>
    <row r="116" spans="1:35" x14ac:dyDescent="0.2">
      <c r="A116" s="61">
        <v>4</v>
      </c>
      <c r="B116" s="28" t="s">
        <v>2</v>
      </c>
      <c r="C116" s="28" t="str">
        <f>VLOOKUP(B116,Valores!$A$2:$F$223,5,FALSE)</f>
        <v>unid.</v>
      </c>
      <c r="D116" s="281">
        <v>1</v>
      </c>
      <c r="E116" s="209">
        <f>VLOOKUP($B116,Valores!$A$2:$G$300,6,FALSE)*VLOOKUP(VLOOKUP($B116,Indices_Poder!$B$5:$E$250,3,FALSE),Indices_Poder!$G$6:$N$28,4,FALSE)</f>
        <v>25042.747785145042</v>
      </c>
      <c r="F116" s="289">
        <f>$E116*VLOOKUP(F$112,Regional!$A$2:$B$7,2,FALSE)</f>
        <v>25355.782132459353</v>
      </c>
      <c r="G116" s="289">
        <f>$E116*VLOOKUP(G$112,Regional!$A$2:$B$7,2,FALSE)</f>
        <v>24369.097869724639</v>
      </c>
      <c r="H116" s="289">
        <f>$E116*VLOOKUP(H$112,Regional!$A$2:$B$7,2,FALSE)</f>
        <v>25718.901975343957</v>
      </c>
      <c r="I116" s="289">
        <f>$E116*VLOOKUP(I$112,Regional!$A$2:$B$7,2,FALSE)</f>
        <v>25187.995722298885</v>
      </c>
      <c r="J116" s="290">
        <f>$E116*VLOOKUP(J$112,Regional!$A$2:$B$7,2,FALSE)</f>
        <v>25408.371902808158</v>
      </c>
      <c r="K116" s="97">
        <f>D116*E116</f>
        <v>25042.747785145042</v>
      </c>
      <c r="L116" s="63">
        <f t="shared" si="97"/>
        <v>25355.782132459353</v>
      </c>
      <c r="M116" s="63">
        <f t="shared" si="98"/>
        <v>24369.097869724639</v>
      </c>
      <c r="N116" s="63">
        <f t="shared" si="99"/>
        <v>25718.901975343957</v>
      </c>
      <c r="O116" s="63">
        <f t="shared" si="100"/>
        <v>25187.995722298885</v>
      </c>
      <c r="P116" s="64">
        <f t="shared" si="101"/>
        <v>25408.371902808158</v>
      </c>
      <c r="Q116" s="330">
        <f>VLOOKUP(B116,Valores!$A$2:$O$300,14,FALSE)</f>
        <v>0.04</v>
      </c>
      <c r="R116" s="330" t="str">
        <f>VLOOKUP(B116,Valores!$A$2:$O$300,15,FALSE)</f>
        <v>UAR</v>
      </c>
      <c r="S116" s="322">
        <f t="shared" si="102"/>
        <v>17044.525446056363</v>
      </c>
      <c r="T116" s="322">
        <f t="shared" si="87"/>
        <v>16381.261937340689</v>
      </c>
      <c r="U116" s="322">
        <f t="shared" si="88"/>
        <v>17288.619884543099</v>
      </c>
      <c r="V116" s="322">
        <f t="shared" si="89"/>
        <v>16931.736981376289</v>
      </c>
      <c r="W116" s="322">
        <f t="shared" si="90"/>
        <v>17079.877054388926</v>
      </c>
      <c r="Y116" s="313">
        <f t="shared" si="103"/>
        <v>42400.307578515713</v>
      </c>
      <c r="Z116" s="3">
        <f t="shared" si="104"/>
        <v>40750.359807065324</v>
      </c>
      <c r="AA116" s="3">
        <f t="shared" si="105"/>
        <v>43007.521859887056</v>
      </c>
      <c r="AB116" s="3">
        <f t="shared" si="106"/>
        <v>42119.732703675174</v>
      </c>
      <c r="AC116" s="377">
        <f t="shared" si="107"/>
        <v>42488.24895719708</v>
      </c>
      <c r="AE116" s="322">
        <f t="shared" si="91"/>
        <v>1696.0123031406285</v>
      </c>
      <c r="AF116" s="2">
        <f t="shared" si="92"/>
        <v>1630.014392282613</v>
      </c>
      <c r="AG116" s="2">
        <f t="shared" si="93"/>
        <v>1720.3008743954822</v>
      </c>
      <c r="AH116" s="2">
        <f t="shared" si="94"/>
        <v>1684.789308147007</v>
      </c>
      <c r="AI116" s="323">
        <f t="shared" si="95"/>
        <v>1699.5299582878833</v>
      </c>
    </row>
    <row r="117" spans="1:35" x14ac:dyDescent="0.2">
      <c r="A117" s="61">
        <v>5</v>
      </c>
      <c r="B117" s="28" t="s">
        <v>249</v>
      </c>
      <c r="C117" s="28" t="str">
        <f>VLOOKUP(B117,Valores!$A$2:$F$223,5,FALSE)</f>
        <v>kg</v>
      </c>
      <c r="D117" s="281">
        <v>0</v>
      </c>
      <c r="E117" s="209">
        <f>VLOOKUP($B117,Valores!$A$2:$G$300,6,FALSE)*VLOOKUP(VLOOKUP($B117,Indices_Poder!$B$5:$E$250,3,FALSE),Indices_Poder!$G$6:$N$28,4,FALSE)</f>
        <v>63.149084067654321</v>
      </c>
      <c r="F117" s="289">
        <f>$E117*VLOOKUP(F$112,Regional!$A$2:$B$7,2,FALSE)</f>
        <v>63.9384476185</v>
      </c>
      <c r="G117" s="289">
        <f>$E117*VLOOKUP(G$112,Regional!$A$2:$B$7,2,FALSE)</f>
        <v>61.450373706234416</v>
      </c>
      <c r="H117" s="289">
        <f>$E117*VLOOKUP(H$112,Regional!$A$2:$B$7,2,FALSE)</f>
        <v>64.854109337480978</v>
      </c>
      <c r="I117" s="289">
        <f>$E117*VLOOKUP(I$112,Regional!$A$2:$B$7,2,FALSE)</f>
        <v>63.51534875524672</v>
      </c>
      <c r="J117" s="290">
        <f>$E117*VLOOKUP(J$112,Regional!$A$2:$B$7,2,FALSE)</f>
        <v>64.071060695042078</v>
      </c>
      <c r="K117" s="97">
        <f t="shared" si="96"/>
        <v>0</v>
      </c>
      <c r="L117" s="63">
        <f t="shared" si="97"/>
        <v>0</v>
      </c>
      <c r="M117" s="63">
        <f t="shared" si="98"/>
        <v>0</v>
      </c>
      <c r="N117" s="63">
        <f t="shared" si="99"/>
        <v>0</v>
      </c>
      <c r="O117" s="63">
        <f t="shared" si="100"/>
        <v>0</v>
      </c>
      <c r="P117" s="64">
        <f t="shared" si="101"/>
        <v>0</v>
      </c>
      <c r="Q117" s="330">
        <f>VLOOKUP(B117,Valores!$A$2:$O$300,14,FALSE)</f>
        <v>2.5000000000000001E-2</v>
      </c>
      <c r="R117" s="330" t="str">
        <f>VLOOKUP(B117,Valores!$A$2:$O$300,15,FALSE)</f>
        <v>UAR</v>
      </c>
      <c r="S117" s="322">
        <f t="shared" si="102"/>
        <v>0</v>
      </c>
      <c r="T117" s="322">
        <f t="shared" si="87"/>
        <v>0</v>
      </c>
      <c r="U117" s="322">
        <f t="shared" si="88"/>
        <v>0</v>
      </c>
      <c r="V117" s="322">
        <f t="shared" si="89"/>
        <v>0</v>
      </c>
      <c r="W117" s="322">
        <f t="shared" si="90"/>
        <v>0</v>
      </c>
      <c r="Y117" s="313">
        <f t="shared" si="103"/>
        <v>0</v>
      </c>
      <c r="Z117" s="3">
        <f t="shared" si="104"/>
        <v>0</v>
      </c>
      <c r="AA117" s="3">
        <f t="shared" si="105"/>
        <v>0</v>
      </c>
      <c r="AB117" s="3">
        <f t="shared" si="106"/>
        <v>0</v>
      </c>
      <c r="AC117" s="377">
        <f t="shared" si="107"/>
        <v>0</v>
      </c>
      <c r="AE117" s="322">
        <f t="shared" si="91"/>
        <v>0</v>
      </c>
      <c r="AF117" s="2">
        <f t="shared" si="92"/>
        <v>0</v>
      </c>
      <c r="AG117" s="2">
        <f t="shared" si="93"/>
        <v>0</v>
      </c>
      <c r="AH117" s="2">
        <f t="shared" si="94"/>
        <v>0</v>
      </c>
      <c r="AI117" s="323">
        <f t="shared" si="95"/>
        <v>0</v>
      </c>
    </row>
    <row r="118" spans="1:35" x14ac:dyDescent="0.2">
      <c r="A118" s="61">
        <v>6</v>
      </c>
      <c r="B118" s="28" t="s">
        <v>4</v>
      </c>
      <c r="C118" s="28" t="str">
        <f>VLOOKUP(B118,Valores!$A$2:$F$223,5,FALSE)</f>
        <v>kg</v>
      </c>
      <c r="D118" s="281">
        <v>0</v>
      </c>
      <c r="E118" s="209">
        <f>VLOOKUP($B118,Valores!$A$2:$G$300,6,FALSE)*VLOOKUP(VLOOKUP($B118,Indices_Poder!$B$5:$E$250,3,FALSE),Indices_Poder!$G$6:$N$28,4,FALSE)</f>
        <v>50.884983367545722</v>
      </c>
      <c r="F118" s="289">
        <f>$E118*VLOOKUP(F$112,Regional!$A$2:$B$7,2,FALSE)</f>
        <v>51.521045659640038</v>
      </c>
      <c r="G118" s="289">
        <f>$E118*VLOOKUP(G$112,Regional!$A$2:$B$7,2,FALSE)</f>
        <v>49.516177314958739</v>
      </c>
      <c r="H118" s="289">
        <f>$E118*VLOOKUP(H$112,Regional!$A$2:$B$7,2,FALSE)</f>
        <v>52.258877918469452</v>
      </c>
      <c r="I118" s="289">
        <f>$E118*VLOOKUP(I$112,Regional!$A$2:$B$7,2,FALSE)</f>
        <v>51.180116271077488</v>
      </c>
      <c r="J118" s="290">
        <f>$E118*VLOOKUP(J$112,Regional!$A$2:$B$7,2,FALSE)</f>
        <v>51.62790412471189</v>
      </c>
      <c r="K118" s="97">
        <f t="shared" si="96"/>
        <v>0</v>
      </c>
      <c r="L118" s="63">
        <f t="shared" si="97"/>
        <v>0</v>
      </c>
      <c r="M118" s="63">
        <f t="shared" si="98"/>
        <v>0</v>
      </c>
      <c r="N118" s="63">
        <f t="shared" si="99"/>
        <v>0</v>
      </c>
      <c r="O118" s="63">
        <f t="shared" si="100"/>
        <v>0</v>
      </c>
      <c r="P118" s="64">
        <f t="shared" si="101"/>
        <v>0</v>
      </c>
      <c r="Q118" s="330" t="str">
        <f>VLOOKUP(B118,Valores!$A$2:$O$300,14,FALSE)</f>
        <v>Rateio</v>
      </c>
      <c r="R118" s="330" t="str">
        <f>VLOOKUP(B118,Valores!$A$2:$O$300,15,FALSE)</f>
        <v>COM</v>
      </c>
      <c r="S118" s="322">
        <f t="shared" si="102"/>
        <v>0</v>
      </c>
      <c r="T118" s="322">
        <f t="shared" si="87"/>
        <v>0</v>
      </c>
      <c r="U118" s="322">
        <f t="shared" si="88"/>
        <v>0</v>
      </c>
      <c r="V118" s="322">
        <f t="shared" si="89"/>
        <v>0</v>
      </c>
      <c r="W118" s="322">
        <f t="shared" si="90"/>
        <v>0</v>
      </c>
      <c r="Y118" s="313">
        <f t="shared" si="103"/>
        <v>0</v>
      </c>
      <c r="Z118" s="3">
        <f t="shared" si="104"/>
        <v>0</v>
      </c>
      <c r="AA118" s="3">
        <f t="shared" si="105"/>
        <v>0</v>
      </c>
      <c r="AB118" s="3">
        <f t="shared" si="106"/>
        <v>0</v>
      </c>
      <c r="AC118" s="377">
        <f t="shared" si="107"/>
        <v>0</v>
      </c>
      <c r="AE118" s="322">
        <f t="shared" si="91"/>
        <v>0</v>
      </c>
      <c r="AF118" s="2">
        <f t="shared" si="92"/>
        <v>0</v>
      </c>
      <c r="AG118" s="2">
        <f t="shared" si="93"/>
        <v>0</v>
      </c>
      <c r="AH118" s="2">
        <f t="shared" si="94"/>
        <v>0</v>
      </c>
      <c r="AI118" s="323">
        <f t="shared" si="95"/>
        <v>0</v>
      </c>
    </row>
    <row r="119" spans="1:35" x14ac:dyDescent="0.2">
      <c r="A119" s="61">
        <v>7</v>
      </c>
      <c r="B119" s="28" t="s">
        <v>452</v>
      </c>
      <c r="C119" s="28" t="str">
        <f>VLOOKUP(B119,Valores!$A$2:$F$223,5,FALSE)</f>
        <v>unid.</v>
      </c>
      <c r="D119" s="281">
        <v>0</v>
      </c>
      <c r="E119" s="209">
        <f>VLOOKUP($B119,Valores!$A$2:$G$300,6,FALSE)*VLOOKUP(VLOOKUP($B119,Indices_Poder!$B$5:$E$250,3,FALSE),Indices_Poder!$G$6:$N$28,4,FALSE)</f>
        <v>151.61455081445314</v>
      </c>
      <c r="F119" s="289">
        <f>$E119*VLOOKUP(F$112,Regional!$A$2:$B$7,2,FALSE)</f>
        <v>153.50973269963379</v>
      </c>
      <c r="G119" s="289">
        <f>$E119*VLOOKUP(G$112,Regional!$A$2:$B$7,2,FALSE)</f>
        <v>147.53611939754435</v>
      </c>
      <c r="H119" s="289">
        <f>$E119*VLOOKUP(H$112,Regional!$A$2:$B$7,2,FALSE)</f>
        <v>155.70814368644335</v>
      </c>
      <c r="I119" s="289">
        <f>$E119*VLOOKUP(I$112,Regional!$A$2:$B$7,2,FALSE)</f>
        <v>152.49391520917698</v>
      </c>
      <c r="J119" s="290">
        <f>$E119*VLOOKUP(J$112,Regional!$A$2:$B$7,2,FALSE)</f>
        <v>153.82812325634416</v>
      </c>
      <c r="K119" s="97">
        <f t="shared" si="96"/>
        <v>0</v>
      </c>
      <c r="L119" s="63">
        <f t="shared" si="97"/>
        <v>0</v>
      </c>
      <c r="M119" s="63">
        <f t="shared" si="98"/>
        <v>0</v>
      </c>
      <c r="N119" s="63">
        <f t="shared" si="99"/>
        <v>0</v>
      </c>
      <c r="O119" s="63">
        <f t="shared" si="100"/>
        <v>0</v>
      </c>
      <c r="P119" s="64">
        <f t="shared" si="101"/>
        <v>0</v>
      </c>
      <c r="Q119" s="330">
        <f>VLOOKUP(B119,Valores!$A$2:$O$300,14,FALSE)</f>
        <v>2.5000000000000001E-2</v>
      </c>
      <c r="R119" s="330" t="str">
        <f>VLOOKUP(B119,Valores!$A$2:$O$300,15,FALSE)</f>
        <v>COM</v>
      </c>
      <c r="S119" s="322">
        <f t="shared" si="102"/>
        <v>0</v>
      </c>
      <c r="T119" s="322">
        <f t="shared" si="87"/>
        <v>0</v>
      </c>
      <c r="U119" s="322">
        <f t="shared" si="88"/>
        <v>0</v>
      </c>
      <c r="V119" s="322">
        <f t="shared" si="89"/>
        <v>0</v>
      </c>
      <c r="W119" s="322">
        <f t="shared" si="90"/>
        <v>0</v>
      </c>
      <c r="Y119" s="313">
        <f t="shared" si="103"/>
        <v>0</v>
      </c>
      <c r="Z119" s="3">
        <f t="shared" si="104"/>
        <v>0</v>
      </c>
      <c r="AA119" s="3">
        <f t="shared" si="105"/>
        <v>0</v>
      </c>
      <c r="AB119" s="3">
        <f t="shared" si="106"/>
        <v>0</v>
      </c>
      <c r="AC119" s="377">
        <f t="shared" si="107"/>
        <v>0</v>
      </c>
      <c r="AE119" s="322">
        <f t="shared" si="91"/>
        <v>0</v>
      </c>
      <c r="AF119" s="2">
        <f t="shared" si="92"/>
        <v>0</v>
      </c>
      <c r="AG119" s="2">
        <f t="shared" si="93"/>
        <v>0</v>
      </c>
      <c r="AH119" s="2">
        <f t="shared" si="94"/>
        <v>0</v>
      </c>
      <c r="AI119" s="323">
        <f t="shared" si="95"/>
        <v>0</v>
      </c>
    </row>
    <row r="120" spans="1:35" x14ac:dyDescent="0.2">
      <c r="A120" s="61">
        <v>8</v>
      </c>
      <c r="B120" s="28" t="s">
        <v>394</v>
      </c>
      <c r="C120" s="28" t="str">
        <f>VLOOKUP(B120,Valores!$A$2:$F$223,5,FALSE)</f>
        <v>kg</v>
      </c>
      <c r="D120" s="281">
        <v>0</v>
      </c>
      <c r="E120" s="209">
        <f>VLOOKUP($B120,Valores!$A$2:$G$300,6,FALSE)*VLOOKUP(VLOOKUP($B120,Indices_Poder!$B$5:$E$250,3,FALSE),Indices_Poder!$G$6:$N$28,4,FALSE)</f>
        <v>46.114880431832724</v>
      </c>
      <c r="F120" s="289">
        <f>$E120*VLOOKUP(F$112,Regional!$A$2:$B$7,2,FALSE)</f>
        <v>46.691316437230633</v>
      </c>
      <c r="G120" s="289">
        <f>$E120*VLOOKUP(G$112,Regional!$A$2:$B$7,2,FALSE)</f>
        <v>44.87439014821642</v>
      </c>
      <c r="H120" s="289">
        <f>$E120*VLOOKUP(H$112,Regional!$A$2:$B$7,2,FALSE)</f>
        <v>47.359982203492201</v>
      </c>
      <c r="I120" s="289">
        <f>$E120*VLOOKUP(I$112,Regional!$A$2:$B$7,2,FALSE)</f>
        <v>46.382346738337354</v>
      </c>
      <c r="J120" s="290">
        <f>$E120*VLOOKUP(J$112,Regional!$A$2:$B$7,2,FALSE)</f>
        <v>46.788157686137481</v>
      </c>
      <c r="K120" s="97">
        <f>D120*E120</f>
        <v>0</v>
      </c>
      <c r="L120" s="63">
        <f t="shared" si="97"/>
        <v>0</v>
      </c>
      <c r="M120" s="63">
        <f t="shared" si="98"/>
        <v>0</v>
      </c>
      <c r="N120" s="63">
        <f t="shared" si="99"/>
        <v>0</v>
      </c>
      <c r="O120" s="63">
        <f t="shared" si="100"/>
        <v>0</v>
      </c>
      <c r="P120" s="64">
        <f t="shared" si="101"/>
        <v>0</v>
      </c>
      <c r="Q120" s="330">
        <f>VLOOKUP(B120,Valores!$A$2:$O$300,14,FALSE)</f>
        <v>3.1300000000000001E-2</v>
      </c>
      <c r="R120" s="330" t="str">
        <f>VLOOKUP(B120,Valores!$A$2:$O$300,15,FALSE)</f>
        <v>UAR</v>
      </c>
      <c r="S120" s="322">
        <f t="shared" si="102"/>
        <v>0</v>
      </c>
      <c r="T120" s="322">
        <f t="shared" si="87"/>
        <v>0</v>
      </c>
      <c r="U120" s="322">
        <f t="shared" si="88"/>
        <v>0</v>
      </c>
      <c r="V120" s="322">
        <f t="shared" si="89"/>
        <v>0</v>
      </c>
      <c r="W120" s="322">
        <f t="shared" si="90"/>
        <v>0</v>
      </c>
      <c r="Y120" s="313">
        <f t="shared" si="103"/>
        <v>0</v>
      </c>
      <c r="Z120" s="3">
        <f t="shared" si="104"/>
        <v>0</v>
      </c>
      <c r="AA120" s="3">
        <f t="shared" si="105"/>
        <v>0</v>
      </c>
      <c r="AB120" s="3">
        <f t="shared" si="106"/>
        <v>0</v>
      </c>
      <c r="AC120" s="377">
        <f t="shared" si="107"/>
        <v>0</v>
      </c>
      <c r="AE120" s="322">
        <f t="shared" si="91"/>
        <v>0</v>
      </c>
      <c r="AF120" s="2">
        <f t="shared" si="92"/>
        <v>0</v>
      </c>
      <c r="AG120" s="2">
        <f t="shared" si="93"/>
        <v>0</v>
      </c>
      <c r="AH120" s="2">
        <f t="shared" si="94"/>
        <v>0</v>
      </c>
      <c r="AI120" s="323">
        <f t="shared" si="95"/>
        <v>0</v>
      </c>
    </row>
    <row r="121" spans="1:35" x14ac:dyDescent="0.2">
      <c r="A121" s="61">
        <v>9</v>
      </c>
      <c r="B121" s="28" t="s">
        <v>395</v>
      </c>
      <c r="C121" s="28" t="str">
        <f>VLOOKUP(B121,Valores!$A$2:$F$223,5,FALSE)</f>
        <v>kg</v>
      </c>
      <c r="D121" s="281">
        <v>0</v>
      </c>
      <c r="E121" s="209">
        <f>VLOOKUP($B121,Valores!$A$2:$G$300,6,FALSE)*VLOOKUP(VLOOKUP($B121,Indices_Poder!$B$5:$E$250,3,FALSE),Indices_Poder!$G$6:$N$28,4,FALSE)</f>
        <v>46.114880431832724</v>
      </c>
      <c r="F121" s="289">
        <f>$E121*VLOOKUP(F$112,Regional!$A$2:$B$7,2,FALSE)</f>
        <v>46.691316437230633</v>
      </c>
      <c r="G121" s="289">
        <f>$E121*VLOOKUP(G$112,Regional!$A$2:$B$7,2,FALSE)</f>
        <v>44.87439014821642</v>
      </c>
      <c r="H121" s="289">
        <f>$E121*VLOOKUP(H$112,Regional!$A$2:$B$7,2,FALSE)</f>
        <v>47.359982203492201</v>
      </c>
      <c r="I121" s="289">
        <f>$E121*VLOOKUP(I$112,Regional!$A$2:$B$7,2,FALSE)</f>
        <v>46.382346738337354</v>
      </c>
      <c r="J121" s="290">
        <f>$E121*VLOOKUP(J$112,Regional!$A$2:$B$7,2,FALSE)</f>
        <v>46.788157686137481</v>
      </c>
      <c r="K121" s="97">
        <f t="shared" si="96"/>
        <v>0</v>
      </c>
      <c r="L121" s="63">
        <f t="shared" si="97"/>
        <v>0</v>
      </c>
      <c r="M121" s="63">
        <f t="shared" si="98"/>
        <v>0</v>
      </c>
      <c r="N121" s="63">
        <f t="shared" si="99"/>
        <v>0</v>
      </c>
      <c r="O121" s="63">
        <f t="shared" si="100"/>
        <v>0</v>
      </c>
      <c r="P121" s="64">
        <f t="shared" si="101"/>
        <v>0</v>
      </c>
      <c r="Q121" s="330">
        <f>VLOOKUP(B121,Valores!$A$2:$O$300,14,FALSE)</f>
        <v>3.1300000000000001E-2</v>
      </c>
      <c r="R121" s="330" t="str">
        <f>VLOOKUP(B121,Valores!$A$2:$O$300,15,FALSE)</f>
        <v>UAR</v>
      </c>
      <c r="S121" s="322">
        <f t="shared" si="102"/>
        <v>0</v>
      </c>
      <c r="T121" s="322">
        <f t="shared" si="87"/>
        <v>0</v>
      </c>
      <c r="U121" s="322">
        <f t="shared" si="88"/>
        <v>0</v>
      </c>
      <c r="V121" s="322">
        <f t="shared" si="89"/>
        <v>0</v>
      </c>
      <c r="W121" s="322">
        <f t="shared" si="90"/>
        <v>0</v>
      </c>
      <c r="Y121" s="313">
        <f t="shared" si="103"/>
        <v>0</v>
      </c>
      <c r="Z121" s="3">
        <f t="shared" si="104"/>
        <v>0</v>
      </c>
      <c r="AA121" s="3">
        <f t="shared" si="105"/>
        <v>0</v>
      </c>
      <c r="AB121" s="3">
        <f t="shared" si="106"/>
        <v>0</v>
      </c>
      <c r="AC121" s="377">
        <f t="shared" si="107"/>
        <v>0</v>
      </c>
      <c r="AE121" s="322">
        <f t="shared" si="91"/>
        <v>0</v>
      </c>
      <c r="AF121" s="2">
        <f t="shared" si="92"/>
        <v>0</v>
      </c>
      <c r="AG121" s="2">
        <f t="shared" si="93"/>
        <v>0</v>
      </c>
      <c r="AH121" s="2">
        <f t="shared" si="94"/>
        <v>0</v>
      </c>
      <c r="AI121" s="323">
        <f t="shared" si="95"/>
        <v>0</v>
      </c>
    </row>
    <row r="122" spans="1:35" x14ac:dyDescent="0.2">
      <c r="A122" s="61">
        <v>10</v>
      </c>
      <c r="B122" s="28" t="s">
        <v>415</v>
      </c>
      <c r="C122" s="28" t="str">
        <f>VLOOKUP(B122,Valores!$A$2:$F$223,5,FALSE)</f>
        <v>m³</v>
      </c>
      <c r="D122" s="281">
        <v>6</v>
      </c>
      <c r="E122" s="209">
        <f>VLOOKUP($B122,Valores!$A$2:$G$300,6,FALSE)*VLOOKUP(VLOOKUP($B122,Indices_Poder!$B$5:$E$250,3,FALSE),Indices_Poder!$G$6:$N$28,4,FALSE)</f>
        <v>3532.8480140991414</v>
      </c>
      <c r="F122" s="289">
        <f>$E122*VLOOKUP(F$112,Regional!$A$2:$B$7,2,FALSE)</f>
        <v>3577.0086142753808</v>
      </c>
      <c r="G122" s="289">
        <f>$E122*VLOOKUP(G$112,Regional!$A$2:$B$7,2,FALSE)</f>
        <v>3437.8144025198744</v>
      </c>
      <c r="H122" s="289">
        <f>$E122*VLOOKUP(H$112,Regional!$A$2:$B$7,2,FALSE)</f>
        <v>3628.2349104798182</v>
      </c>
      <c r="I122" s="289">
        <f>$E122*VLOOKUP(I$112,Regional!$A$2:$B$7,2,FALSE)</f>
        <v>3553.3385325809168</v>
      </c>
      <c r="J122" s="290">
        <f>$E122*VLOOKUP(J$112,Regional!$A$2:$B$7,2,FALSE)</f>
        <v>3584.4275951049885</v>
      </c>
      <c r="K122" s="97">
        <f t="shared" si="96"/>
        <v>21197.088084594849</v>
      </c>
      <c r="L122" s="63">
        <f t="shared" si="97"/>
        <v>21462.051685652285</v>
      </c>
      <c r="M122" s="63">
        <f t="shared" si="98"/>
        <v>20626.886415119247</v>
      </c>
      <c r="N122" s="63">
        <f t="shared" si="99"/>
        <v>21769.40946287891</v>
      </c>
      <c r="O122" s="63">
        <f t="shared" si="100"/>
        <v>21320.031195485499</v>
      </c>
      <c r="P122" s="64">
        <f t="shared" si="101"/>
        <v>21506.565570629929</v>
      </c>
      <c r="Q122" s="330">
        <f>VLOOKUP(B122,Valores!$A$2:$O$300,14,FALSE)</f>
        <v>3.1300000000000001E-2</v>
      </c>
      <c r="R122" s="330" t="str">
        <f>VLOOKUP(B122,Valores!$A$2:$O$300,15,FALSE)</f>
        <v>COM</v>
      </c>
      <c r="S122" s="322">
        <f t="shared" si="102"/>
        <v>0</v>
      </c>
      <c r="T122" s="322">
        <f t="shared" si="87"/>
        <v>0</v>
      </c>
      <c r="U122" s="322">
        <f t="shared" si="88"/>
        <v>0</v>
      </c>
      <c r="V122" s="322">
        <f t="shared" si="89"/>
        <v>0</v>
      </c>
      <c r="W122" s="322">
        <f t="shared" si="90"/>
        <v>0</v>
      </c>
      <c r="Y122" s="313">
        <f t="shared" si="103"/>
        <v>21462.051685652285</v>
      </c>
      <c r="Z122" s="3">
        <f t="shared" si="104"/>
        <v>20626.886415119247</v>
      </c>
      <c r="AA122" s="3">
        <f t="shared" si="105"/>
        <v>21769.40946287891</v>
      </c>
      <c r="AB122" s="3">
        <f t="shared" si="106"/>
        <v>21320.031195485499</v>
      </c>
      <c r="AC122" s="377">
        <f t="shared" si="107"/>
        <v>21506.565570629929</v>
      </c>
      <c r="AE122" s="322">
        <f t="shared" si="91"/>
        <v>671.76221776091654</v>
      </c>
      <c r="AF122" s="2">
        <f t="shared" si="92"/>
        <v>645.62154479323249</v>
      </c>
      <c r="AG122" s="2">
        <f t="shared" si="93"/>
        <v>681.38251618810989</v>
      </c>
      <c r="AH122" s="2">
        <f t="shared" si="94"/>
        <v>667.31697641869619</v>
      </c>
      <c r="AI122" s="323">
        <f t="shared" si="95"/>
        <v>673.15550236071681</v>
      </c>
    </row>
    <row r="123" spans="1:35" x14ac:dyDescent="0.2">
      <c r="A123" s="61">
        <v>11</v>
      </c>
      <c r="B123" s="28" t="s">
        <v>387</v>
      </c>
      <c r="C123" s="28" t="str">
        <f>VLOOKUP(B123,Valores!$A$2:$F$223,5,FALSE)</f>
        <v>m³</v>
      </c>
      <c r="D123" s="281">
        <v>9.9</v>
      </c>
      <c r="E123" s="209">
        <f>VLOOKUP($B123,Valores!$A$2:$G$300,6,FALSE)*VLOOKUP(VLOOKUP($B123,Indices_Poder!$B$5:$E$250,3,FALSE),Indices_Poder!$G$6:$N$28,4,FALSE)</f>
        <v>3532.8480140991414</v>
      </c>
      <c r="F123" s="289">
        <f>$E123*VLOOKUP(F$112,Regional!$A$2:$B$7,2,FALSE)</f>
        <v>3577.0086142753808</v>
      </c>
      <c r="G123" s="289">
        <f>$E123*VLOOKUP(G$112,Regional!$A$2:$B$7,2,FALSE)</f>
        <v>3437.8144025198744</v>
      </c>
      <c r="H123" s="289">
        <f>$E123*VLOOKUP(H$112,Regional!$A$2:$B$7,2,FALSE)</f>
        <v>3628.2349104798182</v>
      </c>
      <c r="I123" s="289">
        <f>$E123*VLOOKUP(I$112,Regional!$A$2:$B$7,2,FALSE)</f>
        <v>3553.3385325809168</v>
      </c>
      <c r="J123" s="290">
        <f>$E123*VLOOKUP(J$112,Regional!$A$2:$B$7,2,FALSE)</f>
        <v>3584.4275951049885</v>
      </c>
      <c r="K123" s="97">
        <f t="shared" si="96"/>
        <v>34975.1953395815</v>
      </c>
      <c r="L123" s="63">
        <f t="shared" si="97"/>
        <v>35412.385281326271</v>
      </c>
      <c r="M123" s="63">
        <f t="shared" si="98"/>
        <v>34034.362584946757</v>
      </c>
      <c r="N123" s="63">
        <f t="shared" si="99"/>
        <v>35919.5256137502</v>
      </c>
      <c r="O123" s="63">
        <f t="shared" si="100"/>
        <v>35178.05147255108</v>
      </c>
      <c r="P123" s="64">
        <f t="shared" si="101"/>
        <v>35485.833191539386</v>
      </c>
      <c r="Q123" s="330">
        <f>VLOOKUP(B123,Valores!$A$2:$O$300,14,FALSE)</f>
        <v>3.1300000000000001E-2</v>
      </c>
      <c r="R123" s="330" t="str">
        <f>VLOOKUP(B123,Valores!$A$2:$O$300,15,FALSE)</f>
        <v>COM</v>
      </c>
      <c r="S123" s="322">
        <f t="shared" si="102"/>
        <v>0</v>
      </c>
      <c r="T123" s="322">
        <f t="shared" si="87"/>
        <v>0</v>
      </c>
      <c r="U123" s="322">
        <f t="shared" si="88"/>
        <v>0</v>
      </c>
      <c r="V123" s="322">
        <f t="shared" si="89"/>
        <v>0</v>
      </c>
      <c r="W123" s="322">
        <f t="shared" si="90"/>
        <v>0</v>
      </c>
      <c r="Y123" s="313">
        <f t="shared" si="103"/>
        <v>35412.385281326271</v>
      </c>
      <c r="Z123" s="3">
        <f t="shared" si="104"/>
        <v>34034.362584946757</v>
      </c>
      <c r="AA123" s="3">
        <f t="shared" si="105"/>
        <v>35919.5256137502</v>
      </c>
      <c r="AB123" s="3">
        <f t="shared" si="106"/>
        <v>35178.05147255108</v>
      </c>
      <c r="AC123" s="377">
        <f t="shared" si="107"/>
        <v>35485.833191539386</v>
      </c>
      <c r="AE123" s="322">
        <f t="shared" si="91"/>
        <v>1108.4076593055124</v>
      </c>
      <c r="AF123" s="2">
        <f t="shared" si="92"/>
        <v>1065.2755489088336</v>
      </c>
      <c r="AG123" s="2">
        <f t="shared" si="93"/>
        <v>1124.2811517103812</v>
      </c>
      <c r="AH123" s="2">
        <f t="shared" si="94"/>
        <v>1101.0730110908489</v>
      </c>
      <c r="AI123" s="323">
        <f t="shared" si="95"/>
        <v>1110.7065788951829</v>
      </c>
    </row>
    <row r="124" spans="1:35" x14ac:dyDescent="0.2">
      <c r="A124" s="61">
        <v>12</v>
      </c>
      <c r="B124" s="28" t="s">
        <v>409</v>
      </c>
      <c r="C124" s="28" t="str">
        <f>VLOOKUP(B124,Valores!$A$2:$F$223,5,FALSE)</f>
        <v>m³</v>
      </c>
      <c r="D124" s="281">
        <v>0</v>
      </c>
      <c r="E124" s="209">
        <f>VLOOKUP($B124,Valores!$A$2:$G$300,6,FALSE)*VLOOKUP(VLOOKUP($B124,Indices_Poder!$B$5:$E$250,3,FALSE),Indices_Poder!$G$6:$N$28,4,FALSE)</f>
        <v>3532.8480140991414</v>
      </c>
      <c r="F124" s="289">
        <f>$E124*VLOOKUP(F$112,Regional!$A$2:$B$7,2,FALSE)</f>
        <v>3577.0086142753808</v>
      </c>
      <c r="G124" s="289">
        <f>$E124*VLOOKUP(G$112,Regional!$A$2:$B$7,2,FALSE)</f>
        <v>3437.8144025198744</v>
      </c>
      <c r="H124" s="289">
        <f>$E124*VLOOKUP(H$112,Regional!$A$2:$B$7,2,FALSE)</f>
        <v>3628.2349104798182</v>
      </c>
      <c r="I124" s="289">
        <f>$E124*VLOOKUP(I$112,Regional!$A$2:$B$7,2,FALSE)</f>
        <v>3553.3385325809168</v>
      </c>
      <c r="J124" s="290">
        <f>$E124*VLOOKUP(J$112,Regional!$A$2:$B$7,2,FALSE)</f>
        <v>3584.4275951049885</v>
      </c>
      <c r="K124" s="97">
        <f t="shared" si="96"/>
        <v>0</v>
      </c>
      <c r="L124" s="63">
        <f t="shared" si="97"/>
        <v>0</v>
      </c>
      <c r="M124" s="63">
        <f t="shared" si="98"/>
        <v>0</v>
      </c>
      <c r="N124" s="63">
        <f t="shared" si="99"/>
        <v>0</v>
      </c>
      <c r="O124" s="63">
        <f t="shared" si="100"/>
        <v>0</v>
      </c>
      <c r="P124" s="64">
        <f t="shared" si="101"/>
        <v>0</v>
      </c>
      <c r="Q124" s="330">
        <f>VLOOKUP(B124,Valores!$A$2:$O$300,14,FALSE)</f>
        <v>3.1300000000000001E-2</v>
      </c>
      <c r="R124" s="330" t="str">
        <f>VLOOKUP(B124,Valores!$A$2:$O$300,15,FALSE)</f>
        <v>COM</v>
      </c>
      <c r="S124" s="322">
        <f t="shared" si="102"/>
        <v>0</v>
      </c>
      <c r="T124" s="322">
        <f t="shared" si="87"/>
        <v>0</v>
      </c>
      <c r="U124" s="322">
        <f t="shared" si="88"/>
        <v>0</v>
      </c>
      <c r="V124" s="322">
        <f t="shared" si="89"/>
        <v>0</v>
      </c>
      <c r="W124" s="322">
        <f t="shared" si="90"/>
        <v>0</v>
      </c>
      <c r="Y124" s="313">
        <f t="shared" si="103"/>
        <v>0</v>
      </c>
      <c r="Z124" s="3">
        <f t="shared" si="104"/>
        <v>0</v>
      </c>
      <c r="AA124" s="3">
        <f t="shared" si="105"/>
        <v>0</v>
      </c>
      <c r="AB124" s="3">
        <f t="shared" si="106"/>
        <v>0</v>
      </c>
      <c r="AC124" s="377">
        <f t="shared" si="107"/>
        <v>0</v>
      </c>
      <c r="AE124" s="322">
        <f t="shared" si="91"/>
        <v>0</v>
      </c>
      <c r="AF124" s="2">
        <f t="shared" si="92"/>
        <v>0</v>
      </c>
      <c r="AG124" s="2">
        <f t="shared" si="93"/>
        <v>0</v>
      </c>
      <c r="AH124" s="2">
        <f t="shared" si="94"/>
        <v>0</v>
      </c>
      <c r="AI124" s="323">
        <f t="shared" si="95"/>
        <v>0</v>
      </c>
    </row>
    <row r="125" spans="1:35" x14ac:dyDescent="0.2">
      <c r="A125" s="61">
        <v>13</v>
      </c>
      <c r="B125" s="28" t="s">
        <v>411</v>
      </c>
      <c r="C125" s="28" t="str">
        <f>VLOOKUP(B125,Valores!$A$2:$F$223,5,FALSE)</f>
        <v>m³</v>
      </c>
      <c r="D125" s="281">
        <v>0</v>
      </c>
      <c r="E125" s="209">
        <f>VLOOKUP($B125,Valores!$A$2:$G$300,6,FALSE)*VLOOKUP(VLOOKUP($B125,Indices_Poder!$B$5:$E$250,3,FALSE),Indices_Poder!$G$6:$N$28,4,FALSE)</f>
        <v>3532.8480140991414</v>
      </c>
      <c r="F125" s="289">
        <f>$E125*VLOOKUP(F$112,Regional!$A$2:$B$7,2,FALSE)</f>
        <v>3577.0086142753808</v>
      </c>
      <c r="G125" s="289">
        <f>$E125*VLOOKUP(G$112,Regional!$A$2:$B$7,2,FALSE)</f>
        <v>3437.8144025198744</v>
      </c>
      <c r="H125" s="289">
        <f>$E125*VLOOKUP(H$112,Regional!$A$2:$B$7,2,FALSE)</f>
        <v>3628.2349104798182</v>
      </c>
      <c r="I125" s="289">
        <f>$E125*VLOOKUP(I$112,Regional!$A$2:$B$7,2,FALSE)</f>
        <v>3553.3385325809168</v>
      </c>
      <c r="J125" s="290">
        <f>$E125*VLOOKUP(J$112,Regional!$A$2:$B$7,2,FALSE)</f>
        <v>3584.4275951049885</v>
      </c>
      <c r="K125" s="97">
        <f t="shared" si="96"/>
        <v>0</v>
      </c>
      <c r="L125" s="63">
        <f t="shared" si="97"/>
        <v>0</v>
      </c>
      <c r="M125" s="63">
        <f t="shared" si="98"/>
        <v>0</v>
      </c>
      <c r="N125" s="63">
        <f t="shared" si="99"/>
        <v>0</v>
      </c>
      <c r="O125" s="63">
        <f t="shared" si="100"/>
        <v>0</v>
      </c>
      <c r="P125" s="64">
        <f t="shared" si="101"/>
        <v>0</v>
      </c>
      <c r="Q125" s="330">
        <f>VLOOKUP(B125,Valores!$A$2:$O$300,14,FALSE)</f>
        <v>3.1300000000000001E-2</v>
      </c>
      <c r="R125" s="330" t="str">
        <f>VLOOKUP(B125,Valores!$A$2:$O$300,15,FALSE)</f>
        <v>COM</v>
      </c>
      <c r="S125" s="322">
        <f t="shared" si="102"/>
        <v>0</v>
      </c>
      <c r="T125" s="322">
        <f t="shared" si="87"/>
        <v>0</v>
      </c>
      <c r="U125" s="322">
        <f t="shared" si="88"/>
        <v>0</v>
      </c>
      <c r="V125" s="322">
        <f t="shared" si="89"/>
        <v>0</v>
      </c>
      <c r="W125" s="322">
        <f t="shared" si="90"/>
        <v>0</v>
      </c>
      <c r="Y125" s="313">
        <f t="shared" si="103"/>
        <v>0</v>
      </c>
      <c r="Z125" s="3">
        <f t="shared" si="104"/>
        <v>0</v>
      </c>
      <c r="AA125" s="3">
        <f t="shared" si="105"/>
        <v>0</v>
      </c>
      <c r="AB125" s="3">
        <f t="shared" si="106"/>
        <v>0</v>
      </c>
      <c r="AC125" s="377">
        <f t="shared" si="107"/>
        <v>0</v>
      </c>
      <c r="AE125" s="322">
        <f t="shared" si="91"/>
        <v>0</v>
      </c>
      <c r="AF125" s="2">
        <f t="shared" si="92"/>
        <v>0</v>
      </c>
      <c r="AG125" s="2">
        <f t="shared" si="93"/>
        <v>0</v>
      </c>
      <c r="AH125" s="2">
        <f t="shared" si="94"/>
        <v>0</v>
      </c>
      <c r="AI125" s="323">
        <f t="shared" si="95"/>
        <v>0</v>
      </c>
    </row>
    <row r="126" spans="1:35" x14ac:dyDescent="0.2">
      <c r="A126" s="61">
        <v>14</v>
      </c>
      <c r="B126" s="28" t="s">
        <v>391</v>
      </c>
      <c r="C126" s="28" t="str">
        <f>VLOOKUP(B126,Valores!$A$2:$F$223,5,FALSE)</f>
        <v>m³</v>
      </c>
      <c r="D126" s="283">
        <v>60</v>
      </c>
      <c r="E126" s="209">
        <f>VLOOKUP($B126,Valores!$A$2:$G$300,6,FALSE)*VLOOKUP(VLOOKUP($B126,Indices_Poder!$B$5:$E$250,3,FALSE),Indices_Poder!$G$6:$N$28,4,FALSE)</f>
        <v>3532.8480140991414</v>
      </c>
      <c r="F126" s="289">
        <f>$E126*VLOOKUP(F$112,Regional!$A$2:$B$7,2,FALSE)</f>
        <v>3577.0086142753808</v>
      </c>
      <c r="G126" s="289">
        <f>$E126*VLOOKUP(G$112,Regional!$A$2:$B$7,2,FALSE)</f>
        <v>3437.8144025198744</v>
      </c>
      <c r="H126" s="289">
        <f>$E126*VLOOKUP(H$112,Regional!$A$2:$B$7,2,FALSE)</f>
        <v>3628.2349104798182</v>
      </c>
      <c r="I126" s="289">
        <f>$E126*VLOOKUP(I$112,Regional!$A$2:$B$7,2,FALSE)</f>
        <v>3553.3385325809168</v>
      </c>
      <c r="J126" s="290">
        <f>$E126*VLOOKUP(J$112,Regional!$A$2:$B$7,2,FALSE)</f>
        <v>3584.4275951049885</v>
      </c>
      <c r="K126" s="98">
        <f t="shared" si="96"/>
        <v>211970.88084594847</v>
      </c>
      <c r="L126" s="67">
        <f t="shared" si="97"/>
        <v>214620.51685652285</v>
      </c>
      <c r="M126" s="67">
        <f t="shared" si="98"/>
        <v>206268.86415119248</v>
      </c>
      <c r="N126" s="67">
        <f t="shared" si="99"/>
        <v>217694.09462878908</v>
      </c>
      <c r="O126" s="67">
        <f t="shared" si="100"/>
        <v>213200.31195485502</v>
      </c>
      <c r="P126" s="68">
        <f t="shared" si="101"/>
        <v>215065.65570629932</v>
      </c>
      <c r="Q126" s="330">
        <f>VLOOKUP(B126,Valores!$A$2:$O$300,14,FALSE)</f>
        <v>3.1300000000000001E-2</v>
      </c>
      <c r="R126" s="330" t="str">
        <f>VLOOKUP(B126,Valores!$A$2:$O$300,15,FALSE)</f>
        <v>COM</v>
      </c>
      <c r="S126" s="322">
        <f t="shared" si="102"/>
        <v>0</v>
      </c>
      <c r="T126" s="322">
        <f t="shared" si="87"/>
        <v>0</v>
      </c>
      <c r="U126" s="322">
        <f t="shared" si="88"/>
        <v>0</v>
      </c>
      <c r="V126" s="322">
        <f t="shared" si="89"/>
        <v>0</v>
      </c>
      <c r="W126" s="322">
        <f t="shared" si="90"/>
        <v>0</v>
      </c>
      <c r="Y126" s="313">
        <f t="shared" si="103"/>
        <v>214620.51685652285</v>
      </c>
      <c r="Z126" s="3">
        <f t="shared" si="104"/>
        <v>206268.86415119248</v>
      </c>
      <c r="AA126" s="3">
        <f t="shared" si="105"/>
        <v>217694.09462878908</v>
      </c>
      <c r="AB126" s="3">
        <f t="shared" si="106"/>
        <v>213200.31195485502</v>
      </c>
      <c r="AC126" s="377">
        <f t="shared" si="107"/>
        <v>215065.65570629932</v>
      </c>
      <c r="AE126" s="322">
        <f t="shared" si="91"/>
        <v>6717.6221776091652</v>
      </c>
      <c r="AF126" s="2">
        <f t="shared" si="92"/>
        <v>6456.2154479323253</v>
      </c>
      <c r="AG126" s="2">
        <f t="shared" si="93"/>
        <v>6813.8251618810982</v>
      </c>
      <c r="AH126" s="2">
        <f t="shared" si="94"/>
        <v>6673.1697641869623</v>
      </c>
      <c r="AI126" s="323">
        <f t="shared" si="95"/>
        <v>6731.5550236071695</v>
      </c>
    </row>
    <row r="127" spans="1:35" s="41" customFormat="1" x14ac:dyDescent="0.2">
      <c r="A127" s="36"/>
      <c r="B127" s="37" t="s">
        <v>20</v>
      </c>
      <c r="C127" s="37"/>
      <c r="D127" s="129"/>
      <c r="E127" s="94"/>
      <c r="F127" s="38"/>
      <c r="G127" s="38"/>
      <c r="H127" s="38"/>
      <c r="I127" s="38"/>
      <c r="J127" s="38"/>
      <c r="K127" s="95">
        <f t="shared" ref="K127:P127" si="108">SUM(K113:K126)</f>
        <v>4610423.1649378743</v>
      </c>
      <c r="L127" s="38">
        <f t="shared" si="108"/>
        <v>4668053.4544995977</v>
      </c>
      <c r="M127" s="38">
        <f t="shared" si="108"/>
        <v>4486402.7818010449</v>
      </c>
      <c r="N127" s="38">
        <f t="shared" si="108"/>
        <v>4734904.5903911954</v>
      </c>
      <c r="O127" s="38">
        <f t="shared" si="108"/>
        <v>4637163.619294513</v>
      </c>
      <c r="P127" s="38">
        <f t="shared" si="108"/>
        <v>4677735.3431459665</v>
      </c>
      <c r="S127" s="313">
        <f>SUMIF($Q113:$Q126,"&lt;&gt;Rateio",AE113:AE126)</f>
        <v>219248.04253045967</v>
      </c>
      <c r="T127" s="313">
        <f>SUMIF($Q113:$Q126,"&lt;&gt;Rateio",AF113:AF126)</f>
        <v>210716.31623347188</v>
      </c>
      <c r="U127" s="313">
        <f>SUMIF($Q113:$Q126,"&lt;&gt;Rateio",AG113:AG126)</f>
        <v>222387.8910407724</v>
      </c>
      <c r="V127" s="313">
        <f>SUMIF($Q113:$Q126,"&lt;&gt;Rateio",AH113:AH126)</f>
        <v>217797.21597741859</v>
      </c>
      <c r="W127" s="369">
        <f>SUMIF($Q113:$Q126,"&lt;&gt;Rateio",AI113:AI126)</f>
        <v>219702.77921126361</v>
      </c>
      <c r="Y127" s="326"/>
      <c r="AC127" s="325"/>
      <c r="AE127" s="326"/>
      <c r="AI127" s="325"/>
    </row>
    <row r="128" spans="1:35" s="41" customFormat="1" ht="12.75" hidden="1" customHeight="1" x14ac:dyDescent="0.2">
      <c r="A128" s="36"/>
      <c r="B128" s="37"/>
      <c r="C128" s="37"/>
      <c r="D128" s="129"/>
      <c r="E128" s="93" t="s">
        <v>58</v>
      </c>
      <c r="F128" s="84" t="s">
        <v>11</v>
      </c>
      <c r="G128" s="84" t="s">
        <v>12</v>
      </c>
      <c r="H128" s="84" t="s">
        <v>13</v>
      </c>
      <c r="I128" s="84" t="s">
        <v>14</v>
      </c>
      <c r="J128" s="84" t="s">
        <v>15</v>
      </c>
      <c r="K128" s="121"/>
      <c r="L128" s="38"/>
      <c r="M128" s="38"/>
      <c r="N128" s="38"/>
      <c r="O128" s="38"/>
      <c r="P128" s="38"/>
      <c r="S128" s="326"/>
      <c r="T128" s="326"/>
      <c r="U128" s="326"/>
      <c r="V128" s="326"/>
      <c r="W128" s="372"/>
      <c r="Y128" s="326"/>
      <c r="AC128" s="325"/>
      <c r="AE128" s="326"/>
      <c r="AI128" s="325"/>
    </row>
    <row r="129" spans="1:35" s="2" customFormat="1" ht="12.75" hidden="1" customHeight="1" x14ac:dyDescent="0.2">
      <c r="A129" s="11"/>
      <c r="B129" s="12" t="s">
        <v>163</v>
      </c>
      <c r="C129" s="12"/>
      <c r="D129" s="130"/>
      <c r="E129" s="99" t="e">
        <f>(SUMIF(#REF!,"Obras civis",K113:K126)+#REF!)*3.98%</f>
        <v>#REF!</v>
      </c>
      <c r="F129" s="14" t="e">
        <f>(SUMIF(#REF!,"Obras civis",L113:L126)+#REF!)*3.98%</f>
        <v>#REF!</v>
      </c>
      <c r="G129" s="14" t="e">
        <f>(SUMIF(#REF!,"Obras civis",M113:M126)+#REF!)*3.98%</f>
        <v>#REF!</v>
      </c>
      <c r="H129" s="14" t="e">
        <f>(SUMIF(#REF!,"Obras civis",N113:N126)+#REF!)*3.98%</f>
        <v>#REF!</v>
      </c>
      <c r="I129" s="14" t="e">
        <f>(SUMIF(#REF!,"Obras civis",O113:O126)+#REF!)*3.98%</f>
        <v>#REF!</v>
      </c>
      <c r="J129" s="14" t="e">
        <f>(SUMIF(#REF!,"Obras civis",P113:P126)+#REF!)*3.98%</f>
        <v>#REF!</v>
      </c>
      <c r="K129" s="99"/>
      <c r="L129" s="14"/>
      <c r="M129" s="14"/>
      <c r="N129" s="14"/>
      <c r="O129" s="14"/>
      <c r="P129" s="14"/>
      <c r="Q129" s="41"/>
      <c r="R129" s="41"/>
      <c r="S129" s="322"/>
      <c r="T129" s="322"/>
      <c r="U129" s="322"/>
      <c r="V129" s="322"/>
      <c r="W129" s="371"/>
      <c r="Y129" s="322"/>
      <c r="AC129" s="323"/>
      <c r="AE129" s="322"/>
      <c r="AI129" s="323"/>
    </row>
    <row r="130" spans="1:35" s="2" customFormat="1" ht="12.75" hidden="1" customHeight="1" x14ac:dyDescent="0.2">
      <c r="A130" s="11"/>
      <c r="B130" s="12" t="s">
        <v>22</v>
      </c>
      <c r="C130" s="31"/>
      <c r="D130" s="131"/>
      <c r="E130" s="100" t="e">
        <f>K127+#REF!+E129</f>
        <v>#REF!</v>
      </c>
      <c r="F130" s="32" t="e">
        <f>L127+#REF!+F129</f>
        <v>#REF!</v>
      </c>
      <c r="G130" s="32" t="e">
        <f>M127+#REF!+G129</f>
        <v>#REF!</v>
      </c>
      <c r="H130" s="32" t="e">
        <f>N127+#REF!+H129</f>
        <v>#REF!</v>
      </c>
      <c r="I130" s="32" t="e">
        <f>O127+#REF!+I129</f>
        <v>#REF!</v>
      </c>
      <c r="J130" s="32" t="e">
        <f>P127+#REF!+J129</f>
        <v>#REF!</v>
      </c>
      <c r="K130" s="100"/>
      <c r="L130" s="32"/>
      <c r="M130" s="32"/>
      <c r="N130" s="32"/>
      <c r="O130" s="32"/>
      <c r="P130" s="32"/>
      <c r="Q130" s="41"/>
      <c r="R130" s="41"/>
      <c r="S130" s="322"/>
      <c r="T130" s="322"/>
      <c r="U130" s="322"/>
      <c r="V130" s="322"/>
      <c r="W130" s="371"/>
      <c r="Y130" s="322"/>
      <c r="AC130" s="323"/>
      <c r="AE130" s="322"/>
      <c r="AI130" s="323"/>
    </row>
    <row r="131" spans="1:35" s="2" customFormat="1" ht="12.75" hidden="1" customHeight="1" x14ac:dyDescent="0.2">
      <c r="A131" s="11"/>
      <c r="B131" s="12" t="s">
        <v>155</v>
      </c>
      <c r="C131" s="12"/>
      <c r="D131" s="130"/>
      <c r="E131" s="99" t="e">
        <f>E130*2.7%</f>
        <v>#REF!</v>
      </c>
      <c r="F131" s="14" t="e">
        <f>F130*2.7%</f>
        <v>#REF!</v>
      </c>
      <c r="G131" s="14" t="e">
        <f t="shared" ref="G131:J131" si="109">G130*2.7%</f>
        <v>#REF!</v>
      </c>
      <c r="H131" s="14" t="e">
        <f t="shared" si="109"/>
        <v>#REF!</v>
      </c>
      <c r="I131" s="14" t="e">
        <f t="shared" si="109"/>
        <v>#REF!</v>
      </c>
      <c r="J131" s="14" t="e">
        <f t="shared" si="109"/>
        <v>#REF!</v>
      </c>
      <c r="K131" s="99"/>
      <c r="L131" s="14"/>
      <c r="M131" s="14"/>
      <c r="N131" s="14"/>
      <c r="O131" s="14"/>
      <c r="P131" s="14"/>
      <c r="Q131" s="41"/>
      <c r="R131" s="41"/>
      <c r="S131" s="322"/>
      <c r="T131" s="322"/>
      <c r="U131" s="322"/>
      <c r="V131" s="322"/>
      <c r="W131" s="371"/>
      <c r="Y131" s="322"/>
      <c r="AC131" s="323"/>
      <c r="AE131" s="322"/>
      <c r="AI131" s="323"/>
    </row>
    <row r="132" spans="1:35" s="2" customFormat="1" ht="12.75" hidden="1" customHeight="1" x14ac:dyDescent="0.2">
      <c r="A132" s="11"/>
      <c r="B132" s="12" t="s">
        <v>156</v>
      </c>
      <c r="C132" s="31"/>
      <c r="D132" s="131"/>
      <c r="E132" s="100" t="e">
        <f>E130*1.4%</f>
        <v>#REF!</v>
      </c>
      <c r="F132" s="32" t="e">
        <f>F130*1.4%</f>
        <v>#REF!</v>
      </c>
      <c r="G132" s="32" t="e">
        <f t="shared" ref="G132:J132" si="110">G130*1.4%</f>
        <v>#REF!</v>
      </c>
      <c r="H132" s="32" t="e">
        <f t="shared" si="110"/>
        <v>#REF!</v>
      </c>
      <c r="I132" s="32" t="e">
        <f t="shared" si="110"/>
        <v>#REF!</v>
      </c>
      <c r="J132" s="32" t="e">
        <f t="shared" si="110"/>
        <v>#REF!</v>
      </c>
      <c r="K132" s="100"/>
      <c r="L132" s="32"/>
      <c r="M132" s="32"/>
      <c r="N132" s="32"/>
      <c r="O132" s="32"/>
      <c r="P132" s="32"/>
      <c r="Q132" s="41"/>
      <c r="R132" s="41"/>
      <c r="S132" s="322"/>
      <c r="T132" s="322"/>
      <c r="U132" s="322"/>
      <c r="V132" s="322"/>
      <c r="W132" s="371"/>
      <c r="Y132" s="322"/>
      <c r="AC132" s="323"/>
      <c r="AE132" s="322"/>
      <c r="AI132" s="323"/>
    </row>
    <row r="133" spans="1:35" s="2" customFormat="1" ht="12.75" hidden="1" customHeight="1" x14ac:dyDescent="0.2">
      <c r="A133" s="11"/>
      <c r="B133" s="12" t="s">
        <v>160</v>
      </c>
      <c r="C133" s="12"/>
      <c r="D133" s="12"/>
      <c r="E133" s="99" t="e">
        <f>E130*3.99%</f>
        <v>#REF!</v>
      </c>
      <c r="F133" s="14" t="e">
        <f>F130*3.99%</f>
        <v>#REF!</v>
      </c>
      <c r="G133" s="14" t="e">
        <f t="shared" ref="G133:J133" si="111">G130*3.99%</f>
        <v>#REF!</v>
      </c>
      <c r="H133" s="14" t="e">
        <f t="shared" si="111"/>
        <v>#REF!</v>
      </c>
      <c r="I133" s="14" t="e">
        <f t="shared" si="111"/>
        <v>#REF!</v>
      </c>
      <c r="J133" s="14" t="e">
        <f t="shared" si="111"/>
        <v>#REF!</v>
      </c>
      <c r="K133" s="99"/>
      <c r="L133" s="14"/>
      <c r="M133" s="14"/>
      <c r="N133" s="14"/>
      <c r="O133" s="14"/>
      <c r="P133" s="14"/>
      <c r="Q133" s="41"/>
      <c r="R133" s="41"/>
      <c r="S133" s="322"/>
      <c r="T133" s="322"/>
      <c r="U133" s="322"/>
      <c r="V133" s="322"/>
      <c r="W133" s="371"/>
      <c r="Y133" s="322"/>
      <c r="AC133" s="323"/>
      <c r="AE133" s="322"/>
      <c r="AI133" s="323"/>
    </row>
    <row r="134" spans="1:35" s="2" customFormat="1" ht="12.75" hidden="1" customHeight="1" x14ac:dyDescent="0.2">
      <c r="A134" s="11"/>
      <c r="B134" s="33" t="s">
        <v>157</v>
      </c>
      <c r="C134" s="33"/>
      <c r="D134" s="132"/>
      <c r="E134" s="101" t="e">
        <f>E130*2.7%</f>
        <v>#REF!</v>
      </c>
      <c r="F134" s="34" t="e">
        <f>F130*2.7%</f>
        <v>#REF!</v>
      </c>
      <c r="G134" s="34" t="e">
        <f t="shared" ref="G134:J134" si="112">G130*2.7%</f>
        <v>#REF!</v>
      </c>
      <c r="H134" s="34" t="e">
        <f t="shared" si="112"/>
        <v>#REF!</v>
      </c>
      <c r="I134" s="34" t="e">
        <f t="shared" si="112"/>
        <v>#REF!</v>
      </c>
      <c r="J134" s="34" t="e">
        <f t="shared" si="112"/>
        <v>#REF!</v>
      </c>
      <c r="K134" s="101"/>
      <c r="L134" s="34"/>
      <c r="M134" s="34"/>
      <c r="N134" s="34"/>
      <c r="O134" s="34"/>
      <c r="P134" s="34"/>
      <c r="Q134" s="41"/>
      <c r="R134" s="41"/>
      <c r="S134" s="322"/>
      <c r="T134" s="322"/>
      <c r="U134" s="322"/>
      <c r="V134" s="322"/>
      <c r="W134" s="371"/>
      <c r="Y134" s="322"/>
      <c r="AC134" s="323"/>
      <c r="AE134" s="322"/>
      <c r="AI134" s="323"/>
    </row>
    <row r="135" spans="1:35" s="2" customFormat="1" ht="12.75" hidden="1" customHeight="1" x14ac:dyDescent="0.2">
      <c r="A135" s="11"/>
      <c r="B135" s="12" t="s">
        <v>23</v>
      </c>
      <c r="C135" s="12"/>
      <c r="D135" s="130"/>
      <c r="E135" s="101" t="e">
        <f>E130+E131+E132+E133+E134</f>
        <v>#REF!</v>
      </c>
      <c r="F135" s="14" t="e">
        <f>F130+F131+F132+F133+F134</f>
        <v>#REF!</v>
      </c>
      <c r="G135" s="14" t="e">
        <f t="shared" ref="G135:J135" si="113">G130+G131+G132+G133+G134</f>
        <v>#REF!</v>
      </c>
      <c r="H135" s="14" t="e">
        <f t="shared" si="113"/>
        <v>#REF!</v>
      </c>
      <c r="I135" s="14" t="e">
        <f t="shared" si="113"/>
        <v>#REF!</v>
      </c>
      <c r="J135" s="14" t="e">
        <f t="shared" si="113"/>
        <v>#REF!</v>
      </c>
      <c r="K135" s="99"/>
      <c r="L135" s="14"/>
      <c r="M135" s="14"/>
      <c r="N135" s="14"/>
      <c r="O135" s="14"/>
      <c r="P135" s="14"/>
      <c r="Q135" s="41"/>
      <c r="R135" s="41"/>
      <c r="S135" s="322"/>
      <c r="T135" s="322"/>
      <c r="U135" s="322"/>
      <c r="V135" s="322"/>
      <c r="W135" s="371"/>
      <c r="Y135" s="322"/>
      <c r="AC135" s="323"/>
      <c r="AE135" s="322"/>
      <c r="AI135" s="323"/>
    </row>
    <row r="136" spans="1:35" s="2" customFormat="1" ht="12.75" hidden="1" customHeight="1" x14ac:dyDescent="0.2">
      <c r="A136" s="12"/>
      <c r="B136" s="12" t="s">
        <v>24</v>
      </c>
      <c r="C136" s="12"/>
      <c r="D136" s="130"/>
      <c r="E136" s="99" t="e">
        <f t="shared" ref="E136:J136" si="114">E135*3%</f>
        <v>#REF!</v>
      </c>
      <c r="F136" s="14" t="e">
        <f t="shared" si="114"/>
        <v>#REF!</v>
      </c>
      <c r="G136" s="14" t="e">
        <f t="shared" si="114"/>
        <v>#REF!</v>
      </c>
      <c r="H136" s="14" t="e">
        <f t="shared" si="114"/>
        <v>#REF!</v>
      </c>
      <c r="I136" s="14" t="e">
        <f t="shared" si="114"/>
        <v>#REF!</v>
      </c>
      <c r="J136" s="14" t="e">
        <f t="shared" si="114"/>
        <v>#REF!</v>
      </c>
      <c r="K136" s="99"/>
      <c r="L136" s="14"/>
      <c r="M136" s="14"/>
      <c r="N136" s="14"/>
      <c r="O136" s="14"/>
      <c r="P136" s="14"/>
      <c r="Q136" s="41"/>
      <c r="R136" s="41"/>
      <c r="S136" s="322"/>
      <c r="T136" s="322"/>
      <c r="U136" s="322"/>
      <c r="V136" s="322"/>
      <c r="W136" s="371"/>
      <c r="Y136" s="322"/>
      <c r="AC136" s="323"/>
      <c r="AE136" s="322"/>
      <c r="AI136" s="323"/>
    </row>
    <row r="137" spans="1:35" s="2" customFormat="1" ht="12.75" hidden="1" customHeight="1" x14ac:dyDescent="0.2">
      <c r="A137" s="35"/>
      <c r="B137" s="35" t="s">
        <v>158</v>
      </c>
      <c r="C137" s="35"/>
      <c r="D137" s="133"/>
      <c r="E137" s="102" t="e">
        <f>E135*2.7%</f>
        <v>#REF!</v>
      </c>
      <c r="F137" s="13" t="e">
        <f>F135*2.7%</f>
        <v>#REF!</v>
      </c>
      <c r="G137" s="13" t="e">
        <f t="shared" ref="G137:J137" si="115">G135*2.7%</f>
        <v>#REF!</v>
      </c>
      <c r="H137" s="13" t="e">
        <f t="shared" si="115"/>
        <v>#REF!</v>
      </c>
      <c r="I137" s="13" t="e">
        <f t="shared" si="115"/>
        <v>#REF!</v>
      </c>
      <c r="J137" s="13" t="e">
        <f t="shared" si="115"/>
        <v>#REF!</v>
      </c>
      <c r="K137" s="102"/>
      <c r="L137" s="13"/>
      <c r="M137" s="13"/>
      <c r="N137" s="13"/>
      <c r="O137" s="13"/>
      <c r="P137" s="13"/>
      <c r="Q137" s="41"/>
      <c r="R137" s="41"/>
      <c r="S137" s="322"/>
      <c r="T137" s="322"/>
      <c r="U137" s="322"/>
      <c r="V137" s="322"/>
      <c r="W137" s="371"/>
      <c r="Y137" s="322"/>
      <c r="AC137" s="323"/>
      <c r="AE137" s="322"/>
      <c r="AI137" s="323"/>
    </row>
    <row r="138" spans="1:35" s="41" customFormat="1" x14ac:dyDescent="0.2">
      <c r="A138" s="36"/>
      <c r="B138" s="37" t="s">
        <v>25</v>
      </c>
      <c r="C138" s="37"/>
      <c r="D138" s="129"/>
      <c r="E138" s="94">
        <f>K127*(1+Entrada!$H$13)</f>
        <v>6459663.8963944558</v>
      </c>
      <c r="F138" s="38">
        <f>L127*(1+Entrada!$H$13)</f>
        <v>6540409.6950993864</v>
      </c>
      <c r="G138" s="38">
        <f>M127*(1+Entrada!$H$13)</f>
        <v>6285898.9375814442</v>
      </c>
      <c r="H138" s="38">
        <f>N127*(1+Entrada!$H$13)</f>
        <v>6634074.821597104</v>
      </c>
      <c r="I138" s="38">
        <f>O127*(1+Entrada!$H$13)</f>
        <v>6497129.9469935419</v>
      </c>
      <c r="J138" s="38">
        <f>P127*(1+Entrada!$H$13)</f>
        <v>6553974.9892818136</v>
      </c>
      <c r="K138" s="94"/>
      <c r="L138" s="38"/>
      <c r="M138" s="38"/>
      <c r="N138" s="38"/>
      <c r="O138" s="38"/>
      <c r="P138" s="38"/>
      <c r="S138" s="313">
        <f>SUMIF($Q113:$Q126,"&lt;&gt;Rateio",Y113:Y126)</f>
        <v>7623484.0086972425</v>
      </c>
      <c r="T138" s="313">
        <f>SUMIF($Q113:$Q126,"&lt;&gt;Rateio",Z113:Z126)</f>
        <v>7326826.9519637404</v>
      </c>
      <c r="U138" s="313">
        <f>SUMIF($Q113:$Q126,"&lt;&gt;Rateio",AA113:AA126)</f>
        <v>7732659.8290687092</v>
      </c>
      <c r="V138" s="313">
        <f>SUMIF($Q113:$Q126,"&lt;&gt;Rateio",AB113:AB126)</f>
        <v>7573037.2503187023</v>
      </c>
      <c r="W138" s="369">
        <f>SUMIF($Q113:$Q126,"&lt;&gt;Rateio",AC113:AC126)</f>
        <v>7639295.6792338006</v>
      </c>
      <c r="Y138" s="326"/>
      <c r="AC138" s="325"/>
      <c r="AE138" s="326"/>
      <c r="AI138" s="325"/>
    </row>
    <row r="139" spans="1:35" s="2" customFormat="1" x14ac:dyDescent="0.2">
      <c r="C139" s="52"/>
      <c r="E139" s="88">
        <f>AVERAGE(F139:J139)</f>
        <v>2.8759559576740867E-2</v>
      </c>
      <c r="F139" s="327">
        <f>S139</f>
        <v>2.8759559576740871E-2</v>
      </c>
      <c r="G139" s="328">
        <f>T139</f>
        <v>2.8759559576740867E-2</v>
      </c>
      <c r="H139" s="328">
        <f>U139</f>
        <v>2.8759559576740867E-2</v>
      </c>
      <c r="I139" s="328">
        <f>V139</f>
        <v>2.8759559576740871E-2</v>
      </c>
      <c r="J139" s="329">
        <f>W139</f>
        <v>2.8759559576740871E-2</v>
      </c>
      <c r="K139" s="87"/>
      <c r="L139" s="87"/>
      <c r="M139" s="87"/>
      <c r="N139" s="3"/>
      <c r="O139" s="3"/>
      <c r="P139" s="3"/>
      <c r="Q139" s="364"/>
      <c r="R139" s="41"/>
      <c r="S139" s="308">
        <f>S127/S138</f>
        <v>2.8759559576740871E-2</v>
      </c>
      <c r="T139" s="308">
        <f>T127/T138</f>
        <v>2.8759559576740867E-2</v>
      </c>
      <c r="U139" s="308">
        <f>U127/U138</f>
        <v>2.8759559576740867E-2</v>
      </c>
      <c r="V139" s="308">
        <f>V127/V138</f>
        <v>2.8759559576740871E-2</v>
      </c>
      <c r="W139" s="373">
        <f>W127/W138</f>
        <v>2.8759559576740871E-2</v>
      </c>
      <c r="Y139" s="308"/>
      <c r="Z139" s="324"/>
      <c r="AA139" s="324"/>
      <c r="AB139" s="324"/>
      <c r="AC139" s="309"/>
      <c r="AE139" s="308"/>
      <c r="AF139" s="324"/>
      <c r="AG139" s="324"/>
      <c r="AH139" s="324"/>
      <c r="AI139" s="309"/>
    </row>
    <row r="140" spans="1:35" s="41" customFormat="1" x14ac:dyDescent="0.2">
      <c r="C140" s="366"/>
      <c r="E140" s="362"/>
      <c r="F140" s="363"/>
      <c r="G140" s="363"/>
      <c r="H140" s="363"/>
      <c r="I140" s="363"/>
      <c r="J140" s="363"/>
      <c r="K140" s="367"/>
      <c r="L140" s="367"/>
      <c r="M140" s="367"/>
      <c r="N140" s="364"/>
      <c r="O140" s="364"/>
      <c r="P140" s="364"/>
      <c r="Q140" s="364"/>
    </row>
    <row r="141" spans="1:35" s="41" customFormat="1" x14ac:dyDescent="0.2">
      <c r="C141" s="366"/>
      <c r="E141" s="362"/>
      <c r="F141" s="363"/>
      <c r="G141" s="363"/>
      <c r="H141" s="363"/>
      <c r="I141" s="363"/>
      <c r="J141" s="363"/>
      <c r="K141" s="367"/>
      <c r="L141" s="367"/>
      <c r="M141" s="367"/>
      <c r="N141" s="364"/>
      <c r="O141" s="364"/>
      <c r="P141" s="364"/>
      <c r="Q141" s="364"/>
    </row>
    <row r="142" spans="1:35" s="2" customFormat="1" x14ac:dyDescent="0.2">
      <c r="C142" s="52"/>
      <c r="E142" s="85"/>
      <c r="F142" s="87"/>
      <c r="G142" s="87"/>
      <c r="H142" s="87"/>
      <c r="I142" s="87"/>
      <c r="J142" s="87"/>
      <c r="K142" s="87"/>
      <c r="L142" s="87"/>
      <c r="M142" s="87"/>
      <c r="N142" s="3"/>
      <c r="O142" s="3"/>
      <c r="P142" s="3"/>
      <c r="Q142" s="364"/>
      <c r="R142" s="41"/>
    </row>
    <row r="143" spans="1:35" s="5" customFormat="1" ht="12.75" customHeight="1" x14ac:dyDescent="0.2">
      <c r="B143" s="529" t="s">
        <v>430</v>
      </c>
      <c r="C143" s="70"/>
      <c r="D143" s="52"/>
      <c r="E143" s="87"/>
      <c r="F143" s="87"/>
      <c r="G143" s="52"/>
      <c r="H143" s="53"/>
      <c r="I143" s="54"/>
      <c r="J143" s="6"/>
      <c r="K143" s="6"/>
      <c r="L143" s="112"/>
      <c r="M143" s="6"/>
      <c r="N143" s="6"/>
      <c r="Q143" s="382"/>
      <c r="R143" s="382"/>
      <c r="S143" s="359" t="s">
        <v>11</v>
      </c>
      <c r="T143" s="359" t="s">
        <v>12</v>
      </c>
      <c r="U143" s="359" t="s">
        <v>13</v>
      </c>
      <c r="V143" s="359" t="s">
        <v>14</v>
      </c>
      <c r="W143" s="368" t="s">
        <v>15</v>
      </c>
      <c r="Y143" s="359" t="s">
        <v>11</v>
      </c>
      <c r="Z143" s="359" t="s">
        <v>12</v>
      </c>
      <c r="AA143" s="359" t="s">
        <v>13</v>
      </c>
      <c r="AB143" s="359" t="s">
        <v>14</v>
      </c>
      <c r="AC143" s="368" t="s">
        <v>15</v>
      </c>
      <c r="AE143" s="359" t="s">
        <v>11</v>
      </c>
      <c r="AF143" s="359" t="s">
        <v>12</v>
      </c>
      <c r="AG143" s="359" t="s">
        <v>13</v>
      </c>
      <c r="AH143" s="359" t="s">
        <v>14</v>
      </c>
      <c r="AI143" s="368" t="s">
        <v>15</v>
      </c>
    </row>
    <row r="144" spans="1:35" s="5" customFormat="1" ht="12.75" customHeight="1" x14ac:dyDescent="0.2">
      <c r="B144" s="530"/>
      <c r="C144" s="71"/>
      <c r="D144" s="55"/>
      <c r="E144" s="89"/>
      <c r="F144" s="87"/>
      <c r="G144" s="55"/>
      <c r="H144" s="56"/>
      <c r="I144" s="56"/>
      <c r="J144" s="6"/>
      <c r="K144" s="6"/>
      <c r="L144" s="112"/>
      <c r="M144" s="6"/>
      <c r="N144" s="6"/>
      <c r="Q144" s="41" t="s">
        <v>535</v>
      </c>
      <c r="R144" s="382"/>
      <c r="S144" s="313">
        <f>SUMIF($Q147:$Q160,"Rateio",L147:L160)+F172</f>
        <v>6550904.2571622254</v>
      </c>
      <c r="T144" s="313">
        <f>SUMIF($Q147:$Q160,"Rateio",M147:M160)+G172</f>
        <v>6295985.1186612956</v>
      </c>
      <c r="U144" s="313">
        <f>SUMIF($Q147:$Q160,"Rateio",N147:N160)+H172</f>
        <v>6644719.6761536831</v>
      </c>
      <c r="V144" s="313">
        <f>SUMIF($Q147:$Q160,"Rateio",O147:O160)+I172</f>
        <v>6507555.0635592742</v>
      </c>
      <c r="W144" s="369">
        <f>SUMIF($Q147:$Q160,"Rateio",P147:P160)+J172</f>
        <v>6564491.3178437473</v>
      </c>
      <c r="Y144" s="374"/>
      <c r="AC144" s="314"/>
      <c r="AE144" s="374"/>
      <c r="AI144" s="314"/>
    </row>
    <row r="145" spans="1:35" s="8" customFormat="1" x14ac:dyDescent="0.2">
      <c r="A145" s="512" t="s">
        <v>16</v>
      </c>
      <c r="B145" s="526" t="s">
        <v>17</v>
      </c>
      <c r="C145" s="512" t="s">
        <v>0</v>
      </c>
      <c r="D145" s="527" t="s">
        <v>18</v>
      </c>
      <c r="E145" s="92">
        <f>$E$8</f>
        <v>42917</v>
      </c>
      <c r="F145" s="518" t="str">
        <f>$F$8</f>
        <v>Preço Unitário</v>
      </c>
      <c r="G145" s="518"/>
      <c r="H145" s="518"/>
      <c r="I145" s="518"/>
      <c r="J145" s="518"/>
      <c r="K145" s="92">
        <f>$K$8</f>
        <v>42917</v>
      </c>
      <c r="L145" s="516" t="str">
        <f>$L$8</f>
        <v>Preço Total</v>
      </c>
      <c r="M145" s="516"/>
      <c r="N145" s="516"/>
      <c r="O145" s="516"/>
      <c r="P145" s="516"/>
      <c r="Q145" s="424" t="s">
        <v>536</v>
      </c>
      <c r="R145" s="383"/>
      <c r="S145" s="313">
        <f>SUMIF($R147:$R160,"UAR",L147:L160)</f>
        <v>4404048.731254098</v>
      </c>
      <c r="T145" s="313">
        <f>SUMIF($R147:$R160,"UAR",M147:M160)</f>
        <v>4232671.4275391242</v>
      </c>
      <c r="U145" s="313">
        <f>SUMIF($R147:$R160,"UAR",N147:N160)</f>
        <v>4467119.0587634156</v>
      </c>
      <c r="V145" s="313">
        <f>SUMIF($R147:$R160,"UAR",O147:O160)</f>
        <v>4374905.8902670331</v>
      </c>
      <c r="W145" s="369">
        <f>SUMIF($R147:$R160,"UAR",P147:P160)</f>
        <v>4413183.0545485513</v>
      </c>
      <c r="Y145" s="375"/>
      <c r="AC145" s="316"/>
      <c r="AE145" s="375"/>
      <c r="AI145" s="316"/>
    </row>
    <row r="146" spans="1:35" s="9" customFormat="1" x14ac:dyDescent="0.2">
      <c r="A146" s="512"/>
      <c r="B146" s="513"/>
      <c r="C146" s="512"/>
      <c r="D146" s="528"/>
      <c r="E146" s="294" t="s">
        <v>58</v>
      </c>
      <c r="F146" s="285" t="s">
        <v>11</v>
      </c>
      <c r="G146" s="285" t="s">
        <v>12</v>
      </c>
      <c r="H146" s="285" t="s">
        <v>13</v>
      </c>
      <c r="I146" s="285" t="s">
        <v>14</v>
      </c>
      <c r="J146" s="285" t="s">
        <v>15</v>
      </c>
      <c r="K146" s="294" t="s">
        <v>58</v>
      </c>
      <c r="L146" s="42" t="s">
        <v>11</v>
      </c>
      <c r="M146" s="42" t="s">
        <v>12</v>
      </c>
      <c r="N146" s="42" t="s">
        <v>13</v>
      </c>
      <c r="O146" s="42" t="s">
        <v>14</v>
      </c>
      <c r="P146" s="42" t="s">
        <v>15</v>
      </c>
      <c r="Q146" s="424" t="s">
        <v>537</v>
      </c>
      <c r="R146" s="425"/>
      <c r="S146" s="317">
        <f>S145/S144</f>
        <v>0.67228104065771832</v>
      </c>
      <c r="T146" s="317">
        <f>T145/T144</f>
        <v>0.67228104065771832</v>
      </c>
      <c r="U146" s="317">
        <f>U145/U144</f>
        <v>0.67228104065771843</v>
      </c>
      <c r="V146" s="317">
        <f>V145/V144</f>
        <v>0.67228104065771832</v>
      </c>
      <c r="W146" s="370">
        <f>W145/W144</f>
        <v>0.67228104065771832</v>
      </c>
      <c r="Y146" s="376"/>
      <c r="Z146" s="318"/>
      <c r="AA146" s="318"/>
      <c r="AB146" s="318"/>
      <c r="AC146" s="320"/>
      <c r="AE146" s="376"/>
      <c r="AF146" s="318"/>
      <c r="AG146" s="318"/>
      <c r="AH146" s="318"/>
      <c r="AI146" s="320"/>
    </row>
    <row r="147" spans="1:35" x14ac:dyDescent="0.2">
      <c r="A147" s="57">
        <v>1</v>
      </c>
      <c r="B147" s="40" t="s">
        <v>10</v>
      </c>
      <c r="C147" s="28" t="str">
        <f>VLOOKUP(B147,Valores!$A$2:$F$223,5,FALSE)</f>
        <v>unid.</v>
      </c>
      <c r="D147" s="279">
        <v>1</v>
      </c>
      <c r="E147" s="178">
        <f>EXP(10.90679)*POWER(Resumo!$C$70,0.38282)*POWER(Resumo!$D$70,0.00247)*POWER(Resumo!$E$70,0.45363)*(IF(Resumo!$F$70="ONAN/ONAF",0.8,IF(Resumo!$F$70="ONAN/ONAF/ONAF",1,1.1)))*1.024659*0.93*(1+Valores!$H$4)*(1+Valores!$I$4)*(1+Valores!$J$4)*VLOOKUP(VLOOKUP($B10,Indices_Poder!$B$5:$E$250,3,FALSE),Indices_Poder!$G$6:$N$28,8,FALSE)</f>
        <v>4324635.0114781614</v>
      </c>
      <c r="F147" s="289">
        <f>$E147*VLOOKUP(F$146,Regional!$A$2:$B$7,2,FALSE)</f>
        <v>4378692.9491216382</v>
      </c>
      <c r="G147" s="289">
        <f>$E147*VLOOKUP(G$146,Regional!$A$2:$B$7,2,FALSE)</f>
        <v>4208302.3296693992</v>
      </c>
      <c r="H147" s="289">
        <f>$E147*VLOOKUP(H$146,Regional!$A$2:$B$7,2,FALSE)</f>
        <v>4441400.1567880716</v>
      </c>
      <c r="I147" s="289">
        <f>$E147*VLOOKUP(I$146,Regional!$A$2:$B$7,2,FALSE)</f>
        <v>4349717.8945447346</v>
      </c>
      <c r="J147" s="290">
        <f>$E147*VLOOKUP(J$146,Regional!$A$2:$B$7,2,FALSE)</f>
        <v>4387774.6826457428</v>
      </c>
      <c r="K147" s="96">
        <f>D147*E147</f>
        <v>4324635.0114781614</v>
      </c>
      <c r="L147" s="58">
        <f>D147*F147</f>
        <v>4378692.9491216382</v>
      </c>
      <c r="M147" s="58">
        <f>D147*G147</f>
        <v>4208302.3296693992</v>
      </c>
      <c r="N147" s="58">
        <f>D147*H147</f>
        <v>4441400.1567880716</v>
      </c>
      <c r="O147" s="58">
        <f>D147*I147</f>
        <v>4349717.8945447346</v>
      </c>
      <c r="P147" s="59">
        <f>D147*J147</f>
        <v>4387774.6826457428</v>
      </c>
      <c r="Q147" s="330">
        <f>VLOOKUP(B147,Valores!$A$2:$O$300,14,FALSE)</f>
        <v>2.86E-2</v>
      </c>
      <c r="R147" s="330" t="str">
        <f>VLOOKUP(B147,Valores!$A$2:$O$300,15,FALSE)</f>
        <v>UAR</v>
      </c>
      <c r="S147" s="322">
        <f>IF($R147="UAR",L147*S$146,0)</f>
        <v>2943712.2525561084</v>
      </c>
      <c r="T147" s="322">
        <f t="shared" ref="T147:T160" si="116">IF($R147="UAR",M147*T$146,0)</f>
        <v>2829161.869592444</v>
      </c>
      <c r="U147" s="322">
        <f t="shared" ref="U147:U160" si="117">IF($R147="UAR",N147*U$146,0)</f>
        <v>2985869.1193828387</v>
      </c>
      <c r="V147" s="322">
        <f t="shared" ref="V147:V160" si="118">IF($R147="UAR",O147*V$146,0)</f>
        <v>2924232.8727120338</v>
      </c>
      <c r="W147" s="322">
        <f t="shared" ref="W147:W160" si="119">IF($R147="UAR",P147*W$146,0)</f>
        <v>2949817.7298206696</v>
      </c>
      <c r="Y147" s="313">
        <f>L147+S147</f>
        <v>7322405.2016777471</v>
      </c>
      <c r="Z147" s="3">
        <f>M147+T147</f>
        <v>7037464.1992618432</v>
      </c>
      <c r="AA147" s="3">
        <f>N147+U147</f>
        <v>7427269.2761709103</v>
      </c>
      <c r="AB147" s="3">
        <f>O147+V147</f>
        <v>7273950.7672567684</v>
      </c>
      <c r="AC147" s="377">
        <f>P147+W147</f>
        <v>7337592.4124664124</v>
      </c>
      <c r="AE147" s="322">
        <f t="shared" ref="AE147:AE160" si="120">IF($Q147="rateio",0,Y147*$Q147)</f>
        <v>209420.78876798355</v>
      </c>
      <c r="AF147" s="2">
        <f t="shared" ref="AF147:AF160" si="121">IF($Q147="rateio",0,Z147*$Q147)</f>
        <v>201271.47609888873</v>
      </c>
      <c r="AG147" s="2">
        <f t="shared" ref="AG147:AG160" si="122">IF($Q147="rateio",0,AA147*$Q147)</f>
        <v>212419.90129848802</v>
      </c>
      <c r="AH147" s="2">
        <f t="shared" ref="AH147:AH160" si="123">IF($Q147="rateio",0,AB147*$Q147)</f>
        <v>208034.99194354357</v>
      </c>
      <c r="AI147" s="323">
        <f t="shared" ref="AI147:AI160" si="124">IF($Q147="rateio",0,AC147*$Q147)</f>
        <v>209855.14299653939</v>
      </c>
    </row>
    <row r="148" spans="1:35" x14ac:dyDescent="0.2">
      <c r="A148" s="61">
        <v>2</v>
      </c>
      <c r="B148" s="28" t="s">
        <v>410</v>
      </c>
      <c r="C148" s="28" t="str">
        <f>VLOOKUP(B148,Valores!$A$2:$F$223,5,FALSE)</f>
        <v>unid.</v>
      </c>
      <c r="D148" s="281">
        <v>0</v>
      </c>
      <c r="E148" s="209">
        <f>VLOOKUP($B148,Valores!$A$2:$G$300,6,FALSE)*VLOOKUP(VLOOKUP($B148,Indices_Poder!$B$5:$E$250,3,FALSE),Indices_Poder!$G$6:$N$28,4,FALSE)</f>
        <v>1568.6315587113145</v>
      </c>
      <c r="F148" s="289">
        <f>$E148*VLOOKUP(F$146,Regional!$A$2:$B$7,2,FALSE)</f>
        <v>1588.2394531952059</v>
      </c>
      <c r="G148" s="289">
        <f>$E148*VLOOKUP(G$146,Regional!$A$2:$B$7,2,FALSE)</f>
        <v>1526.4353697819802</v>
      </c>
      <c r="H148" s="289">
        <f>$E148*VLOOKUP(H$146,Regional!$A$2:$B$7,2,FALSE)</f>
        <v>1610.9846107965197</v>
      </c>
      <c r="I148" s="289">
        <f>$E148*VLOOKUP(I$146,Regional!$A$2:$B$7,2,FALSE)</f>
        <v>1577.7296217518401</v>
      </c>
      <c r="J148" s="290">
        <f>$E148*VLOOKUP(J$146,Regional!$A$2:$B$7,2,FALSE)</f>
        <v>1591.5335794684995</v>
      </c>
      <c r="K148" s="97">
        <f t="shared" ref="K148:K160" si="125">D148*E148</f>
        <v>0</v>
      </c>
      <c r="L148" s="63">
        <f t="shared" ref="L148:L160" si="126">$D148*F148</f>
        <v>0</v>
      </c>
      <c r="M148" s="63">
        <f t="shared" ref="M148:M160" si="127">$D148*G148</f>
        <v>0</v>
      </c>
      <c r="N148" s="63">
        <f t="shared" ref="N148:N160" si="128">$D148*H148</f>
        <v>0</v>
      </c>
      <c r="O148" s="63">
        <f t="shared" ref="O148:O160" si="129">$D148*I148</f>
        <v>0</v>
      </c>
      <c r="P148" s="64">
        <f t="shared" ref="P148:P160" si="130">$D148*J148</f>
        <v>0</v>
      </c>
      <c r="Q148" s="330">
        <f>VLOOKUP(B148,Valores!$A$2:$O$300,14,FALSE)</f>
        <v>2.7E-2</v>
      </c>
      <c r="R148" s="330" t="str">
        <f>VLOOKUP(B148,Valores!$A$2:$O$300,15,FALSE)</f>
        <v>COM</v>
      </c>
      <c r="S148" s="322">
        <f t="shared" ref="S148:S160" si="131">IF($R148="UAR",L148*S$146,0)</f>
        <v>0</v>
      </c>
      <c r="T148" s="322">
        <f t="shared" si="116"/>
        <v>0</v>
      </c>
      <c r="U148" s="322">
        <f t="shared" si="117"/>
        <v>0</v>
      </c>
      <c r="V148" s="322">
        <f t="shared" si="118"/>
        <v>0</v>
      </c>
      <c r="W148" s="322">
        <f t="shared" si="119"/>
        <v>0</v>
      </c>
      <c r="Y148" s="313">
        <f t="shared" ref="Y148:Y160" si="132">L148+S148</f>
        <v>0</v>
      </c>
      <c r="Z148" s="3">
        <f t="shared" ref="Z148:Z160" si="133">M148+T148</f>
        <v>0</v>
      </c>
      <c r="AA148" s="3">
        <f t="shared" ref="AA148:AA160" si="134">N148+U148</f>
        <v>0</v>
      </c>
      <c r="AB148" s="3">
        <f t="shared" ref="AB148:AB160" si="135">O148+V148</f>
        <v>0</v>
      </c>
      <c r="AC148" s="377">
        <f t="shared" ref="AC148:AC160" si="136">P148+W148</f>
        <v>0</v>
      </c>
      <c r="AE148" s="322">
        <f t="shared" si="120"/>
        <v>0</v>
      </c>
      <c r="AF148" s="2">
        <f t="shared" si="121"/>
        <v>0</v>
      </c>
      <c r="AG148" s="2">
        <f t="shared" si="122"/>
        <v>0</v>
      </c>
      <c r="AH148" s="2">
        <f t="shared" si="123"/>
        <v>0</v>
      </c>
      <c r="AI148" s="323">
        <f t="shared" si="124"/>
        <v>0</v>
      </c>
    </row>
    <row r="149" spans="1:35" x14ac:dyDescent="0.2">
      <c r="A149" s="61">
        <v>3</v>
      </c>
      <c r="B149" s="28" t="s">
        <v>408</v>
      </c>
      <c r="C149" s="28" t="str">
        <f>VLOOKUP(B149,Valores!$A$2:$F$223,5,FALSE)</f>
        <v>unid.</v>
      </c>
      <c r="D149" s="281">
        <v>0</v>
      </c>
      <c r="E149" s="209">
        <f>VLOOKUP($B149,Valores!$A$2:$G$300,6,FALSE)*VLOOKUP(VLOOKUP($B149,Indices_Poder!$B$5:$E$250,3,FALSE),Indices_Poder!$G$6:$N$28,4,FALSE)</f>
        <v>1568.6315587113145</v>
      </c>
      <c r="F149" s="289">
        <f>$E149*VLOOKUP(F$146,Regional!$A$2:$B$7,2,FALSE)</f>
        <v>1588.2394531952059</v>
      </c>
      <c r="G149" s="289">
        <f>$E149*VLOOKUP(G$146,Regional!$A$2:$B$7,2,FALSE)</f>
        <v>1526.4353697819802</v>
      </c>
      <c r="H149" s="289">
        <f>$E149*VLOOKUP(H$146,Regional!$A$2:$B$7,2,FALSE)</f>
        <v>1610.9846107965197</v>
      </c>
      <c r="I149" s="289">
        <f>$E149*VLOOKUP(I$146,Regional!$A$2:$B$7,2,FALSE)</f>
        <v>1577.7296217518401</v>
      </c>
      <c r="J149" s="290">
        <f>$E149*VLOOKUP(J$146,Regional!$A$2:$B$7,2,FALSE)</f>
        <v>1591.5335794684995</v>
      </c>
      <c r="K149" s="97">
        <f t="shared" si="125"/>
        <v>0</v>
      </c>
      <c r="L149" s="63">
        <f t="shared" si="126"/>
        <v>0</v>
      </c>
      <c r="M149" s="63">
        <f t="shared" si="127"/>
        <v>0</v>
      </c>
      <c r="N149" s="63">
        <f t="shared" si="128"/>
        <v>0</v>
      </c>
      <c r="O149" s="63">
        <f t="shared" si="129"/>
        <v>0</v>
      </c>
      <c r="P149" s="64">
        <f t="shared" si="130"/>
        <v>0</v>
      </c>
      <c r="Q149" s="330">
        <f>VLOOKUP(B149,Valores!$A$2:$O$300,14,FALSE)</f>
        <v>2.7E-2</v>
      </c>
      <c r="R149" s="330" t="str">
        <f>VLOOKUP(B149,Valores!$A$2:$O$300,15,FALSE)</f>
        <v>COM</v>
      </c>
      <c r="S149" s="322">
        <f t="shared" si="131"/>
        <v>0</v>
      </c>
      <c r="T149" s="322">
        <f t="shared" si="116"/>
        <v>0</v>
      </c>
      <c r="U149" s="322">
        <f t="shared" si="117"/>
        <v>0</v>
      </c>
      <c r="V149" s="322">
        <f t="shared" si="118"/>
        <v>0</v>
      </c>
      <c r="W149" s="322">
        <f t="shared" si="119"/>
        <v>0</v>
      </c>
      <c r="Y149" s="313">
        <f t="shared" si="132"/>
        <v>0</v>
      </c>
      <c r="Z149" s="3">
        <f t="shared" si="133"/>
        <v>0</v>
      </c>
      <c r="AA149" s="3">
        <f t="shared" si="134"/>
        <v>0</v>
      </c>
      <c r="AB149" s="3">
        <f t="shared" si="135"/>
        <v>0</v>
      </c>
      <c r="AC149" s="377">
        <f t="shared" si="136"/>
        <v>0</v>
      </c>
      <c r="AE149" s="322">
        <f t="shared" si="120"/>
        <v>0</v>
      </c>
      <c r="AF149" s="2">
        <f t="shared" si="121"/>
        <v>0</v>
      </c>
      <c r="AG149" s="2">
        <f t="shared" si="122"/>
        <v>0</v>
      </c>
      <c r="AH149" s="2">
        <f t="shared" si="123"/>
        <v>0</v>
      </c>
      <c r="AI149" s="323">
        <f t="shared" si="124"/>
        <v>0</v>
      </c>
    </row>
    <row r="150" spans="1:35" x14ac:dyDescent="0.2">
      <c r="A150" s="61">
        <v>4</v>
      </c>
      <c r="B150" s="28" t="s">
        <v>2</v>
      </c>
      <c r="C150" s="28" t="str">
        <f>VLOOKUP(B150,Valores!$A$2:$F$223,5,FALSE)</f>
        <v>unid.</v>
      </c>
      <c r="D150" s="281">
        <v>1</v>
      </c>
      <c r="E150" s="209">
        <f>VLOOKUP($B150,Valores!$A$2:$G$300,6,FALSE)*VLOOKUP(VLOOKUP($B150,Indices_Poder!$B$5:$E$250,3,FALSE),Indices_Poder!$G$6:$N$28,4,FALSE)</f>
        <v>25042.747785145042</v>
      </c>
      <c r="F150" s="289">
        <f>$E150*VLOOKUP(F$146,Regional!$A$2:$B$7,2,FALSE)</f>
        <v>25355.782132459353</v>
      </c>
      <c r="G150" s="289">
        <f>$E150*VLOOKUP(G$146,Regional!$A$2:$B$7,2,FALSE)</f>
        <v>24369.097869724639</v>
      </c>
      <c r="H150" s="289">
        <f>$E150*VLOOKUP(H$146,Regional!$A$2:$B$7,2,FALSE)</f>
        <v>25718.901975343957</v>
      </c>
      <c r="I150" s="289">
        <f>$E150*VLOOKUP(I$146,Regional!$A$2:$B$7,2,FALSE)</f>
        <v>25187.995722298885</v>
      </c>
      <c r="J150" s="290">
        <f>$E150*VLOOKUP(J$146,Regional!$A$2:$B$7,2,FALSE)</f>
        <v>25408.371902808158</v>
      </c>
      <c r="K150" s="97">
        <f>D150*E150</f>
        <v>25042.747785145042</v>
      </c>
      <c r="L150" s="63">
        <f t="shared" si="126"/>
        <v>25355.782132459353</v>
      </c>
      <c r="M150" s="63">
        <f t="shared" si="127"/>
        <v>24369.097869724639</v>
      </c>
      <c r="N150" s="63">
        <f t="shared" si="128"/>
        <v>25718.901975343957</v>
      </c>
      <c r="O150" s="63">
        <f t="shared" si="129"/>
        <v>25187.995722298885</v>
      </c>
      <c r="P150" s="64">
        <f t="shared" si="130"/>
        <v>25408.371902808158</v>
      </c>
      <c r="Q150" s="330">
        <f>VLOOKUP(B150,Valores!$A$2:$O$300,14,FALSE)</f>
        <v>0.04</v>
      </c>
      <c r="R150" s="330" t="str">
        <f>VLOOKUP(B150,Valores!$A$2:$O$300,15,FALSE)</f>
        <v>UAR</v>
      </c>
      <c r="S150" s="322">
        <f t="shared" si="131"/>
        <v>17046.211598700153</v>
      </c>
      <c r="T150" s="322">
        <f t="shared" si="116"/>
        <v>16382.882475748267</v>
      </c>
      <c r="U150" s="322">
        <f t="shared" si="117"/>
        <v>17290.330184558086</v>
      </c>
      <c r="V150" s="322">
        <f t="shared" si="118"/>
        <v>16933.411976269254</v>
      </c>
      <c r="W150" s="322">
        <f t="shared" si="119"/>
        <v>17081.566704238197</v>
      </c>
      <c r="Y150" s="313">
        <f t="shared" si="132"/>
        <v>42401.993731159506</v>
      </c>
      <c r="Z150" s="3">
        <f t="shared" si="133"/>
        <v>40751.980345472904</v>
      </c>
      <c r="AA150" s="3">
        <f t="shared" si="134"/>
        <v>43009.232159902043</v>
      </c>
      <c r="AB150" s="3">
        <f t="shared" si="135"/>
        <v>42121.407698568139</v>
      </c>
      <c r="AC150" s="377">
        <f t="shared" si="136"/>
        <v>42489.938607046352</v>
      </c>
      <c r="AE150" s="322">
        <f t="shared" si="120"/>
        <v>1696.0797492463803</v>
      </c>
      <c r="AF150" s="2">
        <f t="shared" si="121"/>
        <v>1630.0792138189163</v>
      </c>
      <c r="AG150" s="2">
        <f t="shared" si="122"/>
        <v>1720.3692863960819</v>
      </c>
      <c r="AH150" s="2">
        <f t="shared" si="123"/>
        <v>1684.8563079427256</v>
      </c>
      <c r="AI150" s="323">
        <f t="shared" si="124"/>
        <v>1699.5975442818542</v>
      </c>
    </row>
    <row r="151" spans="1:35" x14ac:dyDescent="0.2">
      <c r="A151" s="61">
        <v>5</v>
      </c>
      <c r="B151" s="28" t="s">
        <v>249</v>
      </c>
      <c r="C151" s="28" t="str">
        <f>VLOOKUP(B151,Valores!$A$2:$F$223,5,FALSE)</f>
        <v>kg</v>
      </c>
      <c r="D151" s="281">
        <v>0</v>
      </c>
      <c r="E151" s="209">
        <f>VLOOKUP($B151,Valores!$A$2:$G$300,6,FALSE)*VLOOKUP(VLOOKUP($B151,Indices_Poder!$B$5:$E$250,3,FALSE),Indices_Poder!$G$6:$N$28,4,FALSE)</f>
        <v>63.149084067654321</v>
      </c>
      <c r="F151" s="289">
        <f>$E151*VLOOKUP(F$146,Regional!$A$2:$B$7,2,FALSE)</f>
        <v>63.9384476185</v>
      </c>
      <c r="G151" s="289">
        <f>$E151*VLOOKUP(G$146,Regional!$A$2:$B$7,2,FALSE)</f>
        <v>61.450373706234416</v>
      </c>
      <c r="H151" s="289">
        <f>$E151*VLOOKUP(H$146,Regional!$A$2:$B$7,2,FALSE)</f>
        <v>64.854109337480978</v>
      </c>
      <c r="I151" s="289">
        <f>$E151*VLOOKUP(I$146,Regional!$A$2:$B$7,2,FALSE)</f>
        <v>63.51534875524672</v>
      </c>
      <c r="J151" s="290">
        <f>$E151*VLOOKUP(J$146,Regional!$A$2:$B$7,2,FALSE)</f>
        <v>64.071060695042078</v>
      </c>
      <c r="K151" s="97">
        <f t="shared" si="125"/>
        <v>0</v>
      </c>
      <c r="L151" s="63">
        <f t="shared" si="126"/>
        <v>0</v>
      </c>
      <c r="M151" s="63">
        <f t="shared" si="127"/>
        <v>0</v>
      </c>
      <c r="N151" s="63">
        <f t="shared" si="128"/>
        <v>0</v>
      </c>
      <c r="O151" s="63">
        <f t="shared" si="129"/>
        <v>0</v>
      </c>
      <c r="P151" s="64">
        <f t="shared" si="130"/>
        <v>0</v>
      </c>
      <c r="Q151" s="330">
        <f>VLOOKUP(B151,Valores!$A$2:$O$300,14,FALSE)</f>
        <v>2.5000000000000001E-2</v>
      </c>
      <c r="R151" s="330" t="str">
        <f>VLOOKUP(B151,Valores!$A$2:$O$300,15,FALSE)</f>
        <v>UAR</v>
      </c>
      <c r="S151" s="322">
        <f t="shared" si="131"/>
        <v>0</v>
      </c>
      <c r="T151" s="322">
        <f t="shared" si="116"/>
        <v>0</v>
      </c>
      <c r="U151" s="322">
        <f t="shared" si="117"/>
        <v>0</v>
      </c>
      <c r="V151" s="322">
        <f t="shared" si="118"/>
        <v>0</v>
      </c>
      <c r="W151" s="322">
        <f t="shared" si="119"/>
        <v>0</v>
      </c>
      <c r="Y151" s="313">
        <f t="shared" si="132"/>
        <v>0</v>
      </c>
      <c r="Z151" s="3">
        <f t="shared" si="133"/>
        <v>0</v>
      </c>
      <c r="AA151" s="3">
        <f t="shared" si="134"/>
        <v>0</v>
      </c>
      <c r="AB151" s="3">
        <f t="shared" si="135"/>
        <v>0</v>
      </c>
      <c r="AC151" s="377">
        <f t="shared" si="136"/>
        <v>0</v>
      </c>
      <c r="AE151" s="322">
        <f t="shared" si="120"/>
        <v>0</v>
      </c>
      <c r="AF151" s="2">
        <f t="shared" si="121"/>
        <v>0</v>
      </c>
      <c r="AG151" s="2">
        <f t="shared" si="122"/>
        <v>0</v>
      </c>
      <c r="AH151" s="2">
        <f t="shared" si="123"/>
        <v>0</v>
      </c>
      <c r="AI151" s="323">
        <f t="shared" si="124"/>
        <v>0</v>
      </c>
    </row>
    <row r="152" spans="1:35" x14ac:dyDescent="0.2">
      <c r="A152" s="61">
        <v>6</v>
      </c>
      <c r="B152" s="28" t="s">
        <v>4</v>
      </c>
      <c r="C152" s="28" t="str">
        <f>VLOOKUP(B152,Valores!$A$2:$F$223,5,FALSE)</f>
        <v>kg</v>
      </c>
      <c r="D152" s="281">
        <v>0</v>
      </c>
      <c r="E152" s="209">
        <f>VLOOKUP($B152,Valores!$A$2:$G$300,6,FALSE)*VLOOKUP(VLOOKUP($B152,Indices_Poder!$B$5:$E$250,3,FALSE),Indices_Poder!$G$6:$N$28,4,FALSE)</f>
        <v>50.884983367545722</v>
      </c>
      <c r="F152" s="289">
        <f>$E152*VLOOKUP(F$146,Regional!$A$2:$B$7,2,FALSE)</f>
        <v>51.521045659640038</v>
      </c>
      <c r="G152" s="289">
        <f>$E152*VLOOKUP(G$146,Regional!$A$2:$B$7,2,FALSE)</f>
        <v>49.516177314958739</v>
      </c>
      <c r="H152" s="289">
        <f>$E152*VLOOKUP(H$146,Regional!$A$2:$B$7,2,FALSE)</f>
        <v>52.258877918469452</v>
      </c>
      <c r="I152" s="289">
        <f>$E152*VLOOKUP(I$146,Regional!$A$2:$B$7,2,FALSE)</f>
        <v>51.180116271077488</v>
      </c>
      <c r="J152" s="290">
        <f>$E152*VLOOKUP(J$146,Regional!$A$2:$B$7,2,FALSE)</f>
        <v>51.62790412471189</v>
      </c>
      <c r="K152" s="97">
        <f t="shared" si="125"/>
        <v>0</v>
      </c>
      <c r="L152" s="63">
        <f t="shared" si="126"/>
        <v>0</v>
      </c>
      <c r="M152" s="63">
        <f t="shared" si="127"/>
        <v>0</v>
      </c>
      <c r="N152" s="63">
        <f t="shared" si="128"/>
        <v>0</v>
      </c>
      <c r="O152" s="63">
        <f t="shared" si="129"/>
        <v>0</v>
      </c>
      <c r="P152" s="64">
        <f t="shared" si="130"/>
        <v>0</v>
      </c>
      <c r="Q152" s="330" t="str">
        <f>VLOOKUP(B152,Valores!$A$2:$O$300,14,FALSE)</f>
        <v>Rateio</v>
      </c>
      <c r="R152" s="330" t="str">
        <f>VLOOKUP(B152,Valores!$A$2:$O$300,15,FALSE)</f>
        <v>COM</v>
      </c>
      <c r="S152" s="322">
        <f t="shared" si="131"/>
        <v>0</v>
      </c>
      <c r="T152" s="322">
        <f t="shared" si="116"/>
        <v>0</v>
      </c>
      <c r="U152" s="322">
        <f t="shared" si="117"/>
        <v>0</v>
      </c>
      <c r="V152" s="322">
        <f t="shared" si="118"/>
        <v>0</v>
      </c>
      <c r="W152" s="322">
        <f t="shared" si="119"/>
        <v>0</v>
      </c>
      <c r="Y152" s="313">
        <f t="shared" si="132"/>
        <v>0</v>
      </c>
      <c r="Z152" s="3">
        <f t="shared" si="133"/>
        <v>0</v>
      </c>
      <c r="AA152" s="3">
        <f t="shared" si="134"/>
        <v>0</v>
      </c>
      <c r="AB152" s="3">
        <f t="shared" si="135"/>
        <v>0</v>
      </c>
      <c r="AC152" s="377">
        <f t="shared" si="136"/>
        <v>0</v>
      </c>
      <c r="AE152" s="322">
        <f t="shared" si="120"/>
        <v>0</v>
      </c>
      <c r="AF152" s="2">
        <f t="shared" si="121"/>
        <v>0</v>
      </c>
      <c r="AG152" s="2">
        <f t="shared" si="122"/>
        <v>0</v>
      </c>
      <c r="AH152" s="2">
        <f t="shared" si="123"/>
        <v>0</v>
      </c>
      <c r="AI152" s="323">
        <f t="shared" si="124"/>
        <v>0</v>
      </c>
    </row>
    <row r="153" spans="1:35" x14ac:dyDescent="0.2">
      <c r="A153" s="61">
        <v>7</v>
      </c>
      <c r="B153" s="28" t="s">
        <v>452</v>
      </c>
      <c r="C153" s="28" t="str">
        <f>VLOOKUP(B153,Valores!$A$2:$F$223,5,FALSE)</f>
        <v>unid.</v>
      </c>
      <c r="D153" s="281">
        <v>0</v>
      </c>
      <c r="E153" s="209">
        <f>VLOOKUP($B153,Valores!$A$2:$G$300,6,FALSE)*VLOOKUP(VLOOKUP($B153,Indices_Poder!$B$5:$E$250,3,FALSE),Indices_Poder!$G$6:$N$28,4,FALSE)</f>
        <v>151.61455081445314</v>
      </c>
      <c r="F153" s="289">
        <f>$E153*VLOOKUP(F$146,Regional!$A$2:$B$7,2,FALSE)</f>
        <v>153.50973269963379</v>
      </c>
      <c r="G153" s="289">
        <f>$E153*VLOOKUP(G$146,Regional!$A$2:$B$7,2,FALSE)</f>
        <v>147.53611939754435</v>
      </c>
      <c r="H153" s="289">
        <f>$E153*VLOOKUP(H$146,Regional!$A$2:$B$7,2,FALSE)</f>
        <v>155.70814368644335</v>
      </c>
      <c r="I153" s="289">
        <f>$E153*VLOOKUP(I$146,Regional!$A$2:$B$7,2,FALSE)</f>
        <v>152.49391520917698</v>
      </c>
      <c r="J153" s="290">
        <f>$E153*VLOOKUP(J$146,Regional!$A$2:$B$7,2,FALSE)</f>
        <v>153.82812325634416</v>
      </c>
      <c r="K153" s="97">
        <f t="shared" si="125"/>
        <v>0</v>
      </c>
      <c r="L153" s="63">
        <f t="shared" si="126"/>
        <v>0</v>
      </c>
      <c r="M153" s="63">
        <f t="shared" si="127"/>
        <v>0</v>
      </c>
      <c r="N153" s="63">
        <f t="shared" si="128"/>
        <v>0</v>
      </c>
      <c r="O153" s="63">
        <f t="shared" si="129"/>
        <v>0</v>
      </c>
      <c r="P153" s="64">
        <f t="shared" si="130"/>
        <v>0</v>
      </c>
      <c r="Q153" s="330">
        <f>VLOOKUP(B153,Valores!$A$2:$O$300,14,FALSE)</f>
        <v>2.5000000000000001E-2</v>
      </c>
      <c r="R153" s="330" t="str">
        <f>VLOOKUP(B153,Valores!$A$2:$O$300,15,FALSE)</f>
        <v>COM</v>
      </c>
      <c r="S153" s="322">
        <f t="shared" si="131"/>
        <v>0</v>
      </c>
      <c r="T153" s="322">
        <f t="shared" si="116"/>
        <v>0</v>
      </c>
      <c r="U153" s="322">
        <f t="shared" si="117"/>
        <v>0</v>
      </c>
      <c r="V153" s="322">
        <f t="shared" si="118"/>
        <v>0</v>
      </c>
      <c r="W153" s="322">
        <f t="shared" si="119"/>
        <v>0</v>
      </c>
      <c r="Y153" s="313">
        <f t="shared" si="132"/>
        <v>0</v>
      </c>
      <c r="Z153" s="3">
        <f t="shared" si="133"/>
        <v>0</v>
      </c>
      <c r="AA153" s="3">
        <f t="shared" si="134"/>
        <v>0</v>
      </c>
      <c r="AB153" s="3">
        <f t="shared" si="135"/>
        <v>0</v>
      </c>
      <c r="AC153" s="377">
        <f t="shared" si="136"/>
        <v>0</v>
      </c>
      <c r="AE153" s="322">
        <f t="shared" si="120"/>
        <v>0</v>
      </c>
      <c r="AF153" s="2">
        <f t="shared" si="121"/>
        <v>0</v>
      </c>
      <c r="AG153" s="2">
        <f t="shared" si="122"/>
        <v>0</v>
      </c>
      <c r="AH153" s="2">
        <f t="shared" si="123"/>
        <v>0</v>
      </c>
      <c r="AI153" s="323">
        <f t="shared" si="124"/>
        <v>0</v>
      </c>
    </row>
    <row r="154" spans="1:35" x14ac:dyDescent="0.2">
      <c r="A154" s="61">
        <v>8</v>
      </c>
      <c r="B154" s="28" t="s">
        <v>394</v>
      </c>
      <c r="C154" s="28" t="str">
        <f>VLOOKUP(B154,Valores!$A$2:$F$223,5,FALSE)</f>
        <v>kg</v>
      </c>
      <c r="D154" s="281">
        <v>0</v>
      </c>
      <c r="E154" s="209">
        <f>VLOOKUP($B154,Valores!$A$2:$G$300,6,FALSE)*VLOOKUP(VLOOKUP($B154,Indices_Poder!$B$5:$E$250,3,FALSE),Indices_Poder!$G$6:$N$28,4,FALSE)</f>
        <v>46.114880431832724</v>
      </c>
      <c r="F154" s="289">
        <f>$E154*VLOOKUP(F$146,Regional!$A$2:$B$7,2,FALSE)</f>
        <v>46.691316437230633</v>
      </c>
      <c r="G154" s="289">
        <f>$E154*VLOOKUP(G$146,Regional!$A$2:$B$7,2,FALSE)</f>
        <v>44.87439014821642</v>
      </c>
      <c r="H154" s="289">
        <f>$E154*VLOOKUP(H$146,Regional!$A$2:$B$7,2,FALSE)</f>
        <v>47.359982203492201</v>
      </c>
      <c r="I154" s="289">
        <f>$E154*VLOOKUP(I$146,Regional!$A$2:$B$7,2,FALSE)</f>
        <v>46.382346738337354</v>
      </c>
      <c r="J154" s="290">
        <f>$E154*VLOOKUP(J$146,Regional!$A$2:$B$7,2,FALSE)</f>
        <v>46.788157686137481</v>
      </c>
      <c r="K154" s="97">
        <f>D154*E154</f>
        <v>0</v>
      </c>
      <c r="L154" s="63">
        <f t="shared" si="126"/>
        <v>0</v>
      </c>
      <c r="M154" s="63">
        <f t="shared" si="127"/>
        <v>0</v>
      </c>
      <c r="N154" s="63">
        <f t="shared" si="128"/>
        <v>0</v>
      </c>
      <c r="O154" s="63">
        <f t="shared" si="129"/>
        <v>0</v>
      </c>
      <c r="P154" s="64">
        <f t="shared" si="130"/>
        <v>0</v>
      </c>
      <c r="Q154" s="330">
        <f>VLOOKUP(B154,Valores!$A$2:$O$300,14,FALSE)</f>
        <v>3.1300000000000001E-2</v>
      </c>
      <c r="R154" s="330" t="str">
        <f>VLOOKUP(B154,Valores!$A$2:$O$300,15,FALSE)</f>
        <v>UAR</v>
      </c>
      <c r="S154" s="322">
        <f t="shared" si="131"/>
        <v>0</v>
      </c>
      <c r="T154" s="322">
        <f t="shared" si="116"/>
        <v>0</v>
      </c>
      <c r="U154" s="322">
        <f t="shared" si="117"/>
        <v>0</v>
      </c>
      <c r="V154" s="322">
        <f t="shared" si="118"/>
        <v>0</v>
      </c>
      <c r="W154" s="322">
        <f t="shared" si="119"/>
        <v>0</v>
      </c>
      <c r="Y154" s="313">
        <f t="shared" si="132"/>
        <v>0</v>
      </c>
      <c r="Z154" s="3">
        <f t="shared" si="133"/>
        <v>0</v>
      </c>
      <c r="AA154" s="3">
        <f t="shared" si="134"/>
        <v>0</v>
      </c>
      <c r="AB154" s="3">
        <f t="shared" si="135"/>
        <v>0</v>
      </c>
      <c r="AC154" s="377">
        <f t="shared" si="136"/>
        <v>0</v>
      </c>
      <c r="AE154" s="322">
        <f t="shared" si="120"/>
        <v>0</v>
      </c>
      <c r="AF154" s="2">
        <f t="shared" si="121"/>
        <v>0</v>
      </c>
      <c r="AG154" s="2">
        <f t="shared" si="122"/>
        <v>0</v>
      </c>
      <c r="AH154" s="2">
        <f t="shared" si="123"/>
        <v>0</v>
      </c>
      <c r="AI154" s="323">
        <f t="shared" si="124"/>
        <v>0</v>
      </c>
    </row>
    <row r="155" spans="1:35" x14ac:dyDescent="0.2">
      <c r="A155" s="61">
        <v>9</v>
      </c>
      <c r="B155" s="28" t="s">
        <v>395</v>
      </c>
      <c r="C155" s="28" t="str">
        <f>VLOOKUP(B155,Valores!$A$2:$F$223,5,FALSE)</f>
        <v>kg</v>
      </c>
      <c r="D155" s="281">
        <v>0</v>
      </c>
      <c r="E155" s="209">
        <f>VLOOKUP($B155,Valores!$A$2:$G$300,6,FALSE)*VLOOKUP(VLOOKUP($B155,Indices_Poder!$B$5:$E$250,3,FALSE),Indices_Poder!$G$6:$N$28,4,FALSE)</f>
        <v>46.114880431832724</v>
      </c>
      <c r="F155" s="289">
        <f>$E155*VLOOKUP(F$146,Regional!$A$2:$B$7,2,FALSE)</f>
        <v>46.691316437230633</v>
      </c>
      <c r="G155" s="289">
        <f>$E155*VLOOKUP(G$146,Regional!$A$2:$B$7,2,FALSE)</f>
        <v>44.87439014821642</v>
      </c>
      <c r="H155" s="289">
        <f>$E155*VLOOKUP(H$146,Regional!$A$2:$B$7,2,FALSE)</f>
        <v>47.359982203492201</v>
      </c>
      <c r="I155" s="289">
        <f>$E155*VLOOKUP(I$146,Regional!$A$2:$B$7,2,FALSE)</f>
        <v>46.382346738337354</v>
      </c>
      <c r="J155" s="290">
        <f>$E155*VLOOKUP(J$146,Regional!$A$2:$B$7,2,FALSE)</f>
        <v>46.788157686137481</v>
      </c>
      <c r="K155" s="97">
        <f t="shared" si="125"/>
        <v>0</v>
      </c>
      <c r="L155" s="63">
        <f t="shared" si="126"/>
        <v>0</v>
      </c>
      <c r="M155" s="63">
        <f t="shared" si="127"/>
        <v>0</v>
      </c>
      <c r="N155" s="63">
        <f t="shared" si="128"/>
        <v>0</v>
      </c>
      <c r="O155" s="63">
        <f t="shared" si="129"/>
        <v>0</v>
      </c>
      <c r="P155" s="64">
        <f t="shared" si="130"/>
        <v>0</v>
      </c>
      <c r="Q155" s="330">
        <f>VLOOKUP(B155,Valores!$A$2:$O$300,14,FALSE)</f>
        <v>3.1300000000000001E-2</v>
      </c>
      <c r="R155" s="330" t="str">
        <f>VLOOKUP(B155,Valores!$A$2:$O$300,15,FALSE)</f>
        <v>UAR</v>
      </c>
      <c r="S155" s="322">
        <f t="shared" si="131"/>
        <v>0</v>
      </c>
      <c r="T155" s="322">
        <f t="shared" si="116"/>
        <v>0</v>
      </c>
      <c r="U155" s="322">
        <f t="shared" si="117"/>
        <v>0</v>
      </c>
      <c r="V155" s="322">
        <f t="shared" si="118"/>
        <v>0</v>
      </c>
      <c r="W155" s="322">
        <f t="shared" si="119"/>
        <v>0</v>
      </c>
      <c r="Y155" s="313">
        <f t="shared" si="132"/>
        <v>0</v>
      </c>
      <c r="Z155" s="3">
        <f t="shared" si="133"/>
        <v>0</v>
      </c>
      <c r="AA155" s="3">
        <f t="shared" si="134"/>
        <v>0</v>
      </c>
      <c r="AB155" s="3">
        <f t="shared" si="135"/>
        <v>0</v>
      </c>
      <c r="AC155" s="377">
        <f t="shared" si="136"/>
        <v>0</v>
      </c>
      <c r="AE155" s="322">
        <f t="shared" si="120"/>
        <v>0</v>
      </c>
      <c r="AF155" s="2">
        <f t="shared" si="121"/>
        <v>0</v>
      </c>
      <c r="AG155" s="2">
        <f t="shared" si="122"/>
        <v>0</v>
      </c>
      <c r="AH155" s="2">
        <f t="shared" si="123"/>
        <v>0</v>
      </c>
      <c r="AI155" s="323">
        <f t="shared" si="124"/>
        <v>0</v>
      </c>
    </row>
    <row r="156" spans="1:35" x14ac:dyDescent="0.2">
      <c r="A156" s="61">
        <v>10</v>
      </c>
      <c r="B156" s="28" t="s">
        <v>415</v>
      </c>
      <c r="C156" s="28" t="str">
        <f>VLOOKUP(B156,Valores!$A$2:$F$223,5,FALSE)</f>
        <v>m³</v>
      </c>
      <c r="D156" s="281">
        <v>6</v>
      </c>
      <c r="E156" s="209">
        <f>VLOOKUP($B156,Valores!$A$2:$G$300,6,FALSE)*VLOOKUP(VLOOKUP($B156,Indices_Poder!$B$5:$E$250,3,FALSE),Indices_Poder!$G$6:$N$28,4,FALSE)</f>
        <v>3532.8480140991414</v>
      </c>
      <c r="F156" s="289">
        <f>$E156*VLOOKUP(F$146,Regional!$A$2:$B$7,2,FALSE)</f>
        <v>3577.0086142753808</v>
      </c>
      <c r="G156" s="289">
        <f>$E156*VLOOKUP(G$146,Regional!$A$2:$B$7,2,FALSE)</f>
        <v>3437.8144025198744</v>
      </c>
      <c r="H156" s="289">
        <f>$E156*VLOOKUP(H$146,Regional!$A$2:$B$7,2,FALSE)</f>
        <v>3628.2349104798182</v>
      </c>
      <c r="I156" s="289">
        <f>$E156*VLOOKUP(I$146,Regional!$A$2:$B$7,2,FALSE)</f>
        <v>3553.3385325809168</v>
      </c>
      <c r="J156" s="290">
        <f>$E156*VLOOKUP(J$146,Regional!$A$2:$B$7,2,FALSE)</f>
        <v>3584.4275951049885</v>
      </c>
      <c r="K156" s="97">
        <f t="shared" si="125"/>
        <v>21197.088084594849</v>
      </c>
      <c r="L156" s="63">
        <f t="shared" si="126"/>
        <v>21462.051685652285</v>
      </c>
      <c r="M156" s="63">
        <f t="shared" si="127"/>
        <v>20626.886415119247</v>
      </c>
      <c r="N156" s="63">
        <f t="shared" si="128"/>
        <v>21769.40946287891</v>
      </c>
      <c r="O156" s="63">
        <f t="shared" si="129"/>
        <v>21320.031195485499</v>
      </c>
      <c r="P156" s="64">
        <f t="shared" si="130"/>
        <v>21506.565570629929</v>
      </c>
      <c r="Q156" s="330">
        <f>VLOOKUP(B156,Valores!$A$2:$O$300,14,FALSE)</f>
        <v>3.1300000000000001E-2</v>
      </c>
      <c r="R156" s="330" t="str">
        <f>VLOOKUP(B156,Valores!$A$2:$O$300,15,FALSE)</f>
        <v>COM</v>
      </c>
      <c r="S156" s="322">
        <f t="shared" si="131"/>
        <v>0</v>
      </c>
      <c r="T156" s="322">
        <f t="shared" si="116"/>
        <v>0</v>
      </c>
      <c r="U156" s="322">
        <f t="shared" si="117"/>
        <v>0</v>
      </c>
      <c r="V156" s="322">
        <f t="shared" si="118"/>
        <v>0</v>
      </c>
      <c r="W156" s="322">
        <f t="shared" si="119"/>
        <v>0</v>
      </c>
      <c r="Y156" s="313">
        <f t="shared" si="132"/>
        <v>21462.051685652285</v>
      </c>
      <c r="Z156" s="3">
        <f t="shared" si="133"/>
        <v>20626.886415119247</v>
      </c>
      <c r="AA156" s="3">
        <f t="shared" si="134"/>
        <v>21769.40946287891</v>
      </c>
      <c r="AB156" s="3">
        <f t="shared" si="135"/>
        <v>21320.031195485499</v>
      </c>
      <c r="AC156" s="377">
        <f t="shared" si="136"/>
        <v>21506.565570629929</v>
      </c>
      <c r="AE156" s="322">
        <f t="shared" si="120"/>
        <v>671.76221776091654</v>
      </c>
      <c r="AF156" s="2">
        <f t="shared" si="121"/>
        <v>645.62154479323249</v>
      </c>
      <c r="AG156" s="2">
        <f t="shared" si="122"/>
        <v>681.38251618810989</v>
      </c>
      <c r="AH156" s="2">
        <f t="shared" si="123"/>
        <v>667.31697641869619</v>
      </c>
      <c r="AI156" s="323">
        <f t="shared" si="124"/>
        <v>673.15550236071681</v>
      </c>
    </row>
    <row r="157" spans="1:35" x14ac:dyDescent="0.2">
      <c r="A157" s="61">
        <v>11</v>
      </c>
      <c r="B157" s="28" t="s">
        <v>387</v>
      </c>
      <c r="C157" s="28" t="str">
        <f>VLOOKUP(B157,Valores!$A$2:$F$223,5,FALSE)</f>
        <v>m³</v>
      </c>
      <c r="D157" s="281">
        <v>9.9</v>
      </c>
      <c r="E157" s="209">
        <f>VLOOKUP($B157,Valores!$A$2:$G$300,6,FALSE)*VLOOKUP(VLOOKUP($B157,Indices_Poder!$B$5:$E$250,3,FALSE),Indices_Poder!$G$6:$N$28,4,FALSE)</f>
        <v>3532.8480140991414</v>
      </c>
      <c r="F157" s="289">
        <f>$E157*VLOOKUP(F$146,Regional!$A$2:$B$7,2,FALSE)</f>
        <v>3577.0086142753808</v>
      </c>
      <c r="G157" s="289">
        <f>$E157*VLOOKUP(G$146,Regional!$A$2:$B$7,2,FALSE)</f>
        <v>3437.8144025198744</v>
      </c>
      <c r="H157" s="289">
        <f>$E157*VLOOKUP(H$146,Regional!$A$2:$B$7,2,FALSE)</f>
        <v>3628.2349104798182</v>
      </c>
      <c r="I157" s="289">
        <f>$E157*VLOOKUP(I$146,Regional!$A$2:$B$7,2,FALSE)</f>
        <v>3553.3385325809168</v>
      </c>
      <c r="J157" s="290">
        <f>$E157*VLOOKUP(J$146,Regional!$A$2:$B$7,2,FALSE)</f>
        <v>3584.4275951049885</v>
      </c>
      <c r="K157" s="97">
        <f t="shared" si="125"/>
        <v>34975.1953395815</v>
      </c>
      <c r="L157" s="63">
        <f t="shared" si="126"/>
        <v>35412.385281326271</v>
      </c>
      <c r="M157" s="63">
        <f t="shared" si="127"/>
        <v>34034.362584946757</v>
      </c>
      <c r="N157" s="63">
        <f t="shared" si="128"/>
        <v>35919.5256137502</v>
      </c>
      <c r="O157" s="63">
        <f t="shared" si="129"/>
        <v>35178.05147255108</v>
      </c>
      <c r="P157" s="64">
        <f t="shared" si="130"/>
        <v>35485.833191539386</v>
      </c>
      <c r="Q157" s="330">
        <f>VLOOKUP(B157,Valores!$A$2:$O$300,14,FALSE)</f>
        <v>3.1300000000000001E-2</v>
      </c>
      <c r="R157" s="330" t="str">
        <f>VLOOKUP(B157,Valores!$A$2:$O$300,15,FALSE)</f>
        <v>COM</v>
      </c>
      <c r="S157" s="322">
        <f t="shared" si="131"/>
        <v>0</v>
      </c>
      <c r="T157" s="322">
        <f t="shared" si="116"/>
        <v>0</v>
      </c>
      <c r="U157" s="322">
        <f t="shared" si="117"/>
        <v>0</v>
      </c>
      <c r="V157" s="322">
        <f t="shared" si="118"/>
        <v>0</v>
      </c>
      <c r="W157" s="322">
        <f t="shared" si="119"/>
        <v>0</v>
      </c>
      <c r="Y157" s="313">
        <f t="shared" si="132"/>
        <v>35412.385281326271</v>
      </c>
      <c r="Z157" s="3">
        <f t="shared" si="133"/>
        <v>34034.362584946757</v>
      </c>
      <c r="AA157" s="3">
        <f t="shared" si="134"/>
        <v>35919.5256137502</v>
      </c>
      <c r="AB157" s="3">
        <f t="shared" si="135"/>
        <v>35178.05147255108</v>
      </c>
      <c r="AC157" s="377">
        <f t="shared" si="136"/>
        <v>35485.833191539386</v>
      </c>
      <c r="AE157" s="322">
        <f t="shared" si="120"/>
        <v>1108.4076593055124</v>
      </c>
      <c r="AF157" s="2">
        <f t="shared" si="121"/>
        <v>1065.2755489088336</v>
      </c>
      <c r="AG157" s="2">
        <f t="shared" si="122"/>
        <v>1124.2811517103812</v>
      </c>
      <c r="AH157" s="2">
        <f t="shared" si="123"/>
        <v>1101.0730110908489</v>
      </c>
      <c r="AI157" s="323">
        <f t="shared" si="124"/>
        <v>1110.7065788951829</v>
      </c>
    </row>
    <row r="158" spans="1:35" x14ac:dyDescent="0.2">
      <c r="A158" s="61">
        <v>12</v>
      </c>
      <c r="B158" s="28" t="s">
        <v>409</v>
      </c>
      <c r="C158" s="28" t="str">
        <f>VLOOKUP(B158,Valores!$A$2:$F$223,5,FALSE)</f>
        <v>m³</v>
      </c>
      <c r="D158" s="281">
        <v>0</v>
      </c>
      <c r="E158" s="209">
        <f>VLOOKUP($B158,Valores!$A$2:$G$300,6,FALSE)*VLOOKUP(VLOOKUP($B158,Indices_Poder!$B$5:$E$250,3,FALSE),Indices_Poder!$G$6:$N$28,4,FALSE)</f>
        <v>3532.8480140991414</v>
      </c>
      <c r="F158" s="289">
        <f>$E158*VLOOKUP(F$146,Regional!$A$2:$B$7,2,FALSE)</f>
        <v>3577.0086142753808</v>
      </c>
      <c r="G158" s="289">
        <f>$E158*VLOOKUP(G$146,Regional!$A$2:$B$7,2,FALSE)</f>
        <v>3437.8144025198744</v>
      </c>
      <c r="H158" s="289">
        <f>$E158*VLOOKUP(H$146,Regional!$A$2:$B$7,2,FALSE)</f>
        <v>3628.2349104798182</v>
      </c>
      <c r="I158" s="289">
        <f>$E158*VLOOKUP(I$146,Regional!$A$2:$B$7,2,FALSE)</f>
        <v>3553.3385325809168</v>
      </c>
      <c r="J158" s="290">
        <f>$E158*VLOOKUP(J$146,Regional!$A$2:$B$7,2,FALSE)</f>
        <v>3584.4275951049885</v>
      </c>
      <c r="K158" s="97">
        <f t="shared" si="125"/>
        <v>0</v>
      </c>
      <c r="L158" s="63">
        <f t="shared" si="126"/>
        <v>0</v>
      </c>
      <c r="M158" s="63">
        <f t="shared" si="127"/>
        <v>0</v>
      </c>
      <c r="N158" s="63">
        <f t="shared" si="128"/>
        <v>0</v>
      </c>
      <c r="O158" s="63">
        <f t="shared" si="129"/>
        <v>0</v>
      </c>
      <c r="P158" s="64">
        <f t="shared" si="130"/>
        <v>0</v>
      </c>
      <c r="Q158" s="330">
        <f>VLOOKUP(B158,Valores!$A$2:$O$300,14,FALSE)</f>
        <v>3.1300000000000001E-2</v>
      </c>
      <c r="R158" s="330" t="str">
        <f>VLOOKUP(B158,Valores!$A$2:$O$300,15,FALSE)</f>
        <v>COM</v>
      </c>
      <c r="S158" s="322">
        <f t="shared" si="131"/>
        <v>0</v>
      </c>
      <c r="T158" s="322">
        <f t="shared" si="116"/>
        <v>0</v>
      </c>
      <c r="U158" s="322">
        <f t="shared" si="117"/>
        <v>0</v>
      </c>
      <c r="V158" s="322">
        <f t="shared" si="118"/>
        <v>0</v>
      </c>
      <c r="W158" s="322">
        <f t="shared" si="119"/>
        <v>0</v>
      </c>
      <c r="Y158" s="313">
        <f t="shared" si="132"/>
        <v>0</v>
      </c>
      <c r="Z158" s="3">
        <f t="shared" si="133"/>
        <v>0</v>
      </c>
      <c r="AA158" s="3">
        <f t="shared" si="134"/>
        <v>0</v>
      </c>
      <c r="AB158" s="3">
        <f t="shared" si="135"/>
        <v>0</v>
      </c>
      <c r="AC158" s="377">
        <f t="shared" si="136"/>
        <v>0</v>
      </c>
      <c r="AE158" s="322">
        <f t="shared" si="120"/>
        <v>0</v>
      </c>
      <c r="AF158" s="2">
        <f t="shared" si="121"/>
        <v>0</v>
      </c>
      <c r="AG158" s="2">
        <f t="shared" si="122"/>
        <v>0</v>
      </c>
      <c r="AH158" s="2">
        <f t="shared" si="123"/>
        <v>0</v>
      </c>
      <c r="AI158" s="323">
        <f t="shared" si="124"/>
        <v>0</v>
      </c>
    </row>
    <row r="159" spans="1:35" x14ac:dyDescent="0.2">
      <c r="A159" s="61">
        <v>13</v>
      </c>
      <c r="B159" s="28" t="s">
        <v>411</v>
      </c>
      <c r="C159" s="28" t="str">
        <f>VLOOKUP(B159,Valores!$A$2:$F$223,5,FALSE)</f>
        <v>m³</v>
      </c>
      <c r="D159" s="281">
        <v>0</v>
      </c>
      <c r="E159" s="209">
        <f>VLOOKUP($B159,Valores!$A$2:$G$300,6,FALSE)*VLOOKUP(VLOOKUP($B159,Indices_Poder!$B$5:$E$250,3,FALSE),Indices_Poder!$G$6:$N$28,4,FALSE)</f>
        <v>3532.8480140991414</v>
      </c>
      <c r="F159" s="289">
        <f>$E159*VLOOKUP(F$146,Regional!$A$2:$B$7,2,FALSE)</f>
        <v>3577.0086142753808</v>
      </c>
      <c r="G159" s="289">
        <f>$E159*VLOOKUP(G$146,Regional!$A$2:$B$7,2,FALSE)</f>
        <v>3437.8144025198744</v>
      </c>
      <c r="H159" s="289">
        <f>$E159*VLOOKUP(H$146,Regional!$A$2:$B$7,2,FALSE)</f>
        <v>3628.2349104798182</v>
      </c>
      <c r="I159" s="289">
        <f>$E159*VLOOKUP(I$146,Regional!$A$2:$B$7,2,FALSE)</f>
        <v>3553.3385325809168</v>
      </c>
      <c r="J159" s="290">
        <f>$E159*VLOOKUP(J$146,Regional!$A$2:$B$7,2,FALSE)</f>
        <v>3584.4275951049885</v>
      </c>
      <c r="K159" s="97">
        <f t="shared" si="125"/>
        <v>0</v>
      </c>
      <c r="L159" s="63">
        <f t="shared" si="126"/>
        <v>0</v>
      </c>
      <c r="M159" s="63">
        <f t="shared" si="127"/>
        <v>0</v>
      </c>
      <c r="N159" s="63">
        <f t="shared" si="128"/>
        <v>0</v>
      </c>
      <c r="O159" s="63">
        <f t="shared" si="129"/>
        <v>0</v>
      </c>
      <c r="P159" s="64">
        <f t="shared" si="130"/>
        <v>0</v>
      </c>
      <c r="Q159" s="330">
        <f>VLOOKUP(B159,Valores!$A$2:$O$300,14,FALSE)</f>
        <v>3.1300000000000001E-2</v>
      </c>
      <c r="R159" s="330" t="str">
        <f>VLOOKUP(B159,Valores!$A$2:$O$300,15,FALSE)</f>
        <v>COM</v>
      </c>
      <c r="S159" s="322">
        <f t="shared" si="131"/>
        <v>0</v>
      </c>
      <c r="T159" s="322">
        <f t="shared" si="116"/>
        <v>0</v>
      </c>
      <c r="U159" s="322">
        <f t="shared" si="117"/>
        <v>0</v>
      </c>
      <c r="V159" s="322">
        <f t="shared" si="118"/>
        <v>0</v>
      </c>
      <c r="W159" s="322">
        <f t="shared" si="119"/>
        <v>0</v>
      </c>
      <c r="Y159" s="313">
        <f t="shared" si="132"/>
        <v>0</v>
      </c>
      <c r="Z159" s="3">
        <f t="shared" si="133"/>
        <v>0</v>
      </c>
      <c r="AA159" s="3">
        <f t="shared" si="134"/>
        <v>0</v>
      </c>
      <c r="AB159" s="3">
        <f t="shared" si="135"/>
        <v>0</v>
      </c>
      <c r="AC159" s="377">
        <f t="shared" si="136"/>
        <v>0</v>
      </c>
      <c r="AE159" s="322">
        <f t="shared" si="120"/>
        <v>0</v>
      </c>
      <c r="AF159" s="2">
        <f t="shared" si="121"/>
        <v>0</v>
      </c>
      <c r="AG159" s="2">
        <f t="shared" si="122"/>
        <v>0</v>
      </c>
      <c r="AH159" s="2">
        <f t="shared" si="123"/>
        <v>0</v>
      </c>
      <c r="AI159" s="323">
        <f t="shared" si="124"/>
        <v>0</v>
      </c>
    </row>
    <row r="160" spans="1:35" x14ac:dyDescent="0.2">
      <c r="A160" s="61">
        <v>14</v>
      </c>
      <c r="B160" s="28" t="s">
        <v>391</v>
      </c>
      <c r="C160" s="28" t="str">
        <f>VLOOKUP(B160,Valores!$A$2:$F$223,5,FALSE)</f>
        <v>m³</v>
      </c>
      <c r="D160" s="283">
        <v>60</v>
      </c>
      <c r="E160" s="209">
        <f>VLOOKUP($B160,Valores!$A$2:$G$300,6,FALSE)*VLOOKUP(VLOOKUP($B160,Indices_Poder!$B$5:$E$250,3,FALSE),Indices_Poder!$G$6:$N$28,4,FALSE)</f>
        <v>3532.8480140991414</v>
      </c>
      <c r="F160" s="289">
        <f>$E160*VLOOKUP(F$146,Regional!$A$2:$B$7,2,FALSE)</f>
        <v>3577.0086142753808</v>
      </c>
      <c r="G160" s="289">
        <f>$E160*VLOOKUP(G$146,Regional!$A$2:$B$7,2,FALSE)</f>
        <v>3437.8144025198744</v>
      </c>
      <c r="H160" s="289">
        <f>$E160*VLOOKUP(H$146,Regional!$A$2:$B$7,2,FALSE)</f>
        <v>3628.2349104798182</v>
      </c>
      <c r="I160" s="289">
        <f>$E160*VLOOKUP(I$146,Regional!$A$2:$B$7,2,FALSE)</f>
        <v>3553.3385325809168</v>
      </c>
      <c r="J160" s="290">
        <f>$E160*VLOOKUP(J$146,Regional!$A$2:$B$7,2,FALSE)</f>
        <v>3584.4275951049885</v>
      </c>
      <c r="K160" s="98">
        <f t="shared" si="125"/>
        <v>211970.88084594847</v>
      </c>
      <c r="L160" s="67">
        <f t="shared" si="126"/>
        <v>214620.51685652285</v>
      </c>
      <c r="M160" s="67">
        <f t="shared" si="127"/>
        <v>206268.86415119248</v>
      </c>
      <c r="N160" s="67">
        <f t="shared" si="128"/>
        <v>217694.09462878908</v>
      </c>
      <c r="O160" s="67">
        <f t="shared" si="129"/>
        <v>213200.31195485502</v>
      </c>
      <c r="P160" s="68">
        <f t="shared" si="130"/>
        <v>215065.65570629932</v>
      </c>
      <c r="Q160" s="330">
        <f>VLOOKUP(B160,Valores!$A$2:$O$300,14,FALSE)</f>
        <v>3.1300000000000001E-2</v>
      </c>
      <c r="R160" s="330" t="str">
        <f>VLOOKUP(B160,Valores!$A$2:$O$300,15,FALSE)</f>
        <v>COM</v>
      </c>
      <c r="S160" s="322">
        <f t="shared" si="131"/>
        <v>0</v>
      </c>
      <c r="T160" s="322">
        <f t="shared" si="116"/>
        <v>0</v>
      </c>
      <c r="U160" s="322">
        <f t="shared" si="117"/>
        <v>0</v>
      </c>
      <c r="V160" s="322">
        <f t="shared" si="118"/>
        <v>0</v>
      </c>
      <c r="W160" s="322">
        <f t="shared" si="119"/>
        <v>0</v>
      </c>
      <c r="Y160" s="313">
        <f t="shared" si="132"/>
        <v>214620.51685652285</v>
      </c>
      <c r="Z160" s="3">
        <f t="shared" si="133"/>
        <v>206268.86415119248</v>
      </c>
      <c r="AA160" s="3">
        <f t="shared" si="134"/>
        <v>217694.09462878908</v>
      </c>
      <c r="AB160" s="3">
        <f t="shared" si="135"/>
        <v>213200.31195485502</v>
      </c>
      <c r="AC160" s="377">
        <f t="shared" si="136"/>
        <v>215065.65570629932</v>
      </c>
      <c r="AE160" s="322">
        <f t="shared" si="120"/>
        <v>6717.6221776091652</v>
      </c>
      <c r="AF160" s="2">
        <f t="shared" si="121"/>
        <v>6456.2154479323253</v>
      </c>
      <c r="AG160" s="2">
        <f t="shared" si="122"/>
        <v>6813.8251618810982</v>
      </c>
      <c r="AH160" s="2">
        <f t="shared" si="123"/>
        <v>6673.1697641869623</v>
      </c>
      <c r="AI160" s="323">
        <f t="shared" si="124"/>
        <v>6731.5550236071695</v>
      </c>
    </row>
    <row r="161" spans="1:35" s="41" customFormat="1" x14ac:dyDescent="0.2">
      <c r="A161" s="36"/>
      <c r="B161" s="37" t="s">
        <v>20</v>
      </c>
      <c r="C161" s="37"/>
      <c r="D161" s="129"/>
      <c r="E161" s="94"/>
      <c r="F161" s="38"/>
      <c r="G161" s="38"/>
      <c r="H161" s="38"/>
      <c r="I161" s="38"/>
      <c r="J161" s="38"/>
      <c r="K161" s="95">
        <f>SUM(K147:K160)</f>
        <v>4617820.9235334322</v>
      </c>
      <c r="L161" s="38">
        <f>SUM(L147:L160)</f>
        <v>4675543.6850776002</v>
      </c>
      <c r="M161" s="38">
        <f t="shared" ref="M161:P161" si="137">SUM(M147:M160)</f>
        <v>4493601.5406903829</v>
      </c>
      <c r="N161" s="38">
        <f t="shared" si="137"/>
        <v>4742502.0884688338</v>
      </c>
      <c r="O161" s="38">
        <f t="shared" si="137"/>
        <v>4644604.2848899253</v>
      </c>
      <c r="P161" s="38">
        <f t="shared" si="137"/>
        <v>4685241.1090170201</v>
      </c>
      <c r="S161" s="313">
        <f>SUMIF($Q147:$Q160,"&lt;&gt;Rateio",AE147:AE160)</f>
        <v>219614.66057190555</v>
      </c>
      <c r="T161" s="313">
        <f>SUMIF($Q147:$Q160,"&lt;&gt;Rateio",AF147:AF160)</f>
        <v>211068.66785434203</v>
      </c>
      <c r="U161" s="313">
        <f>SUMIF($Q147:$Q160,"&lt;&gt;Rateio",AG147:AG160)</f>
        <v>222759.75941466368</v>
      </c>
      <c r="V161" s="313">
        <f>SUMIF($Q147:$Q160,"&lt;&gt;Rateio",AH147:AH160)</f>
        <v>218161.40800318279</v>
      </c>
      <c r="W161" s="369">
        <f>SUMIF($Q147:$Q160,"&lt;&gt;Rateio",AI147:AI160)</f>
        <v>220070.15764568432</v>
      </c>
      <c r="Y161" s="326"/>
      <c r="AC161" s="325"/>
      <c r="AE161" s="326"/>
      <c r="AI161" s="325"/>
    </row>
    <row r="162" spans="1:35" s="41" customFormat="1" ht="12.75" hidden="1" customHeight="1" x14ac:dyDescent="0.2">
      <c r="A162" s="36"/>
      <c r="B162" s="37"/>
      <c r="C162" s="37"/>
      <c r="D162" s="129"/>
      <c r="E162" s="93" t="s">
        <v>58</v>
      </c>
      <c r="F162" s="84" t="s">
        <v>11</v>
      </c>
      <c r="G162" s="84" t="s">
        <v>12</v>
      </c>
      <c r="H162" s="84" t="s">
        <v>13</v>
      </c>
      <c r="I162" s="84" t="s">
        <v>14</v>
      </c>
      <c r="J162" s="84" t="s">
        <v>15</v>
      </c>
      <c r="K162" s="121"/>
      <c r="L162" s="38"/>
      <c r="M162" s="38"/>
      <c r="N162" s="38"/>
      <c r="O162" s="38"/>
      <c r="P162" s="38"/>
      <c r="S162" s="326"/>
      <c r="T162" s="326"/>
      <c r="U162" s="326"/>
      <c r="V162" s="326"/>
      <c r="W162" s="372"/>
      <c r="Y162" s="326"/>
      <c r="AC162" s="325"/>
      <c r="AE162" s="326"/>
      <c r="AI162" s="325"/>
    </row>
    <row r="163" spans="1:35" s="2" customFormat="1" ht="12.75" hidden="1" customHeight="1" x14ac:dyDescent="0.2">
      <c r="A163" s="11"/>
      <c r="B163" s="12" t="s">
        <v>163</v>
      </c>
      <c r="C163" s="12"/>
      <c r="D163" s="130"/>
      <c r="E163" s="99" t="e">
        <f>(SUMIF(#REF!,"Obras civis",K147:K160)+#REF!)*3.98%</f>
        <v>#REF!</v>
      </c>
      <c r="F163" s="14" t="e">
        <f>(SUMIF(#REF!,"Obras civis",L147:L160)+#REF!)*3.98%</f>
        <v>#REF!</v>
      </c>
      <c r="G163" s="14" t="e">
        <f>(SUMIF(#REF!,"Obras civis",M147:M160)+#REF!)*3.98%</f>
        <v>#REF!</v>
      </c>
      <c r="H163" s="14" t="e">
        <f>(SUMIF(#REF!,"Obras civis",N147:N160)+#REF!)*3.98%</f>
        <v>#REF!</v>
      </c>
      <c r="I163" s="14" t="e">
        <f>(SUMIF(#REF!,"Obras civis",O147:O160)+#REF!)*3.98%</f>
        <v>#REF!</v>
      </c>
      <c r="J163" s="14" t="e">
        <f>(SUMIF(#REF!,"Obras civis",P147:P160)+#REF!)*3.98%</f>
        <v>#REF!</v>
      </c>
      <c r="K163" s="99"/>
      <c r="L163" s="14"/>
      <c r="M163" s="14"/>
      <c r="N163" s="14"/>
      <c r="O163" s="14"/>
      <c r="P163" s="14"/>
      <c r="Q163" s="41"/>
      <c r="R163" s="41"/>
      <c r="S163" s="322"/>
      <c r="T163" s="322"/>
      <c r="U163" s="322"/>
      <c r="V163" s="322"/>
      <c r="W163" s="371"/>
      <c r="Y163" s="322"/>
      <c r="AC163" s="323"/>
      <c r="AE163" s="322"/>
      <c r="AI163" s="323"/>
    </row>
    <row r="164" spans="1:35" s="2" customFormat="1" ht="12.75" hidden="1" customHeight="1" x14ac:dyDescent="0.2">
      <c r="A164" s="11"/>
      <c r="B164" s="12" t="s">
        <v>22</v>
      </c>
      <c r="C164" s="31"/>
      <c r="D164" s="131"/>
      <c r="E164" s="100" t="e">
        <f>K161+#REF!+E163</f>
        <v>#REF!</v>
      </c>
      <c r="F164" s="32" t="e">
        <f>L161+#REF!+F163</f>
        <v>#REF!</v>
      </c>
      <c r="G164" s="32" t="e">
        <f>M161+#REF!+G163</f>
        <v>#REF!</v>
      </c>
      <c r="H164" s="32" t="e">
        <f>N161+#REF!+H163</f>
        <v>#REF!</v>
      </c>
      <c r="I164" s="32" t="e">
        <f>O161+#REF!+I163</f>
        <v>#REF!</v>
      </c>
      <c r="J164" s="32" t="e">
        <f>P161+#REF!+J163</f>
        <v>#REF!</v>
      </c>
      <c r="K164" s="100"/>
      <c r="L164" s="32"/>
      <c r="M164" s="32"/>
      <c r="N164" s="32"/>
      <c r="O164" s="32"/>
      <c r="P164" s="32"/>
      <c r="Q164" s="41"/>
      <c r="R164" s="41"/>
      <c r="S164" s="322"/>
      <c r="T164" s="322"/>
      <c r="U164" s="322"/>
      <c r="V164" s="322"/>
      <c r="W164" s="371"/>
      <c r="Y164" s="322"/>
      <c r="AC164" s="323"/>
      <c r="AE164" s="322"/>
      <c r="AI164" s="323"/>
    </row>
    <row r="165" spans="1:35" s="2" customFormat="1" ht="12.75" hidden="1" customHeight="1" x14ac:dyDescent="0.2">
      <c r="A165" s="11"/>
      <c r="B165" s="12" t="s">
        <v>155</v>
      </c>
      <c r="C165" s="12"/>
      <c r="D165" s="130"/>
      <c r="E165" s="99" t="e">
        <f>E164*2.7%</f>
        <v>#REF!</v>
      </c>
      <c r="F165" s="14" t="e">
        <f>F164*2.7%</f>
        <v>#REF!</v>
      </c>
      <c r="G165" s="14" t="e">
        <f t="shared" ref="G165:J165" si="138">G164*2.7%</f>
        <v>#REF!</v>
      </c>
      <c r="H165" s="14" t="e">
        <f t="shared" si="138"/>
        <v>#REF!</v>
      </c>
      <c r="I165" s="14" t="e">
        <f t="shared" si="138"/>
        <v>#REF!</v>
      </c>
      <c r="J165" s="14" t="e">
        <f t="shared" si="138"/>
        <v>#REF!</v>
      </c>
      <c r="K165" s="99"/>
      <c r="L165" s="14"/>
      <c r="M165" s="14"/>
      <c r="N165" s="14"/>
      <c r="O165" s="14"/>
      <c r="P165" s="14"/>
      <c r="Q165" s="41"/>
      <c r="R165" s="41"/>
      <c r="S165" s="322"/>
      <c r="T165" s="322"/>
      <c r="U165" s="322"/>
      <c r="V165" s="322"/>
      <c r="W165" s="371"/>
      <c r="Y165" s="322"/>
      <c r="AC165" s="323"/>
      <c r="AE165" s="322"/>
      <c r="AI165" s="323"/>
    </row>
    <row r="166" spans="1:35" s="2" customFormat="1" ht="12.75" hidden="1" customHeight="1" x14ac:dyDescent="0.2">
      <c r="A166" s="11"/>
      <c r="B166" s="12" t="s">
        <v>156</v>
      </c>
      <c r="C166" s="31"/>
      <c r="D166" s="131"/>
      <c r="E166" s="100" t="e">
        <f>E164*1.4%</f>
        <v>#REF!</v>
      </c>
      <c r="F166" s="32" t="e">
        <f>F164*1.4%</f>
        <v>#REF!</v>
      </c>
      <c r="G166" s="32" t="e">
        <f t="shared" ref="G166:J166" si="139">G164*1.4%</f>
        <v>#REF!</v>
      </c>
      <c r="H166" s="32" t="e">
        <f t="shared" si="139"/>
        <v>#REF!</v>
      </c>
      <c r="I166" s="32" t="e">
        <f t="shared" si="139"/>
        <v>#REF!</v>
      </c>
      <c r="J166" s="32" t="e">
        <f t="shared" si="139"/>
        <v>#REF!</v>
      </c>
      <c r="K166" s="100"/>
      <c r="L166" s="32"/>
      <c r="M166" s="32"/>
      <c r="N166" s="32"/>
      <c r="O166" s="32"/>
      <c r="P166" s="32"/>
      <c r="Q166" s="41"/>
      <c r="R166" s="41"/>
      <c r="S166" s="322"/>
      <c r="T166" s="322"/>
      <c r="U166" s="322"/>
      <c r="V166" s="322"/>
      <c r="W166" s="371"/>
      <c r="Y166" s="322"/>
      <c r="AC166" s="323"/>
      <c r="AE166" s="322"/>
      <c r="AI166" s="323"/>
    </row>
    <row r="167" spans="1:35" s="2" customFormat="1" ht="12.75" hidden="1" customHeight="1" x14ac:dyDescent="0.2">
      <c r="A167" s="11"/>
      <c r="B167" s="12" t="s">
        <v>160</v>
      </c>
      <c r="C167" s="12"/>
      <c r="D167" s="12"/>
      <c r="E167" s="99" t="e">
        <f>E164*3.99%</f>
        <v>#REF!</v>
      </c>
      <c r="F167" s="14" t="e">
        <f>F164*3.99%</f>
        <v>#REF!</v>
      </c>
      <c r="G167" s="14" t="e">
        <f t="shared" ref="G167:J167" si="140">G164*3.99%</f>
        <v>#REF!</v>
      </c>
      <c r="H167" s="14" t="e">
        <f t="shared" si="140"/>
        <v>#REF!</v>
      </c>
      <c r="I167" s="14" t="e">
        <f t="shared" si="140"/>
        <v>#REF!</v>
      </c>
      <c r="J167" s="14" t="e">
        <f t="shared" si="140"/>
        <v>#REF!</v>
      </c>
      <c r="K167" s="99"/>
      <c r="L167" s="14"/>
      <c r="M167" s="14"/>
      <c r="N167" s="14"/>
      <c r="O167" s="14"/>
      <c r="P167" s="14"/>
      <c r="Q167" s="41"/>
      <c r="R167" s="41"/>
      <c r="S167" s="322"/>
      <c r="T167" s="322"/>
      <c r="U167" s="322"/>
      <c r="V167" s="322"/>
      <c r="W167" s="371"/>
      <c r="Y167" s="322"/>
      <c r="AC167" s="323"/>
      <c r="AE167" s="322"/>
      <c r="AI167" s="323"/>
    </row>
    <row r="168" spans="1:35" s="2" customFormat="1" ht="12.75" hidden="1" customHeight="1" x14ac:dyDescent="0.2">
      <c r="A168" s="11"/>
      <c r="B168" s="33" t="s">
        <v>157</v>
      </c>
      <c r="C168" s="33"/>
      <c r="D168" s="132"/>
      <c r="E168" s="101" t="e">
        <f>E164*2.7%</f>
        <v>#REF!</v>
      </c>
      <c r="F168" s="34" t="e">
        <f>F164*2.7%</f>
        <v>#REF!</v>
      </c>
      <c r="G168" s="34" t="e">
        <f t="shared" ref="G168:J168" si="141">G164*2.7%</f>
        <v>#REF!</v>
      </c>
      <c r="H168" s="34" t="e">
        <f t="shared" si="141"/>
        <v>#REF!</v>
      </c>
      <c r="I168" s="34" t="e">
        <f t="shared" si="141"/>
        <v>#REF!</v>
      </c>
      <c r="J168" s="34" t="e">
        <f t="shared" si="141"/>
        <v>#REF!</v>
      </c>
      <c r="K168" s="101"/>
      <c r="L168" s="34"/>
      <c r="M168" s="34"/>
      <c r="N168" s="34"/>
      <c r="O168" s="34"/>
      <c r="P168" s="34"/>
      <c r="Q168" s="41"/>
      <c r="R168" s="41"/>
      <c r="S168" s="322"/>
      <c r="T168" s="322"/>
      <c r="U168" s="322"/>
      <c r="V168" s="322"/>
      <c r="W168" s="371"/>
      <c r="Y168" s="322"/>
      <c r="AC168" s="323"/>
      <c r="AE168" s="322"/>
      <c r="AI168" s="323"/>
    </row>
    <row r="169" spans="1:35" s="2" customFormat="1" ht="12.75" hidden="1" customHeight="1" x14ac:dyDescent="0.2">
      <c r="A169" s="11"/>
      <c r="B169" s="12" t="s">
        <v>23</v>
      </c>
      <c r="C169" s="12"/>
      <c r="D169" s="130"/>
      <c r="E169" s="101" t="e">
        <f>E164+E165+E166+E167+E168</f>
        <v>#REF!</v>
      </c>
      <c r="F169" s="14" t="e">
        <f>F164+F165+F166+F167+F168</f>
        <v>#REF!</v>
      </c>
      <c r="G169" s="14" t="e">
        <f t="shared" ref="G169:J169" si="142">G164+G165+G166+G167+G168</f>
        <v>#REF!</v>
      </c>
      <c r="H169" s="14" t="e">
        <f t="shared" si="142"/>
        <v>#REF!</v>
      </c>
      <c r="I169" s="14" t="e">
        <f t="shared" si="142"/>
        <v>#REF!</v>
      </c>
      <c r="J169" s="14" t="e">
        <f t="shared" si="142"/>
        <v>#REF!</v>
      </c>
      <c r="K169" s="99"/>
      <c r="L169" s="14"/>
      <c r="M169" s="14"/>
      <c r="N169" s="14"/>
      <c r="O169" s="14"/>
      <c r="P169" s="14"/>
      <c r="Q169" s="41"/>
      <c r="R169" s="41"/>
      <c r="S169" s="322"/>
      <c r="T169" s="322"/>
      <c r="U169" s="322"/>
      <c r="V169" s="322"/>
      <c r="W169" s="371"/>
      <c r="Y169" s="322"/>
      <c r="AC169" s="323"/>
      <c r="AE169" s="322"/>
      <c r="AI169" s="323"/>
    </row>
    <row r="170" spans="1:35" s="2" customFormat="1" ht="12.75" hidden="1" customHeight="1" x14ac:dyDescent="0.2">
      <c r="A170" s="12"/>
      <c r="B170" s="12" t="s">
        <v>24</v>
      </c>
      <c r="C170" s="12"/>
      <c r="D170" s="130"/>
      <c r="E170" s="99" t="e">
        <f t="shared" ref="E170:J170" si="143">E169*3%</f>
        <v>#REF!</v>
      </c>
      <c r="F170" s="14" t="e">
        <f t="shared" si="143"/>
        <v>#REF!</v>
      </c>
      <c r="G170" s="14" t="e">
        <f t="shared" si="143"/>
        <v>#REF!</v>
      </c>
      <c r="H170" s="14" t="e">
        <f t="shared" si="143"/>
        <v>#REF!</v>
      </c>
      <c r="I170" s="14" t="e">
        <f t="shared" si="143"/>
        <v>#REF!</v>
      </c>
      <c r="J170" s="14" t="e">
        <f t="shared" si="143"/>
        <v>#REF!</v>
      </c>
      <c r="K170" s="99"/>
      <c r="L170" s="14"/>
      <c r="M170" s="14"/>
      <c r="N170" s="14"/>
      <c r="O170" s="14"/>
      <c r="P170" s="14"/>
      <c r="Q170" s="41"/>
      <c r="R170" s="41"/>
      <c r="S170" s="322"/>
      <c r="T170" s="322"/>
      <c r="U170" s="322"/>
      <c r="V170" s="322"/>
      <c r="W170" s="371"/>
      <c r="Y170" s="322"/>
      <c r="AC170" s="323"/>
      <c r="AE170" s="322"/>
      <c r="AI170" s="323"/>
    </row>
    <row r="171" spans="1:35" s="2" customFormat="1" ht="12.75" hidden="1" customHeight="1" x14ac:dyDescent="0.2">
      <c r="A171" s="35"/>
      <c r="B171" s="35" t="s">
        <v>158</v>
      </c>
      <c r="C171" s="35"/>
      <c r="D171" s="133"/>
      <c r="E171" s="102" t="e">
        <f>E169*2.7%</f>
        <v>#REF!</v>
      </c>
      <c r="F171" s="13" t="e">
        <f>F169*2.7%</f>
        <v>#REF!</v>
      </c>
      <c r="G171" s="13" t="e">
        <f t="shared" ref="G171:J171" si="144">G169*2.7%</f>
        <v>#REF!</v>
      </c>
      <c r="H171" s="13" t="e">
        <f t="shared" si="144"/>
        <v>#REF!</v>
      </c>
      <c r="I171" s="13" t="e">
        <f t="shared" si="144"/>
        <v>#REF!</v>
      </c>
      <c r="J171" s="13" t="e">
        <f t="shared" si="144"/>
        <v>#REF!</v>
      </c>
      <c r="K171" s="102"/>
      <c r="L171" s="13"/>
      <c r="M171" s="13"/>
      <c r="N171" s="13"/>
      <c r="O171" s="13"/>
      <c r="P171" s="13"/>
      <c r="Q171" s="41"/>
      <c r="R171" s="41"/>
      <c r="S171" s="322"/>
      <c r="T171" s="322"/>
      <c r="U171" s="322"/>
      <c r="V171" s="322"/>
      <c r="W171" s="371"/>
      <c r="Y171" s="322"/>
      <c r="AC171" s="323"/>
      <c r="AE171" s="322"/>
      <c r="AI171" s="323"/>
    </row>
    <row r="172" spans="1:35" s="41" customFormat="1" x14ac:dyDescent="0.2">
      <c r="A172" s="36"/>
      <c r="B172" s="37" t="s">
        <v>25</v>
      </c>
      <c r="C172" s="37"/>
      <c r="D172" s="129"/>
      <c r="E172" s="94">
        <f>K161*(1+Entrada!$H$13)</f>
        <v>6470028.8959626919</v>
      </c>
      <c r="F172" s="38">
        <f>L161*(1+Entrada!$H$13)</f>
        <v>6550904.2571622254</v>
      </c>
      <c r="G172" s="38">
        <f>M161*(1+Entrada!$H$13)</f>
        <v>6295985.1186612956</v>
      </c>
      <c r="H172" s="38">
        <f>N161*(1+Entrada!$H$13)</f>
        <v>6644719.6761536831</v>
      </c>
      <c r="I172" s="38">
        <f>O161*(1+Entrada!$H$13)</f>
        <v>6507555.0635592742</v>
      </c>
      <c r="J172" s="38">
        <f>P161*(1+Entrada!$H$13)</f>
        <v>6564491.3178437473</v>
      </c>
      <c r="K172" s="94"/>
      <c r="L172" s="38"/>
      <c r="M172" s="38"/>
      <c r="N172" s="38"/>
      <c r="O172" s="38"/>
      <c r="P172" s="38"/>
      <c r="S172" s="313">
        <f>SUMIF($Q147:$Q160,"&lt;&gt;Rateio",Y147:Y160)</f>
        <v>7636302.149232409</v>
      </c>
      <c r="T172" s="313">
        <f>SUMIF($Q147:$Q160,"&lt;&gt;Rateio",Z147:Z160)</f>
        <v>7339146.2927585747</v>
      </c>
      <c r="U172" s="313">
        <f>SUMIF($Q147:$Q160,"&lt;&gt;Rateio",AA147:AA160)</f>
        <v>7745661.538036231</v>
      </c>
      <c r="V172" s="313">
        <f>SUMIF($Q147:$Q160,"&lt;&gt;Rateio",AB147:AB160)</f>
        <v>7585770.5695782285</v>
      </c>
      <c r="W172" s="369">
        <f>SUMIF($Q147:$Q160,"&lt;&gt;Rateio",AC147:AC160)</f>
        <v>7652140.4055419276</v>
      </c>
      <c r="Y172" s="326"/>
      <c r="AC172" s="325"/>
      <c r="AE172" s="326"/>
      <c r="AI172" s="325"/>
    </row>
    <row r="173" spans="1:35" s="2" customFormat="1" x14ac:dyDescent="0.2">
      <c r="C173" s="52"/>
      <c r="E173" s="88">
        <f>AVERAGE(F173:J173)</f>
        <v>2.8759294260505514E-2</v>
      </c>
      <c r="F173" s="327">
        <f>S173</f>
        <v>2.8759294260505514E-2</v>
      </c>
      <c r="G173" s="328">
        <f>T173</f>
        <v>2.8759294260505518E-2</v>
      </c>
      <c r="H173" s="328">
        <f>U173</f>
        <v>2.8759294260505514E-2</v>
      </c>
      <c r="I173" s="328">
        <f>V173</f>
        <v>2.8759294260505514E-2</v>
      </c>
      <c r="J173" s="329">
        <f>W173</f>
        <v>2.8759294260505518E-2</v>
      </c>
      <c r="K173" s="87"/>
      <c r="L173" s="87"/>
      <c r="M173" s="87"/>
      <c r="N173" s="3"/>
      <c r="O173" s="3"/>
      <c r="P173" s="3"/>
      <c r="Q173" s="364"/>
      <c r="R173" s="41"/>
      <c r="S173" s="308">
        <f>S161/S172</f>
        <v>2.8759294260505514E-2</v>
      </c>
      <c r="T173" s="308">
        <f>T161/T172</f>
        <v>2.8759294260505518E-2</v>
      </c>
      <c r="U173" s="308">
        <f>U161/U172</f>
        <v>2.8759294260505514E-2</v>
      </c>
      <c r="V173" s="308">
        <f>V161/V172</f>
        <v>2.8759294260505514E-2</v>
      </c>
      <c r="W173" s="373">
        <f>W161/W172</f>
        <v>2.8759294260505518E-2</v>
      </c>
      <c r="Y173" s="308"/>
      <c r="Z173" s="324"/>
      <c r="AA173" s="324"/>
      <c r="AB173" s="324"/>
      <c r="AC173" s="309"/>
      <c r="AE173" s="308"/>
      <c r="AF173" s="324"/>
      <c r="AG173" s="324"/>
      <c r="AH173" s="324"/>
      <c r="AI173" s="309"/>
    </row>
    <row r="174" spans="1:35" s="41" customFormat="1" x14ac:dyDescent="0.2">
      <c r="C174" s="366"/>
      <c r="E174" s="362"/>
      <c r="F174" s="363"/>
      <c r="G174" s="363"/>
      <c r="H174" s="363"/>
      <c r="I174" s="363"/>
      <c r="J174" s="363"/>
      <c r="K174" s="367"/>
      <c r="L174" s="367"/>
      <c r="M174" s="367"/>
      <c r="N174" s="364"/>
      <c r="O174" s="364"/>
      <c r="P174" s="364"/>
      <c r="Q174" s="364"/>
    </row>
    <row r="175" spans="1:35" s="41" customFormat="1" x14ac:dyDescent="0.2">
      <c r="C175" s="366"/>
      <c r="E175" s="362"/>
      <c r="F175" s="363"/>
      <c r="G175" s="363"/>
      <c r="H175" s="363"/>
      <c r="I175" s="363"/>
      <c r="J175" s="363"/>
      <c r="K175" s="367"/>
      <c r="L175" s="367"/>
      <c r="M175" s="367"/>
      <c r="N175" s="364"/>
      <c r="O175" s="364"/>
      <c r="P175" s="364"/>
      <c r="Q175" s="364"/>
    </row>
    <row r="176" spans="1:35" s="2" customFormat="1" x14ac:dyDescent="0.2">
      <c r="C176" s="52"/>
      <c r="E176" s="85"/>
      <c r="F176" s="87"/>
      <c r="G176" s="87"/>
      <c r="H176" s="87"/>
      <c r="I176" s="87"/>
      <c r="J176" s="87"/>
      <c r="K176" s="87"/>
      <c r="L176" s="87"/>
      <c r="M176" s="87"/>
      <c r="N176" s="3"/>
      <c r="O176" s="3"/>
      <c r="P176" s="3"/>
      <c r="Q176" s="364"/>
      <c r="R176" s="41"/>
    </row>
    <row r="177" spans="1:35" s="5" customFormat="1" ht="12.75" customHeight="1" x14ac:dyDescent="0.2">
      <c r="B177" s="523" t="s">
        <v>431</v>
      </c>
      <c r="C177" s="70"/>
      <c r="D177" s="52"/>
      <c r="E177" s="87"/>
      <c r="F177" s="170"/>
      <c r="G177" s="52"/>
      <c r="H177" s="53"/>
      <c r="I177" s="54"/>
      <c r="J177" s="6"/>
      <c r="K177" s="6"/>
      <c r="L177" s="112"/>
      <c r="M177" s="6"/>
      <c r="N177" s="6"/>
      <c r="Q177" s="382"/>
      <c r="R177" s="382"/>
      <c r="S177" s="359" t="s">
        <v>11</v>
      </c>
      <c r="T177" s="359" t="s">
        <v>12</v>
      </c>
      <c r="U177" s="359" t="s">
        <v>13</v>
      </c>
      <c r="V177" s="359" t="s">
        <v>14</v>
      </c>
      <c r="W177" s="368" t="s">
        <v>15</v>
      </c>
      <c r="Y177" s="359" t="s">
        <v>11</v>
      </c>
      <c r="Z177" s="359" t="s">
        <v>12</v>
      </c>
      <c r="AA177" s="359" t="s">
        <v>13</v>
      </c>
      <c r="AB177" s="359" t="s">
        <v>14</v>
      </c>
      <c r="AC177" s="368" t="s">
        <v>15</v>
      </c>
      <c r="AE177" s="359" t="s">
        <v>11</v>
      </c>
      <c r="AF177" s="359" t="s">
        <v>12</v>
      </c>
      <c r="AG177" s="359" t="s">
        <v>13</v>
      </c>
      <c r="AH177" s="359" t="s">
        <v>14</v>
      </c>
      <c r="AI177" s="368" t="s">
        <v>15</v>
      </c>
    </row>
    <row r="178" spans="1:35" s="5" customFormat="1" ht="12.75" customHeight="1" x14ac:dyDescent="0.2">
      <c r="B178" s="523"/>
      <c r="C178" s="71"/>
      <c r="D178" s="55"/>
      <c r="E178" s="89"/>
      <c r="F178" s="87"/>
      <c r="G178" s="55"/>
      <c r="H178" s="56"/>
      <c r="I178" s="56"/>
      <c r="J178" s="6"/>
      <c r="K178" s="6"/>
      <c r="L178" s="112"/>
      <c r="M178" s="6"/>
      <c r="N178" s="6"/>
      <c r="Q178" s="41" t="s">
        <v>535</v>
      </c>
      <c r="R178" s="382"/>
      <c r="S178" s="313">
        <f>SUMIF($Q181:$Q194,"Rateio",L181:L194)+F206</f>
        <v>7881343.0880922154</v>
      </c>
      <c r="T178" s="313">
        <f>SUMIF($Q181:$Q194,"Rateio",M181:M194)+G206</f>
        <v>7574651.8113802811</v>
      </c>
      <c r="U178" s="313">
        <f>SUMIF($Q181:$Q194,"Rateio",N181:N194)+H206</f>
        <v>7994211.7051562509</v>
      </c>
      <c r="V178" s="313">
        <f>SUMIF($Q181:$Q194,"Rateio",O181:O194)+I206</f>
        <v>7829190.0029660743</v>
      </c>
      <c r="W178" s="369">
        <f>SUMIF($Q181:$Q194,"Rateio",P181:P194)+J206</f>
        <v>7897689.5774601102</v>
      </c>
      <c r="Y178" s="374"/>
      <c r="AC178" s="314"/>
      <c r="AE178" s="374"/>
      <c r="AI178" s="314"/>
    </row>
    <row r="179" spans="1:35" s="8" customFormat="1" x14ac:dyDescent="0.2">
      <c r="A179" s="512" t="s">
        <v>16</v>
      </c>
      <c r="B179" s="526" t="s">
        <v>17</v>
      </c>
      <c r="C179" s="512" t="s">
        <v>0</v>
      </c>
      <c r="D179" s="527" t="s">
        <v>18</v>
      </c>
      <c r="E179" s="92">
        <f>$E$8</f>
        <v>42917</v>
      </c>
      <c r="F179" s="518" t="str">
        <f>$F$8</f>
        <v>Preço Unitário</v>
      </c>
      <c r="G179" s="518"/>
      <c r="H179" s="518"/>
      <c r="I179" s="518"/>
      <c r="J179" s="518"/>
      <c r="K179" s="92">
        <f>$K$8</f>
        <v>42917</v>
      </c>
      <c r="L179" s="516" t="str">
        <f>$L$8</f>
        <v>Preço Total</v>
      </c>
      <c r="M179" s="516"/>
      <c r="N179" s="516"/>
      <c r="O179" s="516"/>
      <c r="P179" s="516"/>
      <c r="Q179" s="424" t="s">
        <v>536</v>
      </c>
      <c r="R179" s="383"/>
      <c r="S179" s="313">
        <f>SUMIF($R181:$R194,"UAR",L181:L194)</f>
        <v>5328655.5262552891</v>
      </c>
      <c r="T179" s="313">
        <f>SUMIF($R181:$R194,"UAR",M181:M194)</f>
        <v>5121298.4618261941</v>
      </c>
      <c r="U179" s="313">
        <f>SUMIF($R181:$R194,"UAR",N181:N194)</f>
        <v>5404967.1362609193</v>
      </c>
      <c r="V179" s="313">
        <f>SUMIF($R181:$R194,"UAR",O181:O194)</f>
        <v>5293394.2995630316</v>
      </c>
      <c r="W179" s="369">
        <f>SUMIF($R181:$R194,"UAR",P181:P194)</f>
        <v>5339707.5525319669</v>
      </c>
      <c r="Y179" s="375"/>
      <c r="AC179" s="316"/>
      <c r="AE179" s="375"/>
      <c r="AI179" s="316"/>
    </row>
    <row r="180" spans="1:35" s="9" customFormat="1" x14ac:dyDescent="0.2">
      <c r="A180" s="512"/>
      <c r="B180" s="513"/>
      <c r="C180" s="512"/>
      <c r="D180" s="528"/>
      <c r="E180" s="294" t="s">
        <v>58</v>
      </c>
      <c r="F180" s="285" t="s">
        <v>11</v>
      </c>
      <c r="G180" s="285" t="s">
        <v>12</v>
      </c>
      <c r="H180" s="285" t="s">
        <v>13</v>
      </c>
      <c r="I180" s="285" t="s">
        <v>14</v>
      </c>
      <c r="J180" s="285" t="s">
        <v>15</v>
      </c>
      <c r="K180" s="294" t="s">
        <v>58</v>
      </c>
      <c r="L180" s="42" t="s">
        <v>11</v>
      </c>
      <c r="M180" s="42" t="s">
        <v>12</v>
      </c>
      <c r="N180" s="42" t="s">
        <v>13</v>
      </c>
      <c r="O180" s="42" t="s">
        <v>14</v>
      </c>
      <c r="P180" s="42" t="s">
        <v>15</v>
      </c>
      <c r="Q180" s="424" t="s">
        <v>537</v>
      </c>
      <c r="R180" s="425"/>
      <c r="S180" s="317">
        <f>S179/S178</f>
        <v>0.67611008259572691</v>
      </c>
      <c r="T180" s="317">
        <f>T179/T178</f>
        <v>0.67611008259572691</v>
      </c>
      <c r="U180" s="317">
        <f>U179/U178</f>
        <v>0.67611008259572691</v>
      </c>
      <c r="V180" s="317">
        <f>V179/V178</f>
        <v>0.67611008259572691</v>
      </c>
      <c r="W180" s="370">
        <f>W179/W178</f>
        <v>0.67611008259572691</v>
      </c>
      <c r="Y180" s="376"/>
      <c r="Z180" s="318"/>
      <c r="AA180" s="318"/>
      <c r="AB180" s="318"/>
      <c r="AC180" s="320"/>
      <c r="AE180" s="376"/>
      <c r="AF180" s="318"/>
      <c r="AG180" s="318"/>
      <c r="AH180" s="318"/>
      <c r="AI180" s="320"/>
    </row>
    <row r="181" spans="1:35" x14ac:dyDescent="0.2">
      <c r="A181" s="57">
        <v>1</v>
      </c>
      <c r="B181" s="40" t="s">
        <v>10</v>
      </c>
      <c r="C181" s="28" t="str">
        <f>VLOOKUP(B181,Valores!$A$2:$F$223,5,FALSE)</f>
        <v>unid.</v>
      </c>
      <c r="D181" s="279">
        <v>1</v>
      </c>
      <c r="E181" s="178">
        <f>EXP(10.90679)*POWER(Resumo!$C$71,0.38282)*POWER(Resumo!$D$71,0.00247)*POWER(Resumo!$E$71,0.45363)*(IF(Resumo!$F$71="ONAN/ONAF",0.8,IF(Resumo!$F$71="ONAN/ONAF/ONAF",1,1.1)))*1.024659*0.93*(1+Valores!$H$4)*(1+Valores!$I$4)*(1+Valores!$J$4)*VLOOKUP(VLOOKUP($B10,Indices_Poder!$B$5:$E$250,3,FALSE),Indices_Poder!$G$6:$N$28,8,FALSE)</f>
        <v>5237826.907775634</v>
      </c>
      <c r="F181" s="289">
        <f>$E181*VLOOKUP(F$180,Regional!$A$2:$B$7,2,FALSE)</f>
        <v>5303299.7441228293</v>
      </c>
      <c r="G181" s="289">
        <f>$E181*VLOOKUP(G$180,Regional!$A$2:$B$7,2,FALSE)</f>
        <v>5096929.3639564691</v>
      </c>
      <c r="H181" s="289">
        <f>$E181*VLOOKUP(H$180,Regional!$A$2:$B$7,2,FALSE)</f>
        <v>5379248.2342855753</v>
      </c>
      <c r="I181" s="289">
        <f>$E181*VLOOKUP(I$180,Regional!$A$2:$B$7,2,FALSE)</f>
        <v>5268206.3038407331</v>
      </c>
      <c r="J181" s="290">
        <f>$E181*VLOOKUP(J$180,Regional!$A$2:$B$7,2,FALSE)</f>
        <v>5314299.1806291584</v>
      </c>
      <c r="K181" s="96">
        <f>D181*E181</f>
        <v>5237826.907775634</v>
      </c>
      <c r="L181" s="58">
        <f>D181*F181</f>
        <v>5303299.7441228293</v>
      </c>
      <c r="M181" s="58">
        <f>D181*G181</f>
        <v>5096929.3639564691</v>
      </c>
      <c r="N181" s="58">
        <f>D181*H181</f>
        <v>5379248.2342855753</v>
      </c>
      <c r="O181" s="58">
        <f>D181*I181</f>
        <v>5268206.3038407331</v>
      </c>
      <c r="P181" s="59">
        <f>D181*J181</f>
        <v>5314299.1806291584</v>
      </c>
      <c r="Q181" s="330">
        <f>VLOOKUP(B181,Valores!$A$2:$O$300,14,FALSE)</f>
        <v>2.86E-2</v>
      </c>
      <c r="R181" s="330" t="str">
        <f>VLOOKUP(B181,Valores!$A$2:$O$300,15,FALSE)</f>
        <v>UAR</v>
      </c>
      <c r="S181" s="322">
        <f>IF($R181="UAR",L181*S$180,0)</f>
        <v>3585614.4280287833</v>
      </c>
      <c r="T181" s="322">
        <f t="shared" ref="T181:T194" si="145">IF($R181="UAR",M181*T$180,0)</f>
        <v>3446085.3332491941</v>
      </c>
      <c r="U181" s="322">
        <f t="shared" ref="U181:U194" si="146">IF($R181="UAR",N181*U$180,0)</f>
        <v>3636963.9679857385</v>
      </c>
      <c r="V181" s="322">
        <f t="shared" ref="V181:V194" si="147">IF($R181="UAR",O181*V$180,0)</f>
        <v>3561887.3992210873</v>
      </c>
      <c r="W181" s="322">
        <f t="shared" ref="W181:W194" si="148">IF($R181="UAR",P181*W$180,0)</f>
        <v>3593051.2579535842</v>
      </c>
      <c r="Y181" s="313">
        <f>L181+S181</f>
        <v>8888914.1721516121</v>
      </c>
      <c r="Z181" s="3">
        <f>M181+T181</f>
        <v>8543014.6972056627</v>
      </c>
      <c r="AA181" s="3">
        <f>N181+U181</f>
        <v>9016212.2022713143</v>
      </c>
      <c r="AB181" s="3">
        <f>O181+V181</f>
        <v>8830093.7030618209</v>
      </c>
      <c r="AC181" s="377">
        <f>P181+W181</f>
        <v>8907350.4385827426</v>
      </c>
      <c r="AE181" s="322">
        <f t="shared" ref="AE181:AE194" si="149">IF($Q181="rateio",0,Y181*$Q181)</f>
        <v>254222.94532353611</v>
      </c>
      <c r="AF181" s="2">
        <f t="shared" ref="AF181:AF194" si="150">IF($Q181="rateio",0,Z181*$Q181)</f>
        <v>244330.22034008196</v>
      </c>
      <c r="AG181" s="2">
        <f t="shared" ref="AG181:AG194" si="151">IF($Q181="rateio",0,AA181*$Q181)</f>
        <v>257863.6689849596</v>
      </c>
      <c r="AH181" s="2">
        <f t="shared" ref="AH181:AH194" si="152">IF($Q181="rateio",0,AB181*$Q181)</f>
        <v>252540.67990756809</v>
      </c>
      <c r="AI181" s="323">
        <f t="shared" ref="AI181:AI194" si="153">IF($Q181="rateio",0,AC181*$Q181)</f>
        <v>254750.22254346643</v>
      </c>
    </row>
    <row r="182" spans="1:35" x14ac:dyDescent="0.2">
      <c r="A182" s="61">
        <v>2</v>
      </c>
      <c r="B182" s="28" t="s">
        <v>410</v>
      </c>
      <c r="C182" s="28" t="str">
        <f>VLOOKUP(B182,Valores!$A$2:$F$223,5,FALSE)</f>
        <v>unid.</v>
      </c>
      <c r="D182" s="281">
        <v>0</v>
      </c>
      <c r="E182" s="209">
        <f>VLOOKUP($B182,Valores!$A$2:$G$300,6,FALSE)*VLOOKUP(VLOOKUP($B182,Indices_Poder!$B$5:$E$250,3,FALSE),Indices_Poder!$G$6:$N$28,4,FALSE)</f>
        <v>1568.6315587113145</v>
      </c>
      <c r="F182" s="289">
        <f>$E182*VLOOKUP(F$180,Regional!$A$2:$B$7,2,FALSE)</f>
        <v>1588.2394531952059</v>
      </c>
      <c r="G182" s="289">
        <f>$E182*VLOOKUP(G$180,Regional!$A$2:$B$7,2,FALSE)</f>
        <v>1526.4353697819802</v>
      </c>
      <c r="H182" s="289">
        <f>$E182*VLOOKUP(H$180,Regional!$A$2:$B$7,2,FALSE)</f>
        <v>1610.9846107965197</v>
      </c>
      <c r="I182" s="289">
        <f>$E182*VLOOKUP(I$180,Regional!$A$2:$B$7,2,FALSE)</f>
        <v>1577.7296217518401</v>
      </c>
      <c r="J182" s="290">
        <f>$E182*VLOOKUP(J$180,Regional!$A$2:$B$7,2,FALSE)</f>
        <v>1591.5335794684995</v>
      </c>
      <c r="K182" s="97">
        <f t="shared" ref="K182:K194" si="154">D182*E182</f>
        <v>0</v>
      </c>
      <c r="L182" s="63">
        <f t="shared" ref="L182:L194" si="155">$D182*F182</f>
        <v>0</v>
      </c>
      <c r="M182" s="63">
        <f t="shared" ref="M182:M194" si="156">$D182*G182</f>
        <v>0</v>
      </c>
      <c r="N182" s="63">
        <f t="shared" ref="N182:N194" si="157">$D182*H182</f>
        <v>0</v>
      </c>
      <c r="O182" s="63">
        <f t="shared" ref="O182:O194" si="158">$D182*I182</f>
        <v>0</v>
      </c>
      <c r="P182" s="64">
        <f t="shared" ref="P182:P194" si="159">$D182*J182</f>
        <v>0</v>
      </c>
      <c r="Q182" s="330">
        <f>VLOOKUP(B182,Valores!$A$2:$O$300,14,FALSE)</f>
        <v>2.7E-2</v>
      </c>
      <c r="R182" s="330" t="str">
        <f>VLOOKUP(B182,Valores!$A$2:$O$300,15,FALSE)</f>
        <v>COM</v>
      </c>
      <c r="S182" s="322">
        <f t="shared" ref="S182:S194" si="160">IF($R182="UAR",L182*S$180,0)</f>
        <v>0</v>
      </c>
      <c r="T182" s="322">
        <f t="shared" si="145"/>
        <v>0</v>
      </c>
      <c r="U182" s="322">
        <f t="shared" si="146"/>
        <v>0</v>
      </c>
      <c r="V182" s="322">
        <f t="shared" si="147"/>
        <v>0</v>
      </c>
      <c r="W182" s="322">
        <f t="shared" si="148"/>
        <v>0</v>
      </c>
      <c r="Y182" s="313">
        <f t="shared" ref="Y182:Y194" si="161">L182+S182</f>
        <v>0</v>
      </c>
      <c r="Z182" s="3">
        <f t="shared" ref="Z182:Z194" si="162">M182+T182</f>
        <v>0</v>
      </c>
      <c r="AA182" s="3">
        <f t="shared" ref="AA182:AA194" si="163">N182+U182</f>
        <v>0</v>
      </c>
      <c r="AB182" s="3">
        <f t="shared" ref="AB182:AB194" si="164">O182+V182</f>
        <v>0</v>
      </c>
      <c r="AC182" s="377">
        <f t="shared" ref="AC182:AC194" si="165">P182+W182</f>
        <v>0</v>
      </c>
      <c r="AE182" s="322">
        <f t="shared" si="149"/>
        <v>0</v>
      </c>
      <c r="AF182" s="2">
        <f t="shared" si="150"/>
        <v>0</v>
      </c>
      <c r="AG182" s="2">
        <f t="shared" si="151"/>
        <v>0</v>
      </c>
      <c r="AH182" s="2">
        <f t="shared" si="152"/>
        <v>0</v>
      </c>
      <c r="AI182" s="323">
        <f t="shared" si="153"/>
        <v>0</v>
      </c>
    </row>
    <row r="183" spans="1:35" x14ac:dyDescent="0.2">
      <c r="A183" s="61">
        <v>3</v>
      </c>
      <c r="B183" s="28" t="s">
        <v>408</v>
      </c>
      <c r="C183" s="28" t="str">
        <f>VLOOKUP(B183,Valores!$A$2:$F$223,5,FALSE)</f>
        <v>unid.</v>
      </c>
      <c r="D183" s="281">
        <v>0</v>
      </c>
      <c r="E183" s="209">
        <f>VLOOKUP($B183,Valores!$A$2:$G$300,6,FALSE)*VLOOKUP(VLOOKUP($B183,Indices_Poder!$B$5:$E$250,3,FALSE),Indices_Poder!$G$6:$N$28,4,FALSE)</f>
        <v>1568.6315587113145</v>
      </c>
      <c r="F183" s="289">
        <f>$E183*VLOOKUP(F$180,Regional!$A$2:$B$7,2,FALSE)</f>
        <v>1588.2394531952059</v>
      </c>
      <c r="G183" s="289">
        <f>$E183*VLOOKUP(G$180,Regional!$A$2:$B$7,2,FALSE)</f>
        <v>1526.4353697819802</v>
      </c>
      <c r="H183" s="289">
        <f>$E183*VLOOKUP(H$180,Regional!$A$2:$B$7,2,FALSE)</f>
        <v>1610.9846107965197</v>
      </c>
      <c r="I183" s="289">
        <f>$E183*VLOOKUP(I$180,Regional!$A$2:$B$7,2,FALSE)</f>
        <v>1577.7296217518401</v>
      </c>
      <c r="J183" s="290">
        <f>$E183*VLOOKUP(J$180,Regional!$A$2:$B$7,2,FALSE)</f>
        <v>1591.5335794684995</v>
      </c>
      <c r="K183" s="97">
        <f t="shared" si="154"/>
        <v>0</v>
      </c>
      <c r="L183" s="63">
        <f t="shared" si="155"/>
        <v>0</v>
      </c>
      <c r="M183" s="63">
        <f t="shared" si="156"/>
        <v>0</v>
      </c>
      <c r="N183" s="63">
        <f t="shared" si="157"/>
        <v>0</v>
      </c>
      <c r="O183" s="63">
        <f t="shared" si="158"/>
        <v>0</v>
      </c>
      <c r="P183" s="64">
        <f t="shared" si="159"/>
        <v>0</v>
      </c>
      <c r="Q183" s="330">
        <f>VLOOKUP(B183,Valores!$A$2:$O$300,14,FALSE)</f>
        <v>2.7E-2</v>
      </c>
      <c r="R183" s="330" t="str">
        <f>VLOOKUP(B183,Valores!$A$2:$O$300,15,FALSE)</f>
        <v>COM</v>
      </c>
      <c r="S183" s="322">
        <f t="shared" si="160"/>
        <v>0</v>
      </c>
      <c r="T183" s="322">
        <f t="shared" si="145"/>
        <v>0</v>
      </c>
      <c r="U183" s="322">
        <f t="shared" si="146"/>
        <v>0</v>
      </c>
      <c r="V183" s="322">
        <f t="shared" si="147"/>
        <v>0</v>
      </c>
      <c r="W183" s="322">
        <f t="shared" si="148"/>
        <v>0</v>
      </c>
      <c r="Y183" s="313">
        <f t="shared" si="161"/>
        <v>0</v>
      </c>
      <c r="Z183" s="3">
        <f t="shared" si="162"/>
        <v>0</v>
      </c>
      <c r="AA183" s="3">
        <f t="shared" si="163"/>
        <v>0</v>
      </c>
      <c r="AB183" s="3">
        <f t="shared" si="164"/>
        <v>0</v>
      </c>
      <c r="AC183" s="377">
        <f t="shared" si="165"/>
        <v>0</v>
      </c>
      <c r="AE183" s="322">
        <f t="shared" si="149"/>
        <v>0</v>
      </c>
      <c r="AF183" s="2">
        <f t="shared" si="150"/>
        <v>0</v>
      </c>
      <c r="AG183" s="2">
        <f t="shared" si="151"/>
        <v>0</v>
      </c>
      <c r="AH183" s="2">
        <f t="shared" si="152"/>
        <v>0</v>
      </c>
      <c r="AI183" s="323">
        <f t="shared" si="153"/>
        <v>0</v>
      </c>
    </row>
    <row r="184" spans="1:35" x14ac:dyDescent="0.2">
      <c r="A184" s="61">
        <v>4</v>
      </c>
      <c r="B184" s="28" t="s">
        <v>2</v>
      </c>
      <c r="C184" s="28" t="str">
        <f>VLOOKUP(B184,Valores!$A$2:$F$223,5,FALSE)</f>
        <v>unid.</v>
      </c>
      <c r="D184" s="281">
        <v>1</v>
      </c>
      <c r="E184" s="209">
        <f>VLOOKUP($B184,Valores!$A$2:$G$300,6,FALSE)*VLOOKUP(VLOOKUP($B184,Indices_Poder!$B$5:$E$250,3,FALSE),Indices_Poder!$G$6:$N$28,4,FALSE)</f>
        <v>25042.747785145042</v>
      </c>
      <c r="F184" s="289">
        <f>$E184*VLOOKUP(F$180,Regional!$A$2:$B$7,2,FALSE)</f>
        <v>25355.782132459353</v>
      </c>
      <c r="G184" s="289">
        <f>$E184*VLOOKUP(G$180,Regional!$A$2:$B$7,2,FALSE)</f>
        <v>24369.097869724639</v>
      </c>
      <c r="H184" s="289">
        <f>$E184*VLOOKUP(H$180,Regional!$A$2:$B$7,2,FALSE)</f>
        <v>25718.901975343957</v>
      </c>
      <c r="I184" s="289">
        <f>$E184*VLOOKUP(I$180,Regional!$A$2:$B$7,2,FALSE)</f>
        <v>25187.995722298885</v>
      </c>
      <c r="J184" s="290">
        <f>$E184*VLOOKUP(J$180,Regional!$A$2:$B$7,2,FALSE)</f>
        <v>25408.371902808158</v>
      </c>
      <c r="K184" s="97">
        <f>D184*E184</f>
        <v>25042.747785145042</v>
      </c>
      <c r="L184" s="63">
        <f t="shared" si="155"/>
        <v>25355.782132459353</v>
      </c>
      <c r="M184" s="63">
        <f t="shared" si="156"/>
        <v>24369.097869724639</v>
      </c>
      <c r="N184" s="63">
        <f t="shared" si="157"/>
        <v>25718.901975343957</v>
      </c>
      <c r="O184" s="63">
        <f t="shared" si="158"/>
        <v>25187.995722298885</v>
      </c>
      <c r="P184" s="64">
        <f t="shared" si="159"/>
        <v>25408.371902808158</v>
      </c>
      <c r="Q184" s="330">
        <f>VLOOKUP(B184,Valores!$A$2:$O$300,14,FALSE)</f>
        <v>0.04</v>
      </c>
      <c r="R184" s="330" t="str">
        <f>VLOOKUP(B184,Valores!$A$2:$O$300,15,FALSE)</f>
        <v>UAR</v>
      </c>
      <c r="S184" s="322">
        <f t="shared" si="160"/>
        <v>17143.299951856348</v>
      </c>
      <c r="T184" s="322">
        <f t="shared" si="145"/>
        <v>16476.192773482879</v>
      </c>
      <c r="U184" s="322">
        <f t="shared" si="146"/>
        <v>17388.808938821207</v>
      </c>
      <c r="V184" s="322">
        <f t="shared" si="147"/>
        <v>17029.857868224317</v>
      </c>
      <c r="W184" s="322">
        <f t="shared" si="148"/>
        <v>17178.856425830571</v>
      </c>
      <c r="Y184" s="313">
        <f t="shared" si="161"/>
        <v>42499.082084315698</v>
      </c>
      <c r="Z184" s="3">
        <f t="shared" si="162"/>
        <v>40845.290643207518</v>
      </c>
      <c r="AA184" s="3">
        <f t="shared" si="163"/>
        <v>43107.71091416516</v>
      </c>
      <c r="AB184" s="3">
        <f t="shared" si="164"/>
        <v>42217.853590523198</v>
      </c>
      <c r="AC184" s="377">
        <f t="shared" si="165"/>
        <v>42587.228328638725</v>
      </c>
      <c r="AE184" s="322">
        <f t="shared" si="149"/>
        <v>1699.963283372628</v>
      </c>
      <c r="AF184" s="2">
        <f t="shared" si="150"/>
        <v>1633.8116257283007</v>
      </c>
      <c r="AG184" s="2">
        <f t="shared" si="151"/>
        <v>1724.3084365666064</v>
      </c>
      <c r="AH184" s="2">
        <f t="shared" si="152"/>
        <v>1688.7141436209279</v>
      </c>
      <c r="AI184" s="323">
        <f t="shared" si="153"/>
        <v>1703.489133145549</v>
      </c>
    </row>
    <row r="185" spans="1:35" x14ac:dyDescent="0.2">
      <c r="A185" s="61">
        <v>5</v>
      </c>
      <c r="B185" s="28" t="s">
        <v>249</v>
      </c>
      <c r="C185" s="28" t="str">
        <f>VLOOKUP(B185,Valores!$A$2:$F$223,5,FALSE)</f>
        <v>kg</v>
      </c>
      <c r="D185" s="281">
        <v>0</v>
      </c>
      <c r="E185" s="209">
        <f>VLOOKUP($B185,Valores!$A$2:$G$300,6,FALSE)*VLOOKUP(VLOOKUP($B185,Indices_Poder!$B$5:$E$250,3,FALSE),Indices_Poder!$G$6:$N$28,4,FALSE)</f>
        <v>63.149084067654321</v>
      </c>
      <c r="F185" s="289">
        <f>$E185*VLOOKUP(F$180,Regional!$A$2:$B$7,2,FALSE)</f>
        <v>63.9384476185</v>
      </c>
      <c r="G185" s="289">
        <f>$E185*VLOOKUP(G$180,Regional!$A$2:$B$7,2,FALSE)</f>
        <v>61.450373706234416</v>
      </c>
      <c r="H185" s="289">
        <f>$E185*VLOOKUP(H$180,Regional!$A$2:$B$7,2,FALSE)</f>
        <v>64.854109337480978</v>
      </c>
      <c r="I185" s="289">
        <f>$E185*VLOOKUP(I$180,Regional!$A$2:$B$7,2,FALSE)</f>
        <v>63.51534875524672</v>
      </c>
      <c r="J185" s="290">
        <f>$E185*VLOOKUP(J$180,Regional!$A$2:$B$7,2,FALSE)</f>
        <v>64.071060695042078</v>
      </c>
      <c r="K185" s="97">
        <f t="shared" si="154"/>
        <v>0</v>
      </c>
      <c r="L185" s="63">
        <f t="shared" si="155"/>
        <v>0</v>
      </c>
      <c r="M185" s="63">
        <f t="shared" si="156"/>
        <v>0</v>
      </c>
      <c r="N185" s="63">
        <f t="shared" si="157"/>
        <v>0</v>
      </c>
      <c r="O185" s="63">
        <f t="shared" si="158"/>
        <v>0</v>
      </c>
      <c r="P185" s="64">
        <f t="shared" si="159"/>
        <v>0</v>
      </c>
      <c r="Q185" s="330">
        <f>VLOOKUP(B185,Valores!$A$2:$O$300,14,FALSE)</f>
        <v>2.5000000000000001E-2</v>
      </c>
      <c r="R185" s="330" t="str">
        <f>VLOOKUP(B185,Valores!$A$2:$O$300,15,FALSE)</f>
        <v>UAR</v>
      </c>
      <c r="S185" s="322">
        <f t="shared" si="160"/>
        <v>0</v>
      </c>
      <c r="T185" s="322">
        <f t="shared" si="145"/>
        <v>0</v>
      </c>
      <c r="U185" s="322">
        <f t="shared" si="146"/>
        <v>0</v>
      </c>
      <c r="V185" s="322">
        <f t="shared" si="147"/>
        <v>0</v>
      </c>
      <c r="W185" s="322">
        <f t="shared" si="148"/>
        <v>0</v>
      </c>
      <c r="Y185" s="313">
        <f t="shared" si="161"/>
        <v>0</v>
      </c>
      <c r="Z185" s="3">
        <f t="shared" si="162"/>
        <v>0</v>
      </c>
      <c r="AA185" s="3">
        <f t="shared" si="163"/>
        <v>0</v>
      </c>
      <c r="AB185" s="3">
        <f t="shared" si="164"/>
        <v>0</v>
      </c>
      <c r="AC185" s="377">
        <f t="shared" si="165"/>
        <v>0</v>
      </c>
      <c r="AE185" s="322">
        <f t="shared" si="149"/>
        <v>0</v>
      </c>
      <c r="AF185" s="2">
        <f t="shared" si="150"/>
        <v>0</v>
      </c>
      <c r="AG185" s="2">
        <f t="shared" si="151"/>
        <v>0</v>
      </c>
      <c r="AH185" s="2">
        <f t="shared" si="152"/>
        <v>0</v>
      </c>
      <c r="AI185" s="323">
        <f t="shared" si="153"/>
        <v>0</v>
      </c>
    </row>
    <row r="186" spans="1:35" x14ac:dyDescent="0.2">
      <c r="A186" s="61">
        <v>6</v>
      </c>
      <c r="B186" s="28" t="s">
        <v>4</v>
      </c>
      <c r="C186" s="28" t="str">
        <f>VLOOKUP(B186,Valores!$A$2:$F$223,5,FALSE)</f>
        <v>kg</v>
      </c>
      <c r="D186" s="281">
        <v>0</v>
      </c>
      <c r="E186" s="209">
        <f>VLOOKUP($B186,Valores!$A$2:$G$300,6,FALSE)*VLOOKUP(VLOOKUP($B186,Indices_Poder!$B$5:$E$250,3,FALSE),Indices_Poder!$G$6:$N$28,4,FALSE)</f>
        <v>50.884983367545722</v>
      </c>
      <c r="F186" s="289">
        <f>$E186*VLOOKUP(F$180,Regional!$A$2:$B$7,2,FALSE)</f>
        <v>51.521045659640038</v>
      </c>
      <c r="G186" s="289">
        <f>$E186*VLOOKUP(G$180,Regional!$A$2:$B$7,2,FALSE)</f>
        <v>49.516177314958739</v>
      </c>
      <c r="H186" s="289">
        <f>$E186*VLOOKUP(H$180,Regional!$A$2:$B$7,2,FALSE)</f>
        <v>52.258877918469452</v>
      </c>
      <c r="I186" s="289">
        <f>$E186*VLOOKUP(I$180,Regional!$A$2:$B$7,2,FALSE)</f>
        <v>51.180116271077488</v>
      </c>
      <c r="J186" s="290">
        <f>$E186*VLOOKUP(J$180,Regional!$A$2:$B$7,2,FALSE)</f>
        <v>51.62790412471189</v>
      </c>
      <c r="K186" s="97">
        <f t="shared" si="154"/>
        <v>0</v>
      </c>
      <c r="L186" s="63">
        <f t="shared" si="155"/>
        <v>0</v>
      </c>
      <c r="M186" s="63">
        <f t="shared" si="156"/>
        <v>0</v>
      </c>
      <c r="N186" s="63">
        <f t="shared" si="157"/>
        <v>0</v>
      </c>
      <c r="O186" s="63">
        <f t="shared" si="158"/>
        <v>0</v>
      </c>
      <c r="P186" s="64">
        <f t="shared" si="159"/>
        <v>0</v>
      </c>
      <c r="Q186" s="330" t="str">
        <f>VLOOKUP(B186,Valores!$A$2:$O$300,14,FALSE)</f>
        <v>Rateio</v>
      </c>
      <c r="R186" s="330" t="str">
        <f>VLOOKUP(B186,Valores!$A$2:$O$300,15,FALSE)</f>
        <v>COM</v>
      </c>
      <c r="S186" s="322">
        <f t="shared" si="160"/>
        <v>0</v>
      </c>
      <c r="T186" s="322">
        <f t="shared" si="145"/>
        <v>0</v>
      </c>
      <c r="U186" s="322">
        <f t="shared" si="146"/>
        <v>0</v>
      </c>
      <c r="V186" s="322">
        <f t="shared" si="147"/>
        <v>0</v>
      </c>
      <c r="W186" s="322">
        <f t="shared" si="148"/>
        <v>0</v>
      </c>
      <c r="Y186" s="313">
        <f t="shared" si="161"/>
        <v>0</v>
      </c>
      <c r="Z186" s="3">
        <f t="shared" si="162"/>
        <v>0</v>
      </c>
      <c r="AA186" s="3">
        <f t="shared" si="163"/>
        <v>0</v>
      </c>
      <c r="AB186" s="3">
        <f t="shared" si="164"/>
        <v>0</v>
      </c>
      <c r="AC186" s="377">
        <f t="shared" si="165"/>
        <v>0</v>
      </c>
      <c r="AE186" s="322">
        <f t="shared" si="149"/>
        <v>0</v>
      </c>
      <c r="AF186" s="2">
        <f t="shared" si="150"/>
        <v>0</v>
      </c>
      <c r="AG186" s="2">
        <f t="shared" si="151"/>
        <v>0</v>
      </c>
      <c r="AH186" s="2">
        <f t="shared" si="152"/>
        <v>0</v>
      </c>
      <c r="AI186" s="323">
        <f t="shared" si="153"/>
        <v>0</v>
      </c>
    </row>
    <row r="187" spans="1:35" x14ac:dyDescent="0.2">
      <c r="A187" s="61">
        <v>7</v>
      </c>
      <c r="B187" s="28" t="s">
        <v>452</v>
      </c>
      <c r="C187" s="28" t="str">
        <f>VLOOKUP(B187,Valores!$A$2:$F$223,5,FALSE)</f>
        <v>unid.</v>
      </c>
      <c r="D187" s="281">
        <v>0</v>
      </c>
      <c r="E187" s="209">
        <f>VLOOKUP($B187,Valores!$A$2:$G$300,6,FALSE)*VLOOKUP(VLOOKUP($B187,Indices_Poder!$B$5:$E$250,3,FALSE),Indices_Poder!$G$6:$N$28,4,FALSE)</f>
        <v>151.61455081445314</v>
      </c>
      <c r="F187" s="289">
        <f>$E187*VLOOKUP(F$180,Regional!$A$2:$B$7,2,FALSE)</f>
        <v>153.50973269963379</v>
      </c>
      <c r="G187" s="289">
        <f>$E187*VLOOKUP(G$180,Regional!$A$2:$B$7,2,FALSE)</f>
        <v>147.53611939754435</v>
      </c>
      <c r="H187" s="289">
        <f>$E187*VLOOKUP(H$180,Regional!$A$2:$B$7,2,FALSE)</f>
        <v>155.70814368644335</v>
      </c>
      <c r="I187" s="289">
        <f>$E187*VLOOKUP(I$180,Regional!$A$2:$B$7,2,FALSE)</f>
        <v>152.49391520917698</v>
      </c>
      <c r="J187" s="290">
        <f>$E187*VLOOKUP(J$180,Regional!$A$2:$B$7,2,FALSE)</f>
        <v>153.82812325634416</v>
      </c>
      <c r="K187" s="97">
        <f t="shared" si="154"/>
        <v>0</v>
      </c>
      <c r="L187" s="63">
        <f t="shared" si="155"/>
        <v>0</v>
      </c>
      <c r="M187" s="63">
        <f t="shared" si="156"/>
        <v>0</v>
      </c>
      <c r="N187" s="63">
        <f t="shared" si="157"/>
        <v>0</v>
      </c>
      <c r="O187" s="63">
        <f t="shared" si="158"/>
        <v>0</v>
      </c>
      <c r="P187" s="64">
        <f t="shared" si="159"/>
        <v>0</v>
      </c>
      <c r="Q187" s="330">
        <f>VLOOKUP(B187,Valores!$A$2:$O$300,14,FALSE)</f>
        <v>2.5000000000000001E-2</v>
      </c>
      <c r="R187" s="330" t="str">
        <f>VLOOKUP(B187,Valores!$A$2:$O$300,15,FALSE)</f>
        <v>COM</v>
      </c>
      <c r="S187" s="322">
        <f t="shared" si="160"/>
        <v>0</v>
      </c>
      <c r="T187" s="322">
        <f t="shared" si="145"/>
        <v>0</v>
      </c>
      <c r="U187" s="322">
        <f t="shared" si="146"/>
        <v>0</v>
      </c>
      <c r="V187" s="322">
        <f t="shared" si="147"/>
        <v>0</v>
      </c>
      <c r="W187" s="322">
        <f t="shared" si="148"/>
        <v>0</v>
      </c>
      <c r="Y187" s="313">
        <f t="shared" si="161"/>
        <v>0</v>
      </c>
      <c r="Z187" s="3">
        <f t="shared" si="162"/>
        <v>0</v>
      </c>
      <c r="AA187" s="3">
        <f t="shared" si="163"/>
        <v>0</v>
      </c>
      <c r="AB187" s="3">
        <f t="shared" si="164"/>
        <v>0</v>
      </c>
      <c r="AC187" s="377">
        <f t="shared" si="165"/>
        <v>0</v>
      </c>
      <c r="AE187" s="322">
        <f t="shared" si="149"/>
        <v>0</v>
      </c>
      <c r="AF187" s="2">
        <f t="shared" si="150"/>
        <v>0</v>
      </c>
      <c r="AG187" s="2">
        <f t="shared" si="151"/>
        <v>0</v>
      </c>
      <c r="AH187" s="2">
        <f t="shared" si="152"/>
        <v>0</v>
      </c>
      <c r="AI187" s="323">
        <f t="shared" si="153"/>
        <v>0</v>
      </c>
    </row>
    <row r="188" spans="1:35" x14ac:dyDescent="0.2">
      <c r="A188" s="61">
        <v>8</v>
      </c>
      <c r="B188" s="28" t="s">
        <v>394</v>
      </c>
      <c r="C188" s="28" t="str">
        <f>VLOOKUP(B188,Valores!$A$2:$F$223,5,FALSE)</f>
        <v>kg</v>
      </c>
      <c r="D188" s="281">
        <v>0</v>
      </c>
      <c r="E188" s="209">
        <f>VLOOKUP($B188,Valores!$A$2:$G$300,6,FALSE)*VLOOKUP(VLOOKUP($B188,Indices_Poder!$B$5:$E$250,3,FALSE),Indices_Poder!$G$6:$N$28,4,FALSE)</f>
        <v>46.114880431832724</v>
      </c>
      <c r="F188" s="289">
        <f>$E188*VLOOKUP(F$180,Regional!$A$2:$B$7,2,FALSE)</f>
        <v>46.691316437230633</v>
      </c>
      <c r="G188" s="289">
        <f>$E188*VLOOKUP(G$180,Regional!$A$2:$B$7,2,FALSE)</f>
        <v>44.87439014821642</v>
      </c>
      <c r="H188" s="289">
        <f>$E188*VLOOKUP(H$180,Regional!$A$2:$B$7,2,FALSE)</f>
        <v>47.359982203492201</v>
      </c>
      <c r="I188" s="289">
        <f>$E188*VLOOKUP(I$180,Regional!$A$2:$B$7,2,FALSE)</f>
        <v>46.382346738337354</v>
      </c>
      <c r="J188" s="290">
        <f>$E188*VLOOKUP(J$180,Regional!$A$2:$B$7,2,FALSE)</f>
        <v>46.788157686137481</v>
      </c>
      <c r="K188" s="97">
        <f>D188*E188</f>
        <v>0</v>
      </c>
      <c r="L188" s="63">
        <f t="shared" si="155"/>
        <v>0</v>
      </c>
      <c r="M188" s="63">
        <f t="shared" si="156"/>
        <v>0</v>
      </c>
      <c r="N188" s="63">
        <f t="shared" si="157"/>
        <v>0</v>
      </c>
      <c r="O188" s="63">
        <f t="shared" si="158"/>
        <v>0</v>
      </c>
      <c r="P188" s="64">
        <f t="shared" si="159"/>
        <v>0</v>
      </c>
      <c r="Q188" s="330">
        <f>VLOOKUP(B188,Valores!$A$2:$O$300,14,FALSE)</f>
        <v>3.1300000000000001E-2</v>
      </c>
      <c r="R188" s="330" t="str">
        <f>VLOOKUP(B188,Valores!$A$2:$O$300,15,FALSE)</f>
        <v>UAR</v>
      </c>
      <c r="S188" s="322">
        <f t="shared" si="160"/>
        <v>0</v>
      </c>
      <c r="T188" s="322">
        <f t="shared" si="145"/>
        <v>0</v>
      </c>
      <c r="U188" s="322">
        <f t="shared" si="146"/>
        <v>0</v>
      </c>
      <c r="V188" s="322">
        <f t="shared" si="147"/>
        <v>0</v>
      </c>
      <c r="W188" s="322">
        <f t="shared" si="148"/>
        <v>0</v>
      </c>
      <c r="Y188" s="313">
        <f t="shared" si="161"/>
        <v>0</v>
      </c>
      <c r="Z188" s="3">
        <f t="shared" si="162"/>
        <v>0</v>
      </c>
      <c r="AA188" s="3">
        <f t="shared" si="163"/>
        <v>0</v>
      </c>
      <c r="AB188" s="3">
        <f t="shared" si="164"/>
        <v>0</v>
      </c>
      <c r="AC188" s="377">
        <f t="shared" si="165"/>
        <v>0</v>
      </c>
      <c r="AE188" s="322">
        <f t="shared" si="149"/>
        <v>0</v>
      </c>
      <c r="AF188" s="2">
        <f t="shared" si="150"/>
        <v>0</v>
      </c>
      <c r="AG188" s="2">
        <f t="shared" si="151"/>
        <v>0</v>
      </c>
      <c r="AH188" s="2">
        <f t="shared" si="152"/>
        <v>0</v>
      </c>
      <c r="AI188" s="323">
        <f t="shared" si="153"/>
        <v>0</v>
      </c>
    </row>
    <row r="189" spans="1:35" x14ac:dyDescent="0.2">
      <c r="A189" s="61">
        <v>9</v>
      </c>
      <c r="B189" s="28" t="s">
        <v>395</v>
      </c>
      <c r="C189" s="28" t="str">
        <f>VLOOKUP(B189,Valores!$A$2:$F$223,5,FALSE)</f>
        <v>kg</v>
      </c>
      <c r="D189" s="281">
        <v>0</v>
      </c>
      <c r="E189" s="209">
        <f>VLOOKUP($B189,Valores!$A$2:$G$300,6,FALSE)*VLOOKUP(VLOOKUP($B189,Indices_Poder!$B$5:$E$250,3,FALSE),Indices_Poder!$G$6:$N$28,4,FALSE)</f>
        <v>46.114880431832724</v>
      </c>
      <c r="F189" s="289">
        <f>$E189*VLOOKUP(F$180,Regional!$A$2:$B$7,2,FALSE)</f>
        <v>46.691316437230633</v>
      </c>
      <c r="G189" s="289">
        <f>$E189*VLOOKUP(G$180,Regional!$A$2:$B$7,2,FALSE)</f>
        <v>44.87439014821642</v>
      </c>
      <c r="H189" s="289">
        <f>$E189*VLOOKUP(H$180,Regional!$A$2:$B$7,2,FALSE)</f>
        <v>47.359982203492201</v>
      </c>
      <c r="I189" s="289">
        <f>$E189*VLOOKUP(I$180,Regional!$A$2:$B$7,2,FALSE)</f>
        <v>46.382346738337354</v>
      </c>
      <c r="J189" s="290">
        <f>$E189*VLOOKUP(J$180,Regional!$A$2:$B$7,2,FALSE)</f>
        <v>46.788157686137481</v>
      </c>
      <c r="K189" s="97">
        <f t="shared" si="154"/>
        <v>0</v>
      </c>
      <c r="L189" s="63">
        <f t="shared" si="155"/>
        <v>0</v>
      </c>
      <c r="M189" s="63">
        <f t="shared" si="156"/>
        <v>0</v>
      </c>
      <c r="N189" s="63">
        <f t="shared" si="157"/>
        <v>0</v>
      </c>
      <c r="O189" s="63">
        <f t="shared" si="158"/>
        <v>0</v>
      </c>
      <c r="P189" s="64">
        <f t="shared" si="159"/>
        <v>0</v>
      </c>
      <c r="Q189" s="330">
        <f>VLOOKUP(B189,Valores!$A$2:$O$300,14,FALSE)</f>
        <v>3.1300000000000001E-2</v>
      </c>
      <c r="R189" s="330" t="str">
        <f>VLOOKUP(B189,Valores!$A$2:$O$300,15,FALSE)</f>
        <v>UAR</v>
      </c>
      <c r="S189" s="322">
        <f t="shared" si="160"/>
        <v>0</v>
      </c>
      <c r="T189" s="322">
        <f t="shared" si="145"/>
        <v>0</v>
      </c>
      <c r="U189" s="322">
        <f t="shared" si="146"/>
        <v>0</v>
      </c>
      <c r="V189" s="322">
        <f t="shared" si="147"/>
        <v>0</v>
      </c>
      <c r="W189" s="322">
        <f t="shared" si="148"/>
        <v>0</v>
      </c>
      <c r="Y189" s="313">
        <f t="shared" si="161"/>
        <v>0</v>
      </c>
      <c r="Z189" s="3">
        <f t="shared" si="162"/>
        <v>0</v>
      </c>
      <c r="AA189" s="3">
        <f t="shared" si="163"/>
        <v>0</v>
      </c>
      <c r="AB189" s="3">
        <f t="shared" si="164"/>
        <v>0</v>
      </c>
      <c r="AC189" s="377">
        <f t="shared" si="165"/>
        <v>0</v>
      </c>
      <c r="AE189" s="322">
        <f t="shared" si="149"/>
        <v>0</v>
      </c>
      <c r="AF189" s="2">
        <f t="shared" si="150"/>
        <v>0</v>
      </c>
      <c r="AG189" s="2">
        <f t="shared" si="151"/>
        <v>0</v>
      </c>
      <c r="AH189" s="2">
        <f t="shared" si="152"/>
        <v>0</v>
      </c>
      <c r="AI189" s="323">
        <f t="shared" si="153"/>
        <v>0</v>
      </c>
    </row>
    <row r="190" spans="1:35" x14ac:dyDescent="0.2">
      <c r="A190" s="61">
        <v>10</v>
      </c>
      <c r="B190" s="28" t="s">
        <v>415</v>
      </c>
      <c r="C190" s="28" t="str">
        <f>VLOOKUP(B190,Valores!$A$2:$F$223,5,FALSE)</f>
        <v>m³</v>
      </c>
      <c r="D190" s="281">
        <v>16</v>
      </c>
      <c r="E190" s="209">
        <f>VLOOKUP($B190,Valores!$A$2:$G$300,6,FALSE)*VLOOKUP(VLOOKUP($B190,Indices_Poder!$B$5:$E$250,3,FALSE),Indices_Poder!$G$6:$N$28,4,FALSE)</f>
        <v>3532.8480140991414</v>
      </c>
      <c r="F190" s="289">
        <f>$E190*VLOOKUP(F$180,Regional!$A$2:$B$7,2,FALSE)</f>
        <v>3577.0086142753808</v>
      </c>
      <c r="G190" s="289">
        <f>$E190*VLOOKUP(G$180,Regional!$A$2:$B$7,2,FALSE)</f>
        <v>3437.8144025198744</v>
      </c>
      <c r="H190" s="289">
        <f>$E190*VLOOKUP(H$180,Regional!$A$2:$B$7,2,FALSE)</f>
        <v>3628.2349104798182</v>
      </c>
      <c r="I190" s="289">
        <f>$E190*VLOOKUP(I$180,Regional!$A$2:$B$7,2,FALSE)</f>
        <v>3553.3385325809168</v>
      </c>
      <c r="J190" s="290">
        <f>$E190*VLOOKUP(J$180,Regional!$A$2:$B$7,2,FALSE)</f>
        <v>3584.4275951049885</v>
      </c>
      <c r="K190" s="97">
        <f t="shared" si="154"/>
        <v>56525.568225586263</v>
      </c>
      <c r="L190" s="63">
        <f t="shared" si="155"/>
        <v>57232.137828406092</v>
      </c>
      <c r="M190" s="63">
        <f t="shared" si="156"/>
        <v>55005.030440317991</v>
      </c>
      <c r="N190" s="63">
        <f t="shared" si="157"/>
        <v>58051.75856767709</v>
      </c>
      <c r="O190" s="63">
        <f t="shared" si="158"/>
        <v>56853.416521294668</v>
      </c>
      <c r="P190" s="64">
        <f t="shared" si="159"/>
        <v>57350.841521679817</v>
      </c>
      <c r="Q190" s="330">
        <f>VLOOKUP(B190,Valores!$A$2:$O$300,14,FALSE)</f>
        <v>3.1300000000000001E-2</v>
      </c>
      <c r="R190" s="330" t="str">
        <f>VLOOKUP(B190,Valores!$A$2:$O$300,15,FALSE)</f>
        <v>COM</v>
      </c>
      <c r="S190" s="322">
        <f t="shared" si="160"/>
        <v>0</v>
      </c>
      <c r="T190" s="322">
        <f t="shared" si="145"/>
        <v>0</v>
      </c>
      <c r="U190" s="322">
        <f t="shared" si="146"/>
        <v>0</v>
      </c>
      <c r="V190" s="322">
        <f t="shared" si="147"/>
        <v>0</v>
      </c>
      <c r="W190" s="322">
        <f t="shared" si="148"/>
        <v>0</v>
      </c>
      <c r="Y190" s="313">
        <f t="shared" si="161"/>
        <v>57232.137828406092</v>
      </c>
      <c r="Z190" s="3">
        <f t="shared" si="162"/>
        <v>55005.030440317991</v>
      </c>
      <c r="AA190" s="3">
        <f t="shared" si="163"/>
        <v>58051.75856767709</v>
      </c>
      <c r="AB190" s="3">
        <f t="shared" si="164"/>
        <v>56853.416521294668</v>
      </c>
      <c r="AC190" s="377">
        <f t="shared" si="165"/>
        <v>57350.841521679817</v>
      </c>
      <c r="AE190" s="322">
        <f t="shared" si="149"/>
        <v>1791.3659140291109</v>
      </c>
      <c r="AF190" s="2">
        <f t="shared" si="150"/>
        <v>1721.6574527819532</v>
      </c>
      <c r="AG190" s="2">
        <f t="shared" si="151"/>
        <v>1817.0200431682931</v>
      </c>
      <c r="AH190" s="2">
        <f t="shared" si="152"/>
        <v>1779.5119371165231</v>
      </c>
      <c r="AI190" s="323">
        <f t="shared" si="153"/>
        <v>1795.0813396285782</v>
      </c>
    </row>
    <row r="191" spans="1:35" x14ac:dyDescent="0.2">
      <c r="A191" s="61">
        <v>11</v>
      </c>
      <c r="B191" s="28" t="s">
        <v>387</v>
      </c>
      <c r="C191" s="28" t="str">
        <f>VLOOKUP(B191,Valores!$A$2:$F$223,5,FALSE)</f>
        <v>m³</v>
      </c>
      <c r="D191" s="280">
        <v>18.98</v>
      </c>
      <c r="E191" s="209">
        <f>VLOOKUP($B191,Valores!$A$2:$G$300,6,FALSE)*VLOOKUP(VLOOKUP($B191,Indices_Poder!$B$5:$E$250,3,FALSE),Indices_Poder!$G$6:$N$28,4,FALSE)</f>
        <v>3532.8480140991414</v>
      </c>
      <c r="F191" s="289">
        <f>$E191*VLOOKUP(F$180,Regional!$A$2:$B$7,2,FALSE)</f>
        <v>3577.0086142753808</v>
      </c>
      <c r="G191" s="289">
        <f>$E191*VLOOKUP(G$180,Regional!$A$2:$B$7,2,FALSE)</f>
        <v>3437.8144025198744</v>
      </c>
      <c r="H191" s="289">
        <f>$E191*VLOOKUP(H$180,Regional!$A$2:$B$7,2,FALSE)</f>
        <v>3628.2349104798182</v>
      </c>
      <c r="I191" s="289">
        <f>$E191*VLOOKUP(I$180,Regional!$A$2:$B$7,2,FALSE)</f>
        <v>3553.3385325809168</v>
      </c>
      <c r="J191" s="290">
        <f>$E191*VLOOKUP(J$180,Regional!$A$2:$B$7,2,FALSE)</f>
        <v>3584.4275951049885</v>
      </c>
      <c r="K191" s="97">
        <f t="shared" si="154"/>
        <v>67053.455307601704</v>
      </c>
      <c r="L191" s="63">
        <f t="shared" si="155"/>
        <v>67891.623498946734</v>
      </c>
      <c r="M191" s="63">
        <f t="shared" si="156"/>
        <v>65249.71735982722</v>
      </c>
      <c r="N191" s="63">
        <f t="shared" si="157"/>
        <v>68863.898600906949</v>
      </c>
      <c r="O191" s="63">
        <f t="shared" si="158"/>
        <v>67442.365348385807</v>
      </c>
      <c r="P191" s="64">
        <f t="shared" si="159"/>
        <v>68032.43575509268</v>
      </c>
      <c r="Q191" s="330">
        <f>VLOOKUP(B191,Valores!$A$2:$O$300,14,FALSE)</f>
        <v>3.1300000000000001E-2</v>
      </c>
      <c r="R191" s="330" t="str">
        <f>VLOOKUP(B191,Valores!$A$2:$O$300,15,FALSE)</f>
        <v>COM</v>
      </c>
      <c r="S191" s="322">
        <f t="shared" si="160"/>
        <v>0</v>
      </c>
      <c r="T191" s="322">
        <f t="shared" si="145"/>
        <v>0</v>
      </c>
      <c r="U191" s="322">
        <f t="shared" si="146"/>
        <v>0</v>
      </c>
      <c r="V191" s="322">
        <f t="shared" si="147"/>
        <v>0</v>
      </c>
      <c r="W191" s="322">
        <f t="shared" si="148"/>
        <v>0</v>
      </c>
      <c r="Y191" s="313">
        <f t="shared" si="161"/>
        <v>67891.623498946734</v>
      </c>
      <c r="Z191" s="3">
        <f t="shared" si="162"/>
        <v>65249.71735982722</v>
      </c>
      <c r="AA191" s="3">
        <f t="shared" si="163"/>
        <v>68863.898600906949</v>
      </c>
      <c r="AB191" s="3">
        <f t="shared" si="164"/>
        <v>67442.365348385807</v>
      </c>
      <c r="AC191" s="377">
        <f t="shared" si="165"/>
        <v>68032.43575509268</v>
      </c>
      <c r="AE191" s="322">
        <f t="shared" si="149"/>
        <v>2125.0078155170327</v>
      </c>
      <c r="AF191" s="2">
        <f t="shared" si="150"/>
        <v>2042.3161533625921</v>
      </c>
      <c r="AG191" s="2">
        <f t="shared" si="151"/>
        <v>2155.4400262083877</v>
      </c>
      <c r="AH191" s="2">
        <f t="shared" si="152"/>
        <v>2110.9460354044759</v>
      </c>
      <c r="AI191" s="323">
        <f t="shared" si="153"/>
        <v>2129.415239134401</v>
      </c>
    </row>
    <row r="192" spans="1:35" x14ac:dyDescent="0.2">
      <c r="A192" s="61">
        <v>12</v>
      </c>
      <c r="B192" s="28" t="s">
        <v>409</v>
      </c>
      <c r="C192" s="28" t="str">
        <f>VLOOKUP(B192,Valores!$A$2:$F$223,5,FALSE)</f>
        <v>m³</v>
      </c>
      <c r="D192" s="281">
        <v>0</v>
      </c>
      <c r="E192" s="209">
        <f>VLOOKUP($B192,Valores!$A$2:$G$300,6,FALSE)*VLOOKUP(VLOOKUP($B192,Indices_Poder!$B$5:$E$250,3,FALSE),Indices_Poder!$G$6:$N$28,4,FALSE)</f>
        <v>3532.8480140991414</v>
      </c>
      <c r="F192" s="289">
        <f>$E192*VLOOKUP(F$180,Regional!$A$2:$B$7,2,FALSE)</f>
        <v>3577.0086142753808</v>
      </c>
      <c r="G192" s="289">
        <f>$E192*VLOOKUP(G$180,Regional!$A$2:$B$7,2,FALSE)</f>
        <v>3437.8144025198744</v>
      </c>
      <c r="H192" s="289">
        <f>$E192*VLOOKUP(H$180,Regional!$A$2:$B$7,2,FALSE)</f>
        <v>3628.2349104798182</v>
      </c>
      <c r="I192" s="289">
        <f>$E192*VLOOKUP(I$180,Regional!$A$2:$B$7,2,FALSE)</f>
        <v>3553.3385325809168</v>
      </c>
      <c r="J192" s="290">
        <f>$E192*VLOOKUP(J$180,Regional!$A$2:$B$7,2,FALSE)</f>
        <v>3584.4275951049885</v>
      </c>
      <c r="K192" s="97">
        <f t="shared" si="154"/>
        <v>0</v>
      </c>
      <c r="L192" s="63">
        <f t="shared" si="155"/>
        <v>0</v>
      </c>
      <c r="M192" s="63">
        <f t="shared" si="156"/>
        <v>0</v>
      </c>
      <c r="N192" s="63">
        <f t="shared" si="157"/>
        <v>0</v>
      </c>
      <c r="O192" s="63">
        <f t="shared" si="158"/>
        <v>0</v>
      </c>
      <c r="P192" s="64">
        <f t="shared" si="159"/>
        <v>0</v>
      </c>
      <c r="Q192" s="330">
        <f>VLOOKUP(B192,Valores!$A$2:$O$300,14,FALSE)</f>
        <v>3.1300000000000001E-2</v>
      </c>
      <c r="R192" s="330" t="str">
        <f>VLOOKUP(B192,Valores!$A$2:$O$300,15,FALSE)</f>
        <v>COM</v>
      </c>
      <c r="S192" s="322">
        <f t="shared" si="160"/>
        <v>0</v>
      </c>
      <c r="T192" s="322">
        <f t="shared" si="145"/>
        <v>0</v>
      </c>
      <c r="U192" s="322">
        <f t="shared" si="146"/>
        <v>0</v>
      </c>
      <c r="V192" s="322">
        <f t="shared" si="147"/>
        <v>0</v>
      </c>
      <c r="W192" s="322">
        <f t="shared" si="148"/>
        <v>0</v>
      </c>
      <c r="Y192" s="313">
        <f t="shared" si="161"/>
        <v>0</v>
      </c>
      <c r="Z192" s="3">
        <f t="shared" si="162"/>
        <v>0</v>
      </c>
      <c r="AA192" s="3">
        <f t="shared" si="163"/>
        <v>0</v>
      </c>
      <c r="AB192" s="3">
        <f t="shared" si="164"/>
        <v>0</v>
      </c>
      <c r="AC192" s="377">
        <f t="shared" si="165"/>
        <v>0</v>
      </c>
      <c r="AE192" s="322">
        <f t="shared" si="149"/>
        <v>0</v>
      </c>
      <c r="AF192" s="2">
        <f t="shared" si="150"/>
        <v>0</v>
      </c>
      <c r="AG192" s="2">
        <f t="shared" si="151"/>
        <v>0</v>
      </c>
      <c r="AH192" s="2">
        <f t="shared" si="152"/>
        <v>0</v>
      </c>
      <c r="AI192" s="323">
        <f t="shared" si="153"/>
        <v>0</v>
      </c>
    </row>
    <row r="193" spans="1:35" x14ac:dyDescent="0.2">
      <c r="A193" s="61">
        <v>13</v>
      </c>
      <c r="B193" s="28" t="s">
        <v>411</v>
      </c>
      <c r="C193" s="28" t="str">
        <f>VLOOKUP(B193,Valores!$A$2:$F$223,5,FALSE)</f>
        <v>m³</v>
      </c>
      <c r="D193" s="281">
        <v>0</v>
      </c>
      <c r="E193" s="209">
        <f>VLOOKUP($B193,Valores!$A$2:$G$300,6,FALSE)*VLOOKUP(VLOOKUP($B193,Indices_Poder!$B$5:$E$250,3,FALSE),Indices_Poder!$G$6:$N$28,4,FALSE)</f>
        <v>3532.8480140991414</v>
      </c>
      <c r="F193" s="289">
        <f>$E193*VLOOKUP(F$180,Regional!$A$2:$B$7,2,FALSE)</f>
        <v>3577.0086142753808</v>
      </c>
      <c r="G193" s="289">
        <f>$E193*VLOOKUP(G$180,Regional!$A$2:$B$7,2,FALSE)</f>
        <v>3437.8144025198744</v>
      </c>
      <c r="H193" s="289">
        <f>$E193*VLOOKUP(H$180,Regional!$A$2:$B$7,2,FALSE)</f>
        <v>3628.2349104798182</v>
      </c>
      <c r="I193" s="289">
        <f>$E193*VLOOKUP(I$180,Regional!$A$2:$B$7,2,FALSE)</f>
        <v>3553.3385325809168</v>
      </c>
      <c r="J193" s="290">
        <f>$E193*VLOOKUP(J$180,Regional!$A$2:$B$7,2,FALSE)</f>
        <v>3584.4275951049885</v>
      </c>
      <c r="K193" s="97">
        <f t="shared" si="154"/>
        <v>0</v>
      </c>
      <c r="L193" s="63">
        <f t="shared" si="155"/>
        <v>0</v>
      </c>
      <c r="M193" s="63">
        <f t="shared" si="156"/>
        <v>0</v>
      </c>
      <c r="N193" s="63">
        <f t="shared" si="157"/>
        <v>0</v>
      </c>
      <c r="O193" s="63">
        <f t="shared" si="158"/>
        <v>0</v>
      </c>
      <c r="P193" s="64">
        <f t="shared" si="159"/>
        <v>0</v>
      </c>
      <c r="Q193" s="330">
        <f>VLOOKUP(B193,Valores!$A$2:$O$300,14,FALSE)</f>
        <v>3.1300000000000001E-2</v>
      </c>
      <c r="R193" s="330" t="str">
        <f>VLOOKUP(B193,Valores!$A$2:$O$300,15,FALSE)</f>
        <v>COM</v>
      </c>
      <c r="S193" s="322">
        <f t="shared" si="160"/>
        <v>0</v>
      </c>
      <c r="T193" s="322">
        <f t="shared" si="145"/>
        <v>0</v>
      </c>
      <c r="U193" s="322">
        <f t="shared" si="146"/>
        <v>0</v>
      </c>
      <c r="V193" s="322">
        <f t="shared" si="147"/>
        <v>0</v>
      </c>
      <c r="W193" s="322">
        <f t="shared" si="148"/>
        <v>0</v>
      </c>
      <c r="Y193" s="313">
        <f t="shared" si="161"/>
        <v>0</v>
      </c>
      <c r="Z193" s="3">
        <f t="shared" si="162"/>
        <v>0</v>
      </c>
      <c r="AA193" s="3">
        <f t="shared" si="163"/>
        <v>0</v>
      </c>
      <c r="AB193" s="3">
        <f t="shared" si="164"/>
        <v>0</v>
      </c>
      <c r="AC193" s="377">
        <f t="shared" si="165"/>
        <v>0</v>
      </c>
      <c r="AE193" s="322">
        <f t="shared" si="149"/>
        <v>0</v>
      </c>
      <c r="AF193" s="2">
        <f t="shared" si="150"/>
        <v>0</v>
      </c>
      <c r="AG193" s="2">
        <f t="shared" si="151"/>
        <v>0</v>
      </c>
      <c r="AH193" s="2">
        <f t="shared" si="152"/>
        <v>0</v>
      </c>
      <c r="AI193" s="323">
        <f t="shared" si="153"/>
        <v>0</v>
      </c>
    </row>
    <row r="194" spans="1:35" x14ac:dyDescent="0.2">
      <c r="A194" s="61">
        <v>14</v>
      </c>
      <c r="B194" s="28" t="s">
        <v>391</v>
      </c>
      <c r="C194" s="28" t="str">
        <f>VLOOKUP(B194,Valores!$A$2:$F$223,5,FALSE)</f>
        <v>m³</v>
      </c>
      <c r="D194" s="283">
        <v>60</v>
      </c>
      <c r="E194" s="209">
        <f>VLOOKUP($B194,Valores!$A$2:$G$300,6,FALSE)*VLOOKUP(VLOOKUP($B194,Indices_Poder!$B$5:$E$250,3,FALSE),Indices_Poder!$G$6:$N$28,4,FALSE)</f>
        <v>3532.8480140991414</v>
      </c>
      <c r="F194" s="289">
        <f>$E194*VLOOKUP(F$180,Regional!$A$2:$B$7,2,FALSE)</f>
        <v>3577.0086142753808</v>
      </c>
      <c r="G194" s="289">
        <f>$E194*VLOOKUP(G$180,Regional!$A$2:$B$7,2,FALSE)</f>
        <v>3437.8144025198744</v>
      </c>
      <c r="H194" s="289">
        <f>$E194*VLOOKUP(H$180,Regional!$A$2:$B$7,2,FALSE)</f>
        <v>3628.2349104798182</v>
      </c>
      <c r="I194" s="289">
        <f>$E194*VLOOKUP(I$180,Regional!$A$2:$B$7,2,FALSE)</f>
        <v>3553.3385325809168</v>
      </c>
      <c r="J194" s="290">
        <f>$E194*VLOOKUP(J$180,Regional!$A$2:$B$7,2,FALSE)</f>
        <v>3584.4275951049885</v>
      </c>
      <c r="K194" s="98">
        <f t="shared" si="154"/>
        <v>211970.88084594847</v>
      </c>
      <c r="L194" s="67">
        <f t="shared" si="155"/>
        <v>214620.51685652285</v>
      </c>
      <c r="M194" s="67">
        <f t="shared" si="156"/>
        <v>206268.86415119248</v>
      </c>
      <c r="N194" s="67">
        <f t="shared" si="157"/>
        <v>217694.09462878908</v>
      </c>
      <c r="O194" s="67">
        <f t="shared" si="158"/>
        <v>213200.31195485502</v>
      </c>
      <c r="P194" s="68">
        <f t="shared" si="159"/>
        <v>215065.65570629932</v>
      </c>
      <c r="Q194" s="330">
        <f>VLOOKUP(B194,Valores!$A$2:$O$300,14,FALSE)</f>
        <v>3.1300000000000001E-2</v>
      </c>
      <c r="R194" s="330" t="str">
        <f>VLOOKUP(B194,Valores!$A$2:$O$300,15,FALSE)</f>
        <v>COM</v>
      </c>
      <c r="S194" s="322">
        <f t="shared" si="160"/>
        <v>0</v>
      </c>
      <c r="T194" s="322">
        <f t="shared" si="145"/>
        <v>0</v>
      </c>
      <c r="U194" s="322">
        <f t="shared" si="146"/>
        <v>0</v>
      </c>
      <c r="V194" s="322">
        <f t="shared" si="147"/>
        <v>0</v>
      </c>
      <c r="W194" s="322">
        <f t="shared" si="148"/>
        <v>0</v>
      </c>
      <c r="Y194" s="313">
        <f t="shared" si="161"/>
        <v>214620.51685652285</v>
      </c>
      <c r="Z194" s="3">
        <f t="shared" si="162"/>
        <v>206268.86415119248</v>
      </c>
      <c r="AA194" s="3">
        <f t="shared" si="163"/>
        <v>217694.09462878908</v>
      </c>
      <c r="AB194" s="3">
        <f t="shared" si="164"/>
        <v>213200.31195485502</v>
      </c>
      <c r="AC194" s="377">
        <f t="shared" si="165"/>
        <v>215065.65570629932</v>
      </c>
      <c r="AE194" s="322">
        <f t="shared" si="149"/>
        <v>6717.6221776091652</v>
      </c>
      <c r="AF194" s="2">
        <f t="shared" si="150"/>
        <v>6456.2154479323253</v>
      </c>
      <c r="AG194" s="2">
        <f t="shared" si="151"/>
        <v>6813.8251618810982</v>
      </c>
      <c r="AH194" s="2">
        <f t="shared" si="152"/>
        <v>6673.1697641869623</v>
      </c>
      <c r="AI194" s="323">
        <f t="shared" si="153"/>
        <v>6731.5550236071695</v>
      </c>
    </row>
    <row r="195" spans="1:35" s="41" customFormat="1" x14ac:dyDescent="0.2">
      <c r="A195" s="36"/>
      <c r="B195" s="37" t="s">
        <v>20</v>
      </c>
      <c r="C195" s="37"/>
      <c r="D195" s="129"/>
      <c r="E195" s="94"/>
      <c r="F195" s="38"/>
      <c r="G195" s="38"/>
      <c r="H195" s="38"/>
      <c r="I195" s="38"/>
      <c r="J195" s="38"/>
      <c r="K195" s="95">
        <f t="shared" ref="K195:P195" si="166">SUM(K181:K194)</f>
        <v>5598419.5599399153</v>
      </c>
      <c r="L195" s="38">
        <f t="shared" si="166"/>
        <v>5668399.8044391647</v>
      </c>
      <c r="M195" s="38">
        <f t="shared" si="166"/>
        <v>5447822.0737775322</v>
      </c>
      <c r="N195" s="38">
        <f t="shared" si="166"/>
        <v>5749576.8880582927</v>
      </c>
      <c r="O195" s="38">
        <f t="shared" si="166"/>
        <v>5630890.3933875673</v>
      </c>
      <c r="P195" s="38">
        <f t="shared" si="166"/>
        <v>5680156.4855150385</v>
      </c>
      <c r="S195" s="313">
        <f>SUMIF($Q181:$Q194,"&lt;&gt;Rateio",AE181:AE194)</f>
        <v>266556.90451406402</v>
      </c>
      <c r="T195" s="313">
        <f>SUMIF($Q181:$Q194,"&lt;&gt;Rateio",AF181:AF194)</f>
        <v>256184.22101988713</v>
      </c>
      <c r="U195" s="313">
        <f>SUMIF($Q181:$Q194,"&lt;&gt;Rateio",AG181:AG194)</f>
        <v>270374.262652784</v>
      </c>
      <c r="V195" s="313">
        <f>SUMIF($Q181:$Q194,"&lt;&gt;Rateio",AH181:AH194)</f>
        <v>264793.02178789699</v>
      </c>
      <c r="W195" s="369">
        <f>SUMIF($Q181:$Q194,"&lt;&gt;Rateio",AI181:AI194)</f>
        <v>267109.76327898214</v>
      </c>
      <c r="Y195" s="326"/>
      <c r="AC195" s="325"/>
      <c r="AE195" s="326"/>
      <c r="AI195" s="325"/>
    </row>
    <row r="196" spans="1:35" s="41" customFormat="1" ht="12.75" hidden="1" customHeight="1" x14ac:dyDescent="0.2">
      <c r="A196" s="36"/>
      <c r="B196" s="37"/>
      <c r="C196" s="37"/>
      <c r="D196" s="129"/>
      <c r="E196" s="93" t="s">
        <v>58</v>
      </c>
      <c r="F196" s="84" t="s">
        <v>11</v>
      </c>
      <c r="G196" s="84" t="s">
        <v>12</v>
      </c>
      <c r="H196" s="84" t="s">
        <v>13</v>
      </c>
      <c r="I196" s="84" t="s">
        <v>14</v>
      </c>
      <c r="J196" s="84" t="s">
        <v>15</v>
      </c>
      <c r="K196" s="121"/>
      <c r="L196" s="38"/>
      <c r="M196" s="38"/>
      <c r="N196" s="38"/>
      <c r="O196" s="38"/>
      <c r="P196" s="38"/>
      <c r="S196" s="326"/>
      <c r="T196" s="326"/>
      <c r="U196" s="326"/>
      <c r="V196" s="326"/>
      <c r="W196" s="372"/>
      <c r="Y196" s="326"/>
      <c r="AC196" s="325"/>
      <c r="AE196" s="326"/>
      <c r="AI196" s="325"/>
    </row>
    <row r="197" spans="1:35" s="2" customFormat="1" ht="12.75" hidden="1" customHeight="1" x14ac:dyDescent="0.2">
      <c r="A197" s="11"/>
      <c r="B197" s="12" t="s">
        <v>163</v>
      </c>
      <c r="C197" s="12"/>
      <c r="D197" s="130"/>
      <c r="E197" s="99" t="e">
        <f>(SUMIF(#REF!,"Obras civis",K181:K194)+#REF!)*3.98%</f>
        <v>#REF!</v>
      </c>
      <c r="F197" s="14" t="e">
        <f>(SUMIF(#REF!,"Obras civis",L181:L194)+#REF!)*3.98%</f>
        <v>#REF!</v>
      </c>
      <c r="G197" s="14" t="e">
        <f>(SUMIF(#REF!,"Obras civis",M181:M194)+#REF!)*3.98%</f>
        <v>#REF!</v>
      </c>
      <c r="H197" s="14" t="e">
        <f>(SUMIF(#REF!,"Obras civis",N181:N194)+#REF!)*3.98%</f>
        <v>#REF!</v>
      </c>
      <c r="I197" s="14" t="e">
        <f>(SUMIF(#REF!,"Obras civis",O181:O194)+#REF!)*3.98%</f>
        <v>#REF!</v>
      </c>
      <c r="J197" s="14" t="e">
        <f>(SUMIF(#REF!,"Obras civis",P181:P194)+#REF!)*3.98%</f>
        <v>#REF!</v>
      </c>
      <c r="K197" s="99"/>
      <c r="L197" s="14"/>
      <c r="M197" s="14"/>
      <c r="N197" s="14"/>
      <c r="O197" s="14"/>
      <c r="P197" s="14"/>
      <c r="Q197" s="41"/>
      <c r="R197" s="41"/>
      <c r="S197" s="322"/>
      <c r="T197" s="322"/>
      <c r="U197" s="322"/>
      <c r="V197" s="322"/>
      <c r="W197" s="371"/>
      <c r="Y197" s="322"/>
      <c r="AC197" s="323"/>
      <c r="AE197" s="322"/>
      <c r="AI197" s="323"/>
    </row>
    <row r="198" spans="1:35" s="2" customFormat="1" ht="12.75" hidden="1" customHeight="1" x14ac:dyDescent="0.2">
      <c r="A198" s="11"/>
      <c r="B198" s="12" t="s">
        <v>22</v>
      </c>
      <c r="C198" s="31"/>
      <c r="D198" s="131"/>
      <c r="E198" s="100" t="e">
        <f>K195+#REF!+E197</f>
        <v>#REF!</v>
      </c>
      <c r="F198" s="32" t="e">
        <f>L195+#REF!+F197</f>
        <v>#REF!</v>
      </c>
      <c r="G198" s="32" t="e">
        <f>M195+#REF!+G197</f>
        <v>#REF!</v>
      </c>
      <c r="H198" s="32" t="e">
        <f>N195+#REF!+H197</f>
        <v>#REF!</v>
      </c>
      <c r="I198" s="32" t="e">
        <f>O195+#REF!+I197</f>
        <v>#REF!</v>
      </c>
      <c r="J198" s="32" t="e">
        <f>P195+#REF!+J197</f>
        <v>#REF!</v>
      </c>
      <c r="K198" s="100"/>
      <c r="L198" s="32"/>
      <c r="M198" s="32"/>
      <c r="N198" s="32"/>
      <c r="O198" s="32"/>
      <c r="P198" s="32"/>
      <c r="Q198" s="41"/>
      <c r="R198" s="41"/>
      <c r="S198" s="322"/>
      <c r="T198" s="322"/>
      <c r="U198" s="322"/>
      <c r="V198" s="322"/>
      <c r="W198" s="371"/>
      <c r="Y198" s="322"/>
      <c r="AC198" s="323"/>
      <c r="AE198" s="322"/>
      <c r="AI198" s="323"/>
    </row>
    <row r="199" spans="1:35" s="2" customFormat="1" ht="12.75" hidden="1" customHeight="1" x14ac:dyDescent="0.2">
      <c r="A199" s="11"/>
      <c r="B199" s="12" t="s">
        <v>155</v>
      </c>
      <c r="C199" s="12"/>
      <c r="D199" s="130"/>
      <c r="E199" s="99" t="e">
        <f>E198*2.7%</f>
        <v>#REF!</v>
      </c>
      <c r="F199" s="14" t="e">
        <f>F198*2.7%</f>
        <v>#REF!</v>
      </c>
      <c r="G199" s="14" t="e">
        <f t="shared" ref="G199:J199" si="167">G198*2.7%</f>
        <v>#REF!</v>
      </c>
      <c r="H199" s="14" t="e">
        <f t="shared" si="167"/>
        <v>#REF!</v>
      </c>
      <c r="I199" s="14" t="e">
        <f t="shared" si="167"/>
        <v>#REF!</v>
      </c>
      <c r="J199" s="14" t="e">
        <f t="shared" si="167"/>
        <v>#REF!</v>
      </c>
      <c r="K199" s="99"/>
      <c r="L199" s="14"/>
      <c r="M199" s="14"/>
      <c r="N199" s="14"/>
      <c r="O199" s="14"/>
      <c r="P199" s="14"/>
      <c r="Q199" s="41"/>
      <c r="R199" s="41"/>
      <c r="S199" s="322"/>
      <c r="T199" s="322"/>
      <c r="U199" s="322"/>
      <c r="V199" s="322"/>
      <c r="W199" s="371"/>
      <c r="Y199" s="322"/>
      <c r="AC199" s="323"/>
      <c r="AE199" s="322"/>
      <c r="AI199" s="323"/>
    </row>
    <row r="200" spans="1:35" s="2" customFormat="1" ht="12.75" hidden="1" customHeight="1" x14ac:dyDescent="0.2">
      <c r="A200" s="11"/>
      <c r="B200" s="12" t="s">
        <v>156</v>
      </c>
      <c r="C200" s="31"/>
      <c r="D200" s="131"/>
      <c r="E200" s="100" t="e">
        <f>E198*1.4%</f>
        <v>#REF!</v>
      </c>
      <c r="F200" s="32" t="e">
        <f>F198*1.4%</f>
        <v>#REF!</v>
      </c>
      <c r="G200" s="32" t="e">
        <f t="shared" ref="G200:J200" si="168">G198*1.4%</f>
        <v>#REF!</v>
      </c>
      <c r="H200" s="32" t="e">
        <f t="shared" si="168"/>
        <v>#REF!</v>
      </c>
      <c r="I200" s="32" t="e">
        <f t="shared" si="168"/>
        <v>#REF!</v>
      </c>
      <c r="J200" s="32" t="e">
        <f t="shared" si="168"/>
        <v>#REF!</v>
      </c>
      <c r="K200" s="100"/>
      <c r="L200" s="32"/>
      <c r="M200" s="32"/>
      <c r="N200" s="32"/>
      <c r="O200" s="32"/>
      <c r="P200" s="32"/>
      <c r="Q200" s="41"/>
      <c r="R200" s="41"/>
      <c r="S200" s="322"/>
      <c r="T200" s="322"/>
      <c r="U200" s="322"/>
      <c r="V200" s="322"/>
      <c r="W200" s="371"/>
      <c r="Y200" s="322"/>
      <c r="AC200" s="323"/>
      <c r="AE200" s="322"/>
      <c r="AI200" s="323"/>
    </row>
    <row r="201" spans="1:35" s="2" customFormat="1" ht="12.75" hidden="1" customHeight="1" x14ac:dyDescent="0.2">
      <c r="A201" s="11"/>
      <c r="B201" s="12" t="s">
        <v>160</v>
      </c>
      <c r="C201" s="12"/>
      <c r="D201" s="12"/>
      <c r="E201" s="99" t="e">
        <f>E198*3.99%</f>
        <v>#REF!</v>
      </c>
      <c r="F201" s="14" t="e">
        <f>F198*3.99%</f>
        <v>#REF!</v>
      </c>
      <c r="G201" s="14" t="e">
        <f t="shared" ref="G201:J201" si="169">G198*3.99%</f>
        <v>#REF!</v>
      </c>
      <c r="H201" s="14" t="e">
        <f t="shared" si="169"/>
        <v>#REF!</v>
      </c>
      <c r="I201" s="14" t="e">
        <f t="shared" si="169"/>
        <v>#REF!</v>
      </c>
      <c r="J201" s="14" t="e">
        <f t="shared" si="169"/>
        <v>#REF!</v>
      </c>
      <c r="K201" s="99"/>
      <c r="L201" s="14"/>
      <c r="M201" s="14"/>
      <c r="N201" s="14"/>
      <c r="O201" s="14"/>
      <c r="P201" s="14"/>
      <c r="Q201" s="41"/>
      <c r="R201" s="41"/>
      <c r="S201" s="322"/>
      <c r="T201" s="322"/>
      <c r="U201" s="322"/>
      <c r="V201" s="322"/>
      <c r="W201" s="371"/>
      <c r="Y201" s="322"/>
      <c r="AC201" s="323"/>
      <c r="AE201" s="322"/>
      <c r="AI201" s="323"/>
    </row>
    <row r="202" spans="1:35" s="2" customFormat="1" ht="12.75" hidden="1" customHeight="1" x14ac:dyDescent="0.2">
      <c r="A202" s="11"/>
      <c r="B202" s="33" t="s">
        <v>157</v>
      </c>
      <c r="C202" s="33"/>
      <c r="D202" s="132"/>
      <c r="E202" s="101" t="e">
        <f>E198*2.7%</f>
        <v>#REF!</v>
      </c>
      <c r="F202" s="34" t="e">
        <f>F198*2.7%</f>
        <v>#REF!</v>
      </c>
      <c r="G202" s="34" t="e">
        <f t="shared" ref="G202:J202" si="170">G198*2.7%</f>
        <v>#REF!</v>
      </c>
      <c r="H202" s="34" t="e">
        <f t="shared" si="170"/>
        <v>#REF!</v>
      </c>
      <c r="I202" s="34" t="e">
        <f t="shared" si="170"/>
        <v>#REF!</v>
      </c>
      <c r="J202" s="34" t="e">
        <f t="shared" si="170"/>
        <v>#REF!</v>
      </c>
      <c r="K202" s="101"/>
      <c r="L202" s="34"/>
      <c r="M202" s="34"/>
      <c r="N202" s="34"/>
      <c r="O202" s="34"/>
      <c r="P202" s="34"/>
      <c r="Q202" s="41"/>
      <c r="R202" s="41"/>
      <c r="S202" s="322"/>
      <c r="T202" s="322"/>
      <c r="U202" s="322"/>
      <c r="V202" s="322"/>
      <c r="W202" s="371"/>
      <c r="Y202" s="322"/>
      <c r="AC202" s="323"/>
      <c r="AE202" s="322"/>
      <c r="AI202" s="323"/>
    </row>
    <row r="203" spans="1:35" s="2" customFormat="1" ht="12.75" hidden="1" customHeight="1" x14ac:dyDescent="0.2">
      <c r="A203" s="11"/>
      <c r="B203" s="12" t="s">
        <v>23</v>
      </c>
      <c r="C203" s="12"/>
      <c r="D203" s="130"/>
      <c r="E203" s="101" t="e">
        <f>E198+E199+E200+E201+E202</f>
        <v>#REF!</v>
      </c>
      <c r="F203" s="14" t="e">
        <f>F198+F199+F200+F201+F202</f>
        <v>#REF!</v>
      </c>
      <c r="G203" s="14" t="e">
        <f t="shared" ref="G203:J203" si="171">G198+G199+G200+G201+G202</f>
        <v>#REF!</v>
      </c>
      <c r="H203" s="14" t="e">
        <f t="shared" si="171"/>
        <v>#REF!</v>
      </c>
      <c r="I203" s="14" t="e">
        <f t="shared" si="171"/>
        <v>#REF!</v>
      </c>
      <c r="J203" s="14" t="e">
        <f t="shared" si="171"/>
        <v>#REF!</v>
      </c>
      <c r="K203" s="99"/>
      <c r="L203" s="14"/>
      <c r="M203" s="14"/>
      <c r="N203" s="14"/>
      <c r="O203" s="14"/>
      <c r="P203" s="14"/>
      <c r="Q203" s="41"/>
      <c r="R203" s="41"/>
      <c r="S203" s="322"/>
      <c r="T203" s="322"/>
      <c r="U203" s="322"/>
      <c r="V203" s="322"/>
      <c r="W203" s="371"/>
      <c r="Y203" s="322"/>
      <c r="AC203" s="323"/>
      <c r="AE203" s="322"/>
      <c r="AI203" s="323"/>
    </row>
    <row r="204" spans="1:35" s="2" customFormat="1" ht="12.75" hidden="1" customHeight="1" x14ac:dyDescent="0.2">
      <c r="A204" s="12"/>
      <c r="B204" s="12" t="s">
        <v>24</v>
      </c>
      <c r="C204" s="12"/>
      <c r="D204" s="130"/>
      <c r="E204" s="99" t="e">
        <f t="shared" ref="E204:J204" si="172">E203*3%</f>
        <v>#REF!</v>
      </c>
      <c r="F204" s="14" t="e">
        <f t="shared" si="172"/>
        <v>#REF!</v>
      </c>
      <c r="G204" s="14" t="e">
        <f t="shared" si="172"/>
        <v>#REF!</v>
      </c>
      <c r="H204" s="14" t="e">
        <f t="shared" si="172"/>
        <v>#REF!</v>
      </c>
      <c r="I204" s="14" t="e">
        <f t="shared" si="172"/>
        <v>#REF!</v>
      </c>
      <c r="J204" s="14" t="e">
        <f t="shared" si="172"/>
        <v>#REF!</v>
      </c>
      <c r="K204" s="99"/>
      <c r="L204" s="14"/>
      <c r="M204" s="14"/>
      <c r="N204" s="14"/>
      <c r="O204" s="14"/>
      <c r="P204" s="14"/>
      <c r="Q204" s="41"/>
      <c r="R204" s="41"/>
      <c r="S204" s="322"/>
      <c r="T204" s="322"/>
      <c r="U204" s="322"/>
      <c r="V204" s="322"/>
      <c r="W204" s="371"/>
      <c r="Y204" s="322"/>
      <c r="AC204" s="323"/>
      <c r="AE204" s="322"/>
      <c r="AI204" s="323"/>
    </row>
    <row r="205" spans="1:35" s="2" customFormat="1" ht="12.75" hidden="1" customHeight="1" x14ac:dyDescent="0.2">
      <c r="A205" s="35"/>
      <c r="B205" s="35" t="s">
        <v>158</v>
      </c>
      <c r="C205" s="35"/>
      <c r="D205" s="133"/>
      <c r="E205" s="102" t="e">
        <f>E203*2.7%</f>
        <v>#REF!</v>
      </c>
      <c r="F205" s="13" t="e">
        <f>F203*2.7%</f>
        <v>#REF!</v>
      </c>
      <c r="G205" s="13" t="e">
        <f t="shared" ref="G205:J205" si="173">G203*2.7%</f>
        <v>#REF!</v>
      </c>
      <c r="H205" s="13" t="e">
        <f t="shared" si="173"/>
        <v>#REF!</v>
      </c>
      <c r="I205" s="13" t="e">
        <f t="shared" si="173"/>
        <v>#REF!</v>
      </c>
      <c r="J205" s="13" t="e">
        <f t="shared" si="173"/>
        <v>#REF!</v>
      </c>
      <c r="K205" s="102"/>
      <c r="L205" s="13"/>
      <c r="M205" s="13"/>
      <c r="N205" s="13"/>
      <c r="O205" s="13"/>
      <c r="P205" s="13"/>
      <c r="Q205" s="41"/>
      <c r="R205" s="41"/>
      <c r="S205" s="322"/>
      <c r="T205" s="322"/>
      <c r="U205" s="322"/>
      <c r="V205" s="322"/>
      <c r="W205" s="371"/>
      <c r="Y205" s="322"/>
      <c r="AC205" s="323"/>
      <c r="AE205" s="322"/>
      <c r="AI205" s="323"/>
    </row>
    <row r="206" spans="1:35" s="41" customFormat="1" x14ac:dyDescent="0.2">
      <c r="A206" s="36"/>
      <c r="B206" s="37" t="s">
        <v>25</v>
      </c>
      <c r="C206" s="37"/>
      <c r="D206" s="129"/>
      <c r="E206" s="94">
        <f>K195*(1+Entrada!$I$13)</f>
        <v>7784042.5561404591</v>
      </c>
      <c r="F206" s="38">
        <f>L195*(1+Entrada!$I$13)</f>
        <v>7881343.0880922154</v>
      </c>
      <c r="G206" s="38">
        <f>M195*(1+Entrada!$I$13)</f>
        <v>7574651.8113802811</v>
      </c>
      <c r="H206" s="38">
        <f>N195*(1+Entrada!$I$13)</f>
        <v>7994211.7051562509</v>
      </c>
      <c r="I206" s="38">
        <f>O195*(1+Entrada!$I$13)</f>
        <v>7829190.0029660743</v>
      </c>
      <c r="J206" s="38">
        <f>P195*(1+Entrada!$I$13)</f>
        <v>7897689.5774601102</v>
      </c>
      <c r="K206" s="94"/>
      <c r="L206" s="38"/>
      <c r="M206" s="38"/>
      <c r="N206" s="38"/>
      <c r="O206" s="38"/>
      <c r="P206" s="38"/>
      <c r="S206" s="313">
        <f>SUMIF($Q181:$Q194,"&lt;&gt;Rateio",Y181:Y194)</f>
        <v>9271157.5324198026</v>
      </c>
      <c r="T206" s="313">
        <f>SUMIF($Q181:$Q194,"&lt;&gt;Rateio",Z181:Z194)</f>
        <v>8910383.5998002086</v>
      </c>
      <c r="U206" s="313">
        <f>SUMIF($Q181:$Q194,"&lt;&gt;Rateio",AA181:AA194)</f>
        <v>9403929.6649828516</v>
      </c>
      <c r="V206" s="313">
        <f>SUMIF($Q181:$Q194,"&lt;&gt;Rateio",AB181:AB194)</f>
        <v>9209807.6504768804</v>
      </c>
      <c r="W206" s="369">
        <f>SUMIF($Q181:$Q194,"&lt;&gt;Rateio",AC181:AC194)</f>
        <v>9290386.5998944547</v>
      </c>
      <c r="Y206" s="326"/>
      <c r="AC206" s="325"/>
      <c r="AE206" s="326"/>
      <c r="AI206" s="325"/>
    </row>
    <row r="207" spans="1:35" s="2" customFormat="1" x14ac:dyDescent="0.2">
      <c r="C207" s="52"/>
      <c r="E207" s="88">
        <f>AVERAGE(F207:J207)</f>
        <v>2.8751200007329808E-2</v>
      </c>
      <c r="F207" s="327">
        <f>S207</f>
        <v>2.8751200007329808E-2</v>
      </c>
      <c r="G207" s="328">
        <f>T207</f>
        <v>2.8751200007329804E-2</v>
      </c>
      <c r="H207" s="328">
        <f>U207</f>
        <v>2.8751200007329811E-2</v>
      </c>
      <c r="I207" s="328">
        <f>V207</f>
        <v>2.8751200007329804E-2</v>
      </c>
      <c r="J207" s="329">
        <f>W207</f>
        <v>2.8751200007329801E-2</v>
      </c>
      <c r="K207" s="87"/>
      <c r="L207" s="87"/>
      <c r="M207" s="87"/>
      <c r="N207" s="3"/>
      <c r="O207" s="3"/>
      <c r="P207" s="3"/>
      <c r="Q207" s="364"/>
      <c r="R207" s="41"/>
      <c r="S207" s="308">
        <f>S195/S206</f>
        <v>2.8751200007329808E-2</v>
      </c>
      <c r="T207" s="308">
        <f>T195/T206</f>
        <v>2.8751200007329804E-2</v>
      </c>
      <c r="U207" s="308">
        <f>U195/U206</f>
        <v>2.8751200007329811E-2</v>
      </c>
      <c r="V207" s="308">
        <f>V195/V206</f>
        <v>2.8751200007329804E-2</v>
      </c>
      <c r="W207" s="373">
        <f>W195/W206</f>
        <v>2.8751200007329801E-2</v>
      </c>
      <c r="Y207" s="308"/>
      <c r="Z207" s="324"/>
      <c r="AA207" s="324"/>
      <c r="AB207" s="324"/>
      <c r="AC207" s="309"/>
      <c r="AE207" s="308"/>
      <c r="AF207" s="324"/>
      <c r="AG207" s="324"/>
      <c r="AH207" s="324"/>
      <c r="AI207" s="309"/>
    </row>
    <row r="208" spans="1:35" s="41" customFormat="1" x14ac:dyDescent="0.2">
      <c r="C208" s="366"/>
      <c r="E208" s="362"/>
      <c r="F208" s="363"/>
      <c r="G208" s="363"/>
      <c r="H208" s="363"/>
      <c r="I208" s="363"/>
      <c r="J208" s="363"/>
      <c r="K208" s="367"/>
      <c r="L208" s="367"/>
      <c r="M208" s="367"/>
      <c r="N208" s="364"/>
      <c r="O208" s="364"/>
      <c r="P208" s="364"/>
      <c r="Q208" s="364"/>
    </row>
    <row r="209" spans="1:35" s="41" customFormat="1" x14ac:dyDescent="0.2">
      <c r="C209" s="366"/>
      <c r="E209" s="362"/>
      <c r="F209" s="363"/>
      <c r="G209" s="363"/>
      <c r="H209" s="363"/>
      <c r="I209" s="363"/>
      <c r="J209" s="363"/>
      <c r="K209" s="367"/>
      <c r="L209" s="367"/>
      <c r="M209" s="367"/>
      <c r="N209" s="364"/>
      <c r="O209" s="364"/>
      <c r="P209" s="364"/>
      <c r="Q209" s="364"/>
    </row>
    <row r="210" spans="1:35" s="2" customFormat="1" x14ac:dyDescent="0.2">
      <c r="C210" s="52"/>
      <c r="E210" s="85"/>
      <c r="F210" s="87"/>
      <c r="G210" s="87"/>
      <c r="H210" s="87"/>
      <c r="I210" s="87"/>
      <c r="J210" s="87"/>
      <c r="K210" s="87"/>
      <c r="L210" s="87"/>
      <c r="M210" s="87"/>
      <c r="N210" s="3"/>
      <c r="O210" s="3"/>
      <c r="P210" s="3"/>
      <c r="Q210" s="364"/>
      <c r="R210" s="41"/>
    </row>
    <row r="211" spans="1:35" s="5" customFormat="1" ht="12.75" customHeight="1" x14ac:dyDescent="0.2">
      <c r="B211" s="523" t="s">
        <v>432</v>
      </c>
      <c r="C211" s="70"/>
      <c r="D211" s="52"/>
      <c r="E211" s="87"/>
      <c r="F211" s="170"/>
      <c r="G211" s="52"/>
      <c r="H211" s="53"/>
      <c r="I211" s="54"/>
      <c r="J211" s="6"/>
      <c r="K211" s="6"/>
      <c r="L211" s="112"/>
      <c r="M211" s="6"/>
      <c r="N211" s="6"/>
      <c r="Q211" s="382"/>
      <c r="R211" s="382"/>
      <c r="S211" s="359" t="s">
        <v>11</v>
      </c>
      <c r="T211" s="359" t="s">
        <v>12</v>
      </c>
      <c r="U211" s="359" t="s">
        <v>13</v>
      </c>
      <c r="V211" s="359" t="s">
        <v>14</v>
      </c>
      <c r="W211" s="368" t="s">
        <v>15</v>
      </c>
      <c r="Y211" s="359" t="s">
        <v>11</v>
      </c>
      <c r="Z211" s="359" t="s">
        <v>12</v>
      </c>
      <c r="AA211" s="359" t="s">
        <v>13</v>
      </c>
      <c r="AB211" s="359" t="s">
        <v>14</v>
      </c>
      <c r="AC211" s="368" t="s">
        <v>15</v>
      </c>
      <c r="AE211" s="359" t="s">
        <v>11</v>
      </c>
      <c r="AF211" s="359" t="s">
        <v>12</v>
      </c>
      <c r="AG211" s="359" t="s">
        <v>13</v>
      </c>
      <c r="AH211" s="359" t="s">
        <v>14</v>
      </c>
      <c r="AI211" s="368" t="s">
        <v>15</v>
      </c>
    </row>
    <row r="212" spans="1:35" s="5" customFormat="1" ht="12.75" customHeight="1" x14ac:dyDescent="0.2">
      <c r="B212" s="523"/>
      <c r="C212" s="71"/>
      <c r="D212" s="55"/>
      <c r="E212" s="89"/>
      <c r="F212" s="87"/>
      <c r="G212" s="55"/>
      <c r="H212" s="56"/>
      <c r="I212" s="56"/>
      <c r="J212" s="6"/>
      <c r="K212" s="6"/>
      <c r="L212" s="112"/>
      <c r="M212" s="6"/>
      <c r="N212" s="6"/>
      <c r="Q212" s="41" t="s">
        <v>535</v>
      </c>
      <c r="R212" s="382"/>
      <c r="S212" s="313">
        <f>SUMIF($Q215:$Q228,"Rateio",L215:L228)+F240</f>
        <v>7910714.2162340218</v>
      </c>
      <c r="T212" s="313">
        <f>SUMIF($Q215:$Q228,"Rateio",M215:M228)+G240</f>
        <v>7602880.0037701996</v>
      </c>
      <c r="U212" s="313">
        <f>SUMIF($Q215:$Q228,"Rateio",N215:N228)+H240</f>
        <v>8024003.4568615695</v>
      </c>
      <c r="V212" s="313">
        <f>SUMIF($Q215:$Q228,"Rateio",O215:O228)+I240</f>
        <v>7858366.7740130164</v>
      </c>
      <c r="W212" s="369">
        <f>SUMIF($Q215:$Q228,"Rateio",P215:P228)+J240</f>
        <v>7927121.6234973213</v>
      </c>
      <c r="Y212" s="374"/>
      <c r="AC212" s="314"/>
      <c r="AE212" s="374"/>
      <c r="AI212" s="314"/>
    </row>
    <row r="213" spans="1:35" s="8" customFormat="1" x14ac:dyDescent="0.2">
      <c r="A213" s="512" t="s">
        <v>16</v>
      </c>
      <c r="B213" s="526" t="s">
        <v>17</v>
      </c>
      <c r="C213" s="512" t="s">
        <v>0</v>
      </c>
      <c r="D213" s="527" t="s">
        <v>18</v>
      </c>
      <c r="E213" s="92">
        <f>$E$8</f>
        <v>42917</v>
      </c>
      <c r="F213" s="518" t="str">
        <f>$F$8</f>
        <v>Preço Unitário</v>
      </c>
      <c r="G213" s="518"/>
      <c r="H213" s="518"/>
      <c r="I213" s="518"/>
      <c r="J213" s="518"/>
      <c r="K213" s="92">
        <f>$K$8</f>
        <v>42917</v>
      </c>
      <c r="L213" s="516" t="str">
        <f>$L$8</f>
        <v>Preço Total</v>
      </c>
      <c r="M213" s="516"/>
      <c r="N213" s="516"/>
      <c r="O213" s="516"/>
      <c r="P213" s="516"/>
      <c r="Q213" s="424" t="s">
        <v>536</v>
      </c>
      <c r="R213" s="383"/>
      <c r="S213" s="313">
        <f>SUMIF($R215:$R228,"UAR",L215:L228)</f>
        <v>5349779.7553561283</v>
      </c>
      <c r="T213" s="313">
        <f>SUMIF($R215:$R228,"UAR",M215:M228)</f>
        <v>5141600.6715427637</v>
      </c>
      <c r="U213" s="313">
        <f>SUMIF($R215:$R228,"UAR",N215:N228)</f>
        <v>5426393.8851859188</v>
      </c>
      <c r="V213" s="313">
        <f>SUMIF($R215:$R228,"UAR",O215:O228)</f>
        <v>5314378.7436416727</v>
      </c>
      <c r="W213" s="369">
        <f>SUMIF($R215:$R228,"UAR",P215:P228)</f>
        <v>5360875.5948487185</v>
      </c>
      <c r="Y213" s="375"/>
      <c r="AC213" s="316"/>
      <c r="AE213" s="375"/>
      <c r="AI213" s="316"/>
    </row>
    <row r="214" spans="1:35" s="9" customFormat="1" x14ac:dyDescent="0.2">
      <c r="A214" s="512"/>
      <c r="B214" s="513"/>
      <c r="C214" s="512"/>
      <c r="D214" s="528"/>
      <c r="E214" s="294" t="s">
        <v>58</v>
      </c>
      <c r="F214" s="285" t="s">
        <v>11</v>
      </c>
      <c r="G214" s="285" t="s">
        <v>12</v>
      </c>
      <c r="H214" s="285" t="s">
        <v>13</v>
      </c>
      <c r="I214" s="285" t="s">
        <v>14</v>
      </c>
      <c r="J214" s="285" t="s">
        <v>15</v>
      </c>
      <c r="K214" s="294" t="s">
        <v>58</v>
      </c>
      <c r="L214" s="42" t="s">
        <v>11</v>
      </c>
      <c r="M214" s="42" t="s">
        <v>12</v>
      </c>
      <c r="N214" s="42" t="s">
        <v>13</v>
      </c>
      <c r="O214" s="42" t="s">
        <v>14</v>
      </c>
      <c r="P214" s="42" t="s">
        <v>15</v>
      </c>
      <c r="Q214" s="424" t="s">
        <v>537</v>
      </c>
      <c r="R214" s="425"/>
      <c r="S214" s="317">
        <f>S213/S212</f>
        <v>0.67627013302762784</v>
      </c>
      <c r="T214" s="317">
        <f>T213/T212</f>
        <v>0.67627013302762773</v>
      </c>
      <c r="U214" s="317">
        <f>U213/U212</f>
        <v>0.67627013302762773</v>
      </c>
      <c r="V214" s="317">
        <f>V213/V212</f>
        <v>0.67627013302762773</v>
      </c>
      <c r="W214" s="370">
        <f>W213/W212</f>
        <v>0.67627013302762784</v>
      </c>
      <c r="Y214" s="376"/>
      <c r="Z214" s="318"/>
      <c r="AA214" s="318"/>
      <c r="AB214" s="318"/>
      <c r="AC214" s="320"/>
      <c r="AE214" s="376"/>
      <c r="AF214" s="318"/>
      <c r="AG214" s="318"/>
      <c r="AH214" s="318"/>
      <c r="AI214" s="320"/>
    </row>
    <row r="215" spans="1:35" x14ac:dyDescent="0.2">
      <c r="A215" s="57">
        <v>1</v>
      </c>
      <c r="B215" s="40" t="s">
        <v>10</v>
      </c>
      <c r="C215" s="28" t="str">
        <f>VLOOKUP(B215,Valores!$A$2:$F$223,5,FALSE)</f>
        <v>unid.</v>
      </c>
      <c r="D215" s="279">
        <v>1</v>
      </c>
      <c r="E215" s="178">
        <f>EXP(10.90679)*POWER(Resumo!$C$72,0.38282)*POWER(Resumo!$D$72,0.00247)*POWER(Resumo!$E$72,0.45363)*(IF(Resumo!$F$72="ONAN/ONAF",0.8,IF(Resumo!$F$72="ONAN/ONAF/ONAF",1,1.1)))*1.024659*0.93*(1+Valores!$H$4)*(1+Valores!$I$4)*(1+Valores!$J$4)*VLOOKUP(VLOOKUP($B10,Indices_Poder!$B$5:$E$250,3,FALSE),Indices_Poder!$G$6:$N$28,8,FALSE)</f>
        <v>5258690.3439246109</v>
      </c>
      <c r="F215" s="289">
        <f>$E215*VLOOKUP(F$214,Regional!$A$2:$B$7,2,FALSE)</f>
        <v>5324423.9732236685</v>
      </c>
      <c r="G215" s="289">
        <f>$E215*VLOOKUP(G$214,Regional!$A$2:$B$7,2,FALSE)</f>
        <v>5117231.5736730387</v>
      </c>
      <c r="H215" s="289">
        <f>$E215*VLOOKUP(H$214,Regional!$A$2:$B$7,2,FALSE)</f>
        <v>5400674.9832105748</v>
      </c>
      <c r="I215" s="289">
        <f>$E215*VLOOKUP(I$214,Regional!$A$2:$B$7,2,FALSE)</f>
        <v>5289190.7479193741</v>
      </c>
      <c r="J215" s="290">
        <f>$E215*VLOOKUP(J$214,Regional!$A$2:$B$7,2,FALSE)</f>
        <v>5335467.2229459099</v>
      </c>
      <c r="K215" s="96">
        <f>D215*E215</f>
        <v>5258690.3439246109</v>
      </c>
      <c r="L215" s="58">
        <f>D215*F215</f>
        <v>5324423.9732236685</v>
      </c>
      <c r="M215" s="58">
        <f>D215*G215</f>
        <v>5117231.5736730387</v>
      </c>
      <c r="N215" s="58">
        <f>D215*H215</f>
        <v>5400674.9832105748</v>
      </c>
      <c r="O215" s="58">
        <f>D215*I215</f>
        <v>5289190.7479193741</v>
      </c>
      <c r="P215" s="59">
        <f>D215*J215</f>
        <v>5335467.2229459099</v>
      </c>
      <c r="Q215" s="330">
        <f>VLOOKUP(B215,Valores!$A$2:$O$300,14,FALSE)</f>
        <v>2.86E-2</v>
      </c>
      <c r="R215" s="330" t="str">
        <f>VLOOKUP(B215,Valores!$A$2:$O$300,15,FALSE)</f>
        <v>UAR</v>
      </c>
      <c r="S215" s="322">
        <f>IF($R215="UAR",L215*S$214,0)</f>
        <v>3600748.908667461</v>
      </c>
      <c r="T215" s="322">
        <f t="shared" ref="T215:T228" si="174">IF($R215="UAR",M215*T$214,0)</f>
        <v>3460630.8770610425</v>
      </c>
      <c r="U215" s="322">
        <f t="shared" ref="U215:U228" si="175">IF($R215="UAR",N215*U$214,0)</f>
        <v>3652315.1893347967</v>
      </c>
      <c r="V215" s="322">
        <f t="shared" ref="V215:V228" si="176">IF($R215="UAR",O215*V$214,0)</f>
        <v>3576921.7307039332</v>
      </c>
      <c r="W215" s="322">
        <f t="shared" ref="W215:W228" si="177">IF($R215="UAR",P215*W$214,0)</f>
        <v>3608217.1286261785</v>
      </c>
      <c r="Y215" s="313">
        <f>L215+S215</f>
        <v>8925172.8818911295</v>
      </c>
      <c r="Z215" s="3">
        <f>M215+T215</f>
        <v>8577862.4507340807</v>
      </c>
      <c r="AA215" s="3">
        <f>N215+U215</f>
        <v>9052990.1725453716</v>
      </c>
      <c r="AB215" s="3">
        <f>O215+V215</f>
        <v>8866112.4786233082</v>
      </c>
      <c r="AC215" s="377">
        <f>P215+W215</f>
        <v>8943684.3515720889</v>
      </c>
      <c r="AE215" s="322">
        <f t="shared" ref="AE215:AE228" si="178">IF($Q215="rateio",0,Y215*$Q215)</f>
        <v>255259.94442208632</v>
      </c>
      <c r="AF215" s="2">
        <f t="shared" ref="AF215:AF228" si="179">IF($Q215="rateio",0,Z215*$Q215)</f>
        <v>245326.86609099471</v>
      </c>
      <c r="AG215" s="2">
        <f t="shared" ref="AG215:AG228" si="180">IF($Q215="rateio",0,AA215*$Q215)</f>
        <v>258915.51893479764</v>
      </c>
      <c r="AH215" s="2">
        <f t="shared" ref="AH215:AH228" si="181">IF($Q215="rateio",0,AB215*$Q215)</f>
        <v>253570.81688862661</v>
      </c>
      <c r="AI215" s="323">
        <f t="shared" ref="AI215:AI228" si="182">IF($Q215="rateio",0,AC215*$Q215)</f>
        <v>255789.37245496173</v>
      </c>
    </row>
    <row r="216" spans="1:35" x14ac:dyDescent="0.2">
      <c r="A216" s="61">
        <v>2</v>
      </c>
      <c r="B216" s="28" t="s">
        <v>410</v>
      </c>
      <c r="C216" s="28" t="str">
        <f>VLOOKUP(B216,Valores!$A$2:$F$223,5,FALSE)</f>
        <v>unid.</v>
      </c>
      <c r="D216" s="281">
        <v>0</v>
      </c>
      <c r="E216" s="209">
        <f>VLOOKUP($B216,Valores!$A$2:$G$300,6,FALSE)*VLOOKUP(VLOOKUP($B216,Indices_Poder!$B$5:$E$250,3,FALSE),Indices_Poder!$G$6:$N$28,4,FALSE)</f>
        <v>1568.6315587113145</v>
      </c>
      <c r="F216" s="289">
        <f>$E216*VLOOKUP(F$214,Regional!$A$2:$B$7,2,FALSE)</f>
        <v>1588.2394531952059</v>
      </c>
      <c r="G216" s="289">
        <f>$E216*VLOOKUP(G$214,Regional!$A$2:$B$7,2,FALSE)</f>
        <v>1526.4353697819802</v>
      </c>
      <c r="H216" s="289">
        <f>$E216*VLOOKUP(H$214,Regional!$A$2:$B$7,2,FALSE)</f>
        <v>1610.9846107965197</v>
      </c>
      <c r="I216" s="289">
        <f>$E216*VLOOKUP(I$214,Regional!$A$2:$B$7,2,FALSE)</f>
        <v>1577.7296217518401</v>
      </c>
      <c r="J216" s="290">
        <f>$E216*VLOOKUP(J$214,Regional!$A$2:$B$7,2,FALSE)</f>
        <v>1591.5335794684995</v>
      </c>
      <c r="K216" s="97">
        <f t="shared" ref="K216:K228" si="183">D216*E216</f>
        <v>0</v>
      </c>
      <c r="L216" s="63">
        <f t="shared" ref="L216:L228" si="184">$D216*F216</f>
        <v>0</v>
      </c>
      <c r="M216" s="63">
        <f t="shared" ref="M216:M228" si="185">$D216*G216</f>
        <v>0</v>
      </c>
      <c r="N216" s="63">
        <f t="shared" ref="N216:N228" si="186">$D216*H216</f>
        <v>0</v>
      </c>
      <c r="O216" s="63">
        <f t="shared" ref="O216:O228" si="187">$D216*I216</f>
        <v>0</v>
      </c>
      <c r="P216" s="64">
        <f t="shared" ref="P216:P228" si="188">$D216*J216</f>
        <v>0</v>
      </c>
      <c r="Q216" s="330">
        <f>VLOOKUP(B216,Valores!$A$2:$O$300,14,FALSE)</f>
        <v>2.7E-2</v>
      </c>
      <c r="R216" s="330" t="str">
        <f>VLOOKUP(B216,Valores!$A$2:$O$300,15,FALSE)</f>
        <v>COM</v>
      </c>
      <c r="S216" s="322">
        <f t="shared" ref="S216:S228" si="189">IF($R216="UAR",L216*S$214,0)</f>
        <v>0</v>
      </c>
      <c r="T216" s="322">
        <f t="shared" si="174"/>
        <v>0</v>
      </c>
      <c r="U216" s="322">
        <f t="shared" si="175"/>
        <v>0</v>
      </c>
      <c r="V216" s="322">
        <f t="shared" si="176"/>
        <v>0</v>
      </c>
      <c r="W216" s="322">
        <f t="shared" si="177"/>
        <v>0</v>
      </c>
      <c r="Y216" s="313">
        <f t="shared" ref="Y216:Y228" si="190">L216+S216</f>
        <v>0</v>
      </c>
      <c r="Z216" s="3">
        <f t="shared" ref="Z216:Z228" si="191">M216+T216</f>
        <v>0</v>
      </c>
      <c r="AA216" s="3">
        <f t="shared" ref="AA216:AA228" si="192">N216+U216</f>
        <v>0</v>
      </c>
      <c r="AB216" s="3">
        <f t="shared" ref="AB216:AB228" si="193">O216+V216</f>
        <v>0</v>
      </c>
      <c r="AC216" s="377">
        <f t="shared" ref="AC216:AC228" si="194">P216+W216</f>
        <v>0</v>
      </c>
      <c r="AE216" s="322">
        <f t="shared" si="178"/>
        <v>0</v>
      </c>
      <c r="AF216" s="2">
        <f t="shared" si="179"/>
        <v>0</v>
      </c>
      <c r="AG216" s="2">
        <f t="shared" si="180"/>
        <v>0</v>
      </c>
      <c r="AH216" s="2">
        <f t="shared" si="181"/>
        <v>0</v>
      </c>
      <c r="AI216" s="323">
        <f t="shared" si="182"/>
        <v>0</v>
      </c>
    </row>
    <row r="217" spans="1:35" x14ac:dyDescent="0.2">
      <c r="A217" s="61">
        <v>3</v>
      </c>
      <c r="B217" s="28" t="s">
        <v>408</v>
      </c>
      <c r="C217" s="28" t="str">
        <f>VLOOKUP(B217,Valores!$A$2:$F$223,5,FALSE)</f>
        <v>unid.</v>
      </c>
      <c r="D217" s="281">
        <v>0</v>
      </c>
      <c r="E217" s="209">
        <f>VLOOKUP($B217,Valores!$A$2:$G$300,6,FALSE)*VLOOKUP(VLOOKUP($B217,Indices_Poder!$B$5:$E$250,3,FALSE),Indices_Poder!$G$6:$N$28,4,FALSE)</f>
        <v>1568.6315587113145</v>
      </c>
      <c r="F217" s="289">
        <f>$E217*VLOOKUP(F$214,Regional!$A$2:$B$7,2,FALSE)</f>
        <v>1588.2394531952059</v>
      </c>
      <c r="G217" s="289">
        <f>$E217*VLOOKUP(G$214,Regional!$A$2:$B$7,2,FALSE)</f>
        <v>1526.4353697819802</v>
      </c>
      <c r="H217" s="289">
        <f>$E217*VLOOKUP(H$214,Regional!$A$2:$B$7,2,FALSE)</f>
        <v>1610.9846107965197</v>
      </c>
      <c r="I217" s="289">
        <f>$E217*VLOOKUP(I$214,Regional!$A$2:$B$7,2,FALSE)</f>
        <v>1577.7296217518401</v>
      </c>
      <c r="J217" s="290">
        <f>$E217*VLOOKUP(J$214,Regional!$A$2:$B$7,2,FALSE)</f>
        <v>1591.5335794684995</v>
      </c>
      <c r="K217" s="97">
        <f t="shared" si="183"/>
        <v>0</v>
      </c>
      <c r="L217" s="63">
        <f t="shared" si="184"/>
        <v>0</v>
      </c>
      <c r="M217" s="63">
        <f t="shared" si="185"/>
        <v>0</v>
      </c>
      <c r="N217" s="63">
        <f t="shared" si="186"/>
        <v>0</v>
      </c>
      <c r="O217" s="63">
        <f t="shared" si="187"/>
        <v>0</v>
      </c>
      <c r="P217" s="64">
        <f t="shared" si="188"/>
        <v>0</v>
      </c>
      <c r="Q217" s="330">
        <f>VLOOKUP(B217,Valores!$A$2:$O$300,14,FALSE)</f>
        <v>2.7E-2</v>
      </c>
      <c r="R217" s="330" t="str">
        <f>VLOOKUP(B217,Valores!$A$2:$O$300,15,FALSE)</f>
        <v>COM</v>
      </c>
      <c r="S217" s="322">
        <f t="shared" si="189"/>
        <v>0</v>
      </c>
      <c r="T217" s="322">
        <f t="shared" si="174"/>
        <v>0</v>
      </c>
      <c r="U217" s="322">
        <f t="shared" si="175"/>
        <v>0</v>
      </c>
      <c r="V217" s="322">
        <f t="shared" si="176"/>
        <v>0</v>
      </c>
      <c r="W217" s="322">
        <f t="shared" si="177"/>
        <v>0</v>
      </c>
      <c r="Y217" s="313">
        <f t="shared" si="190"/>
        <v>0</v>
      </c>
      <c r="Z217" s="3">
        <f t="shared" si="191"/>
        <v>0</v>
      </c>
      <c r="AA217" s="3">
        <f t="shared" si="192"/>
        <v>0</v>
      </c>
      <c r="AB217" s="3">
        <f t="shared" si="193"/>
        <v>0</v>
      </c>
      <c r="AC217" s="377">
        <f t="shared" si="194"/>
        <v>0</v>
      </c>
      <c r="AE217" s="322">
        <f t="shared" si="178"/>
        <v>0</v>
      </c>
      <c r="AF217" s="2">
        <f t="shared" si="179"/>
        <v>0</v>
      </c>
      <c r="AG217" s="2">
        <f t="shared" si="180"/>
        <v>0</v>
      </c>
      <c r="AH217" s="2">
        <f t="shared" si="181"/>
        <v>0</v>
      </c>
      <c r="AI217" s="323">
        <f t="shared" si="182"/>
        <v>0</v>
      </c>
    </row>
    <row r="218" spans="1:35" x14ac:dyDescent="0.2">
      <c r="A218" s="61">
        <v>4</v>
      </c>
      <c r="B218" s="28" t="s">
        <v>2</v>
      </c>
      <c r="C218" s="28" t="str">
        <f>VLOOKUP(B218,Valores!$A$2:$F$223,5,FALSE)</f>
        <v>unid.</v>
      </c>
      <c r="D218" s="281">
        <v>1</v>
      </c>
      <c r="E218" s="209">
        <f>VLOOKUP($B218,Valores!$A$2:$G$300,6,FALSE)*VLOOKUP(VLOOKUP($B218,Indices_Poder!$B$5:$E$250,3,FALSE),Indices_Poder!$G$6:$N$28,4,FALSE)</f>
        <v>25042.747785145042</v>
      </c>
      <c r="F218" s="289">
        <f>$E218*VLOOKUP(F$214,Regional!$A$2:$B$7,2,FALSE)</f>
        <v>25355.782132459353</v>
      </c>
      <c r="G218" s="289">
        <f>$E218*VLOOKUP(G$214,Regional!$A$2:$B$7,2,FALSE)</f>
        <v>24369.097869724639</v>
      </c>
      <c r="H218" s="289">
        <f>$E218*VLOOKUP(H$214,Regional!$A$2:$B$7,2,FALSE)</f>
        <v>25718.901975343957</v>
      </c>
      <c r="I218" s="289">
        <f>$E218*VLOOKUP(I$214,Regional!$A$2:$B$7,2,FALSE)</f>
        <v>25187.995722298885</v>
      </c>
      <c r="J218" s="290">
        <f>$E218*VLOOKUP(J$214,Regional!$A$2:$B$7,2,FALSE)</f>
        <v>25408.371902808158</v>
      </c>
      <c r="K218" s="97">
        <f>D218*E218</f>
        <v>25042.747785145042</v>
      </c>
      <c r="L218" s="63">
        <f t="shared" si="184"/>
        <v>25355.782132459353</v>
      </c>
      <c r="M218" s="63">
        <f t="shared" si="185"/>
        <v>24369.097869724639</v>
      </c>
      <c r="N218" s="63">
        <f t="shared" si="186"/>
        <v>25718.901975343957</v>
      </c>
      <c r="O218" s="63">
        <f t="shared" si="187"/>
        <v>25187.995722298885</v>
      </c>
      <c r="P218" s="64">
        <f t="shared" si="188"/>
        <v>25408.371902808158</v>
      </c>
      <c r="Q218" s="330">
        <f>VLOOKUP(B218,Valores!$A$2:$O$300,14,FALSE)</f>
        <v>0.04</v>
      </c>
      <c r="R218" s="330" t="str">
        <f>VLOOKUP(B218,Valores!$A$2:$O$300,15,FALSE)</f>
        <v>UAR</v>
      </c>
      <c r="S218" s="322">
        <f t="shared" si="189"/>
        <v>17147.358155737835</v>
      </c>
      <c r="T218" s="322">
        <f t="shared" si="174"/>
        <v>16480.093058121962</v>
      </c>
      <c r="U218" s="322">
        <f t="shared" si="175"/>
        <v>17392.925260190375</v>
      </c>
      <c r="V218" s="322">
        <f t="shared" si="176"/>
        <v>17033.889217818385</v>
      </c>
      <c r="W218" s="322">
        <f t="shared" si="177"/>
        <v>17182.923046727516</v>
      </c>
      <c r="Y218" s="313">
        <f t="shared" si="190"/>
        <v>42503.140288197188</v>
      </c>
      <c r="Z218" s="3">
        <f t="shared" si="191"/>
        <v>40849.190927846605</v>
      </c>
      <c r="AA218" s="3">
        <f t="shared" si="192"/>
        <v>43111.827235534336</v>
      </c>
      <c r="AB218" s="3">
        <f t="shared" si="193"/>
        <v>42221.88494011727</v>
      </c>
      <c r="AC218" s="377">
        <f t="shared" si="194"/>
        <v>42591.294949535673</v>
      </c>
      <c r="AE218" s="322">
        <f t="shared" si="178"/>
        <v>1700.1256115278875</v>
      </c>
      <c r="AF218" s="2">
        <f t="shared" si="179"/>
        <v>1633.9676371138642</v>
      </c>
      <c r="AG218" s="2">
        <f t="shared" si="180"/>
        <v>1724.4730894213735</v>
      </c>
      <c r="AH218" s="2">
        <f t="shared" si="181"/>
        <v>1688.8753976046908</v>
      </c>
      <c r="AI218" s="323">
        <f t="shared" si="182"/>
        <v>1703.6517979814271</v>
      </c>
    </row>
    <row r="219" spans="1:35" x14ac:dyDescent="0.2">
      <c r="A219" s="61">
        <v>5</v>
      </c>
      <c r="B219" s="28" t="s">
        <v>249</v>
      </c>
      <c r="C219" s="28" t="str">
        <f>VLOOKUP(B219,Valores!$A$2:$F$223,5,FALSE)</f>
        <v>kg</v>
      </c>
      <c r="D219" s="281">
        <v>0</v>
      </c>
      <c r="E219" s="209">
        <f>VLOOKUP($B219,Valores!$A$2:$G$300,6,FALSE)*VLOOKUP(VLOOKUP($B219,Indices_Poder!$B$5:$E$250,3,FALSE),Indices_Poder!$G$6:$N$28,4,FALSE)</f>
        <v>63.149084067654321</v>
      </c>
      <c r="F219" s="289">
        <f>$E219*VLOOKUP(F$214,Regional!$A$2:$B$7,2,FALSE)</f>
        <v>63.9384476185</v>
      </c>
      <c r="G219" s="289">
        <f>$E219*VLOOKUP(G$214,Regional!$A$2:$B$7,2,FALSE)</f>
        <v>61.450373706234416</v>
      </c>
      <c r="H219" s="289">
        <f>$E219*VLOOKUP(H$214,Regional!$A$2:$B$7,2,FALSE)</f>
        <v>64.854109337480978</v>
      </c>
      <c r="I219" s="289">
        <f>$E219*VLOOKUP(I$214,Regional!$A$2:$B$7,2,FALSE)</f>
        <v>63.51534875524672</v>
      </c>
      <c r="J219" s="290">
        <f>$E219*VLOOKUP(J$214,Regional!$A$2:$B$7,2,FALSE)</f>
        <v>64.071060695042078</v>
      </c>
      <c r="K219" s="97">
        <f t="shared" si="183"/>
        <v>0</v>
      </c>
      <c r="L219" s="63">
        <f t="shared" si="184"/>
        <v>0</v>
      </c>
      <c r="M219" s="63">
        <f t="shared" si="185"/>
        <v>0</v>
      </c>
      <c r="N219" s="63">
        <f t="shared" si="186"/>
        <v>0</v>
      </c>
      <c r="O219" s="63">
        <f t="shared" si="187"/>
        <v>0</v>
      </c>
      <c r="P219" s="64">
        <f t="shared" si="188"/>
        <v>0</v>
      </c>
      <c r="Q219" s="330">
        <f>VLOOKUP(B219,Valores!$A$2:$O$300,14,FALSE)</f>
        <v>2.5000000000000001E-2</v>
      </c>
      <c r="R219" s="330" t="str">
        <f>VLOOKUP(B219,Valores!$A$2:$O$300,15,FALSE)</f>
        <v>UAR</v>
      </c>
      <c r="S219" s="322">
        <f t="shared" si="189"/>
        <v>0</v>
      </c>
      <c r="T219" s="322">
        <f t="shared" si="174"/>
        <v>0</v>
      </c>
      <c r="U219" s="322">
        <f t="shared" si="175"/>
        <v>0</v>
      </c>
      <c r="V219" s="322">
        <f t="shared" si="176"/>
        <v>0</v>
      </c>
      <c r="W219" s="322">
        <f t="shared" si="177"/>
        <v>0</v>
      </c>
      <c r="Y219" s="313">
        <f t="shared" si="190"/>
        <v>0</v>
      </c>
      <c r="Z219" s="3">
        <f t="shared" si="191"/>
        <v>0</v>
      </c>
      <c r="AA219" s="3">
        <f t="shared" si="192"/>
        <v>0</v>
      </c>
      <c r="AB219" s="3">
        <f t="shared" si="193"/>
        <v>0</v>
      </c>
      <c r="AC219" s="377">
        <f t="shared" si="194"/>
        <v>0</v>
      </c>
      <c r="AE219" s="322">
        <f t="shared" si="178"/>
        <v>0</v>
      </c>
      <c r="AF219" s="2">
        <f t="shared" si="179"/>
        <v>0</v>
      </c>
      <c r="AG219" s="2">
        <f t="shared" si="180"/>
        <v>0</v>
      </c>
      <c r="AH219" s="2">
        <f t="shared" si="181"/>
        <v>0</v>
      </c>
      <c r="AI219" s="323">
        <f t="shared" si="182"/>
        <v>0</v>
      </c>
    </row>
    <row r="220" spans="1:35" x14ac:dyDescent="0.2">
      <c r="A220" s="61">
        <v>6</v>
      </c>
      <c r="B220" s="28" t="s">
        <v>4</v>
      </c>
      <c r="C220" s="28" t="str">
        <f>VLOOKUP(B220,Valores!$A$2:$F$223,5,FALSE)</f>
        <v>kg</v>
      </c>
      <c r="D220" s="281">
        <v>0</v>
      </c>
      <c r="E220" s="209">
        <f>VLOOKUP($B220,Valores!$A$2:$G$300,6,FALSE)*VLOOKUP(VLOOKUP($B220,Indices_Poder!$B$5:$E$250,3,FALSE),Indices_Poder!$G$6:$N$28,4,FALSE)</f>
        <v>50.884983367545722</v>
      </c>
      <c r="F220" s="289">
        <f>$E220*VLOOKUP(F$214,Regional!$A$2:$B$7,2,FALSE)</f>
        <v>51.521045659640038</v>
      </c>
      <c r="G220" s="289">
        <f>$E220*VLOOKUP(G$214,Regional!$A$2:$B$7,2,FALSE)</f>
        <v>49.516177314958739</v>
      </c>
      <c r="H220" s="289">
        <f>$E220*VLOOKUP(H$214,Regional!$A$2:$B$7,2,FALSE)</f>
        <v>52.258877918469452</v>
      </c>
      <c r="I220" s="289">
        <f>$E220*VLOOKUP(I$214,Regional!$A$2:$B$7,2,FALSE)</f>
        <v>51.180116271077488</v>
      </c>
      <c r="J220" s="290">
        <f>$E220*VLOOKUP(J$214,Regional!$A$2:$B$7,2,FALSE)</f>
        <v>51.62790412471189</v>
      </c>
      <c r="K220" s="97">
        <f t="shared" si="183"/>
        <v>0</v>
      </c>
      <c r="L220" s="63">
        <f t="shared" si="184"/>
        <v>0</v>
      </c>
      <c r="M220" s="63">
        <f t="shared" si="185"/>
        <v>0</v>
      </c>
      <c r="N220" s="63">
        <f t="shared" si="186"/>
        <v>0</v>
      </c>
      <c r="O220" s="63">
        <f t="shared" si="187"/>
        <v>0</v>
      </c>
      <c r="P220" s="64">
        <f t="shared" si="188"/>
        <v>0</v>
      </c>
      <c r="Q220" s="330" t="str">
        <f>VLOOKUP(B220,Valores!$A$2:$O$300,14,FALSE)</f>
        <v>Rateio</v>
      </c>
      <c r="R220" s="330" t="str">
        <f>VLOOKUP(B220,Valores!$A$2:$O$300,15,FALSE)</f>
        <v>COM</v>
      </c>
      <c r="S220" s="322">
        <f t="shared" si="189"/>
        <v>0</v>
      </c>
      <c r="T220" s="322">
        <f t="shared" si="174"/>
        <v>0</v>
      </c>
      <c r="U220" s="322">
        <f t="shared" si="175"/>
        <v>0</v>
      </c>
      <c r="V220" s="322">
        <f t="shared" si="176"/>
        <v>0</v>
      </c>
      <c r="W220" s="322">
        <f t="shared" si="177"/>
        <v>0</v>
      </c>
      <c r="Y220" s="313">
        <f t="shared" si="190"/>
        <v>0</v>
      </c>
      <c r="Z220" s="3">
        <f t="shared" si="191"/>
        <v>0</v>
      </c>
      <c r="AA220" s="3">
        <f t="shared" si="192"/>
        <v>0</v>
      </c>
      <c r="AB220" s="3">
        <f t="shared" si="193"/>
        <v>0</v>
      </c>
      <c r="AC220" s="377">
        <f t="shared" si="194"/>
        <v>0</v>
      </c>
      <c r="AE220" s="322">
        <f t="shared" si="178"/>
        <v>0</v>
      </c>
      <c r="AF220" s="2">
        <f t="shared" si="179"/>
        <v>0</v>
      </c>
      <c r="AG220" s="2">
        <f t="shared" si="180"/>
        <v>0</v>
      </c>
      <c r="AH220" s="2">
        <f t="shared" si="181"/>
        <v>0</v>
      </c>
      <c r="AI220" s="323">
        <f t="shared" si="182"/>
        <v>0</v>
      </c>
    </row>
    <row r="221" spans="1:35" x14ac:dyDescent="0.2">
      <c r="A221" s="61">
        <v>7</v>
      </c>
      <c r="B221" s="28" t="s">
        <v>452</v>
      </c>
      <c r="C221" s="28" t="str">
        <f>VLOOKUP(B221,Valores!$A$2:$F$223,5,FALSE)</f>
        <v>unid.</v>
      </c>
      <c r="D221" s="281">
        <v>0</v>
      </c>
      <c r="E221" s="209">
        <f>VLOOKUP($B221,Valores!$A$2:$G$300,6,FALSE)*VLOOKUP(VLOOKUP($B221,Indices_Poder!$B$5:$E$250,3,FALSE),Indices_Poder!$G$6:$N$28,4,FALSE)</f>
        <v>151.61455081445314</v>
      </c>
      <c r="F221" s="289">
        <f>$E221*VLOOKUP(F$214,Regional!$A$2:$B$7,2,FALSE)</f>
        <v>153.50973269963379</v>
      </c>
      <c r="G221" s="289">
        <f>$E221*VLOOKUP(G$214,Regional!$A$2:$B$7,2,FALSE)</f>
        <v>147.53611939754435</v>
      </c>
      <c r="H221" s="289">
        <f>$E221*VLOOKUP(H$214,Regional!$A$2:$B$7,2,FALSE)</f>
        <v>155.70814368644335</v>
      </c>
      <c r="I221" s="289">
        <f>$E221*VLOOKUP(I$214,Regional!$A$2:$B$7,2,FALSE)</f>
        <v>152.49391520917698</v>
      </c>
      <c r="J221" s="290">
        <f>$E221*VLOOKUP(J$214,Regional!$A$2:$B$7,2,FALSE)</f>
        <v>153.82812325634416</v>
      </c>
      <c r="K221" s="97">
        <f t="shared" si="183"/>
        <v>0</v>
      </c>
      <c r="L221" s="63">
        <f t="shared" si="184"/>
        <v>0</v>
      </c>
      <c r="M221" s="63">
        <f t="shared" si="185"/>
        <v>0</v>
      </c>
      <c r="N221" s="63">
        <f t="shared" si="186"/>
        <v>0</v>
      </c>
      <c r="O221" s="63">
        <f t="shared" si="187"/>
        <v>0</v>
      </c>
      <c r="P221" s="64">
        <f t="shared" si="188"/>
        <v>0</v>
      </c>
      <c r="Q221" s="330">
        <f>VLOOKUP(B221,Valores!$A$2:$O$300,14,FALSE)</f>
        <v>2.5000000000000001E-2</v>
      </c>
      <c r="R221" s="330" t="str">
        <f>VLOOKUP(B221,Valores!$A$2:$O$300,15,FALSE)</f>
        <v>COM</v>
      </c>
      <c r="S221" s="322">
        <f t="shared" si="189"/>
        <v>0</v>
      </c>
      <c r="T221" s="322">
        <f t="shared" si="174"/>
        <v>0</v>
      </c>
      <c r="U221" s="322">
        <f t="shared" si="175"/>
        <v>0</v>
      </c>
      <c r="V221" s="322">
        <f t="shared" si="176"/>
        <v>0</v>
      </c>
      <c r="W221" s="322">
        <f t="shared" si="177"/>
        <v>0</v>
      </c>
      <c r="Y221" s="313">
        <f t="shared" si="190"/>
        <v>0</v>
      </c>
      <c r="Z221" s="3">
        <f t="shared" si="191"/>
        <v>0</v>
      </c>
      <c r="AA221" s="3">
        <f t="shared" si="192"/>
        <v>0</v>
      </c>
      <c r="AB221" s="3">
        <f t="shared" si="193"/>
        <v>0</v>
      </c>
      <c r="AC221" s="377">
        <f t="shared" si="194"/>
        <v>0</v>
      </c>
      <c r="AE221" s="322">
        <f t="shared" si="178"/>
        <v>0</v>
      </c>
      <c r="AF221" s="2">
        <f t="shared" si="179"/>
        <v>0</v>
      </c>
      <c r="AG221" s="2">
        <f t="shared" si="180"/>
        <v>0</v>
      </c>
      <c r="AH221" s="2">
        <f t="shared" si="181"/>
        <v>0</v>
      </c>
      <c r="AI221" s="323">
        <f t="shared" si="182"/>
        <v>0</v>
      </c>
    </row>
    <row r="222" spans="1:35" x14ac:dyDescent="0.2">
      <c r="A222" s="61">
        <v>8</v>
      </c>
      <c r="B222" s="28" t="s">
        <v>394</v>
      </c>
      <c r="C222" s="28" t="str">
        <f>VLOOKUP(B222,Valores!$A$2:$F$223,5,FALSE)</f>
        <v>kg</v>
      </c>
      <c r="D222" s="281">
        <v>0</v>
      </c>
      <c r="E222" s="209">
        <f>VLOOKUP($B222,Valores!$A$2:$G$300,6,FALSE)*VLOOKUP(VLOOKUP($B222,Indices_Poder!$B$5:$E$250,3,FALSE),Indices_Poder!$G$6:$N$28,4,FALSE)</f>
        <v>46.114880431832724</v>
      </c>
      <c r="F222" s="289">
        <f>$E222*VLOOKUP(F$214,Regional!$A$2:$B$7,2,FALSE)</f>
        <v>46.691316437230633</v>
      </c>
      <c r="G222" s="289">
        <f>$E222*VLOOKUP(G$214,Regional!$A$2:$B$7,2,FALSE)</f>
        <v>44.87439014821642</v>
      </c>
      <c r="H222" s="289">
        <f>$E222*VLOOKUP(H$214,Regional!$A$2:$B$7,2,FALSE)</f>
        <v>47.359982203492201</v>
      </c>
      <c r="I222" s="289">
        <f>$E222*VLOOKUP(I$214,Regional!$A$2:$B$7,2,FALSE)</f>
        <v>46.382346738337354</v>
      </c>
      <c r="J222" s="290">
        <f>$E222*VLOOKUP(J$214,Regional!$A$2:$B$7,2,FALSE)</f>
        <v>46.788157686137481</v>
      </c>
      <c r="K222" s="97">
        <f>D222*E222</f>
        <v>0</v>
      </c>
      <c r="L222" s="63">
        <f t="shared" si="184"/>
        <v>0</v>
      </c>
      <c r="M222" s="63">
        <f t="shared" si="185"/>
        <v>0</v>
      </c>
      <c r="N222" s="63">
        <f t="shared" si="186"/>
        <v>0</v>
      </c>
      <c r="O222" s="63">
        <f t="shared" si="187"/>
        <v>0</v>
      </c>
      <c r="P222" s="64">
        <f t="shared" si="188"/>
        <v>0</v>
      </c>
      <c r="Q222" s="330">
        <f>VLOOKUP(B222,Valores!$A$2:$O$300,14,FALSE)</f>
        <v>3.1300000000000001E-2</v>
      </c>
      <c r="R222" s="330" t="str">
        <f>VLOOKUP(B222,Valores!$A$2:$O$300,15,FALSE)</f>
        <v>UAR</v>
      </c>
      <c r="S222" s="322">
        <f t="shared" si="189"/>
        <v>0</v>
      </c>
      <c r="T222" s="322">
        <f t="shared" si="174"/>
        <v>0</v>
      </c>
      <c r="U222" s="322">
        <f t="shared" si="175"/>
        <v>0</v>
      </c>
      <c r="V222" s="322">
        <f t="shared" si="176"/>
        <v>0</v>
      </c>
      <c r="W222" s="322">
        <f t="shared" si="177"/>
        <v>0</v>
      </c>
      <c r="Y222" s="313">
        <f t="shared" si="190"/>
        <v>0</v>
      </c>
      <c r="Z222" s="3">
        <f t="shared" si="191"/>
        <v>0</v>
      </c>
      <c r="AA222" s="3">
        <f t="shared" si="192"/>
        <v>0</v>
      </c>
      <c r="AB222" s="3">
        <f t="shared" si="193"/>
        <v>0</v>
      </c>
      <c r="AC222" s="377">
        <f t="shared" si="194"/>
        <v>0</v>
      </c>
      <c r="AE222" s="322">
        <f t="shared" si="178"/>
        <v>0</v>
      </c>
      <c r="AF222" s="2">
        <f t="shared" si="179"/>
        <v>0</v>
      </c>
      <c r="AG222" s="2">
        <f t="shared" si="180"/>
        <v>0</v>
      </c>
      <c r="AH222" s="2">
        <f t="shared" si="181"/>
        <v>0</v>
      </c>
      <c r="AI222" s="323">
        <f t="shared" si="182"/>
        <v>0</v>
      </c>
    </row>
    <row r="223" spans="1:35" x14ac:dyDescent="0.2">
      <c r="A223" s="61">
        <v>9</v>
      </c>
      <c r="B223" s="28" t="s">
        <v>395</v>
      </c>
      <c r="C223" s="28" t="str">
        <f>VLOOKUP(B223,Valores!$A$2:$F$223,5,FALSE)</f>
        <v>kg</v>
      </c>
      <c r="D223" s="281">
        <v>0</v>
      </c>
      <c r="E223" s="209">
        <f>VLOOKUP($B223,Valores!$A$2:$G$300,6,FALSE)*VLOOKUP(VLOOKUP($B223,Indices_Poder!$B$5:$E$250,3,FALSE),Indices_Poder!$G$6:$N$28,4,FALSE)</f>
        <v>46.114880431832724</v>
      </c>
      <c r="F223" s="289">
        <f>$E223*VLOOKUP(F$214,Regional!$A$2:$B$7,2,FALSE)</f>
        <v>46.691316437230633</v>
      </c>
      <c r="G223" s="289">
        <f>$E223*VLOOKUP(G$214,Regional!$A$2:$B$7,2,FALSE)</f>
        <v>44.87439014821642</v>
      </c>
      <c r="H223" s="289">
        <f>$E223*VLOOKUP(H$214,Regional!$A$2:$B$7,2,FALSE)</f>
        <v>47.359982203492201</v>
      </c>
      <c r="I223" s="289">
        <f>$E223*VLOOKUP(I$214,Regional!$A$2:$B$7,2,FALSE)</f>
        <v>46.382346738337354</v>
      </c>
      <c r="J223" s="290">
        <f>$E223*VLOOKUP(J$214,Regional!$A$2:$B$7,2,FALSE)</f>
        <v>46.788157686137481</v>
      </c>
      <c r="K223" s="97">
        <f t="shared" si="183"/>
        <v>0</v>
      </c>
      <c r="L223" s="63">
        <f t="shared" si="184"/>
        <v>0</v>
      </c>
      <c r="M223" s="63">
        <f t="shared" si="185"/>
        <v>0</v>
      </c>
      <c r="N223" s="63">
        <f t="shared" si="186"/>
        <v>0</v>
      </c>
      <c r="O223" s="63">
        <f t="shared" si="187"/>
        <v>0</v>
      </c>
      <c r="P223" s="64">
        <f t="shared" si="188"/>
        <v>0</v>
      </c>
      <c r="Q223" s="330">
        <f>VLOOKUP(B223,Valores!$A$2:$O$300,14,FALSE)</f>
        <v>3.1300000000000001E-2</v>
      </c>
      <c r="R223" s="330" t="str">
        <f>VLOOKUP(B223,Valores!$A$2:$O$300,15,FALSE)</f>
        <v>UAR</v>
      </c>
      <c r="S223" s="322">
        <f t="shared" si="189"/>
        <v>0</v>
      </c>
      <c r="T223" s="322">
        <f t="shared" si="174"/>
        <v>0</v>
      </c>
      <c r="U223" s="322">
        <f t="shared" si="175"/>
        <v>0</v>
      </c>
      <c r="V223" s="322">
        <f t="shared" si="176"/>
        <v>0</v>
      </c>
      <c r="W223" s="322">
        <f t="shared" si="177"/>
        <v>0</v>
      </c>
      <c r="Y223" s="313">
        <f t="shared" si="190"/>
        <v>0</v>
      </c>
      <c r="Z223" s="3">
        <f t="shared" si="191"/>
        <v>0</v>
      </c>
      <c r="AA223" s="3">
        <f t="shared" si="192"/>
        <v>0</v>
      </c>
      <c r="AB223" s="3">
        <f t="shared" si="193"/>
        <v>0</v>
      </c>
      <c r="AC223" s="377">
        <f t="shared" si="194"/>
        <v>0</v>
      </c>
      <c r="AE223" s="322">
        <f t="shared" si="178"/>
        <v>0</v>
      </c>
      <c r="AF223" s="2">
        <f t="shared" si="179"/>
        <v>0</v>
      </c>
      <c r="AG223" s="2">
        <f t="shared" si="180"/>
        <v>0</v>
      </c>
      <c r="AH223" s="2">
        <f t="shared" si="181"/>
        <v>0</v>
      </c>
      <c r="AI223" s="323">
        <f t="shared" si="182"/>
        <v>0</v>
      </c>
    </row>
    <row r="224" spans="1:35" x14ac:dyDescent="0.2">
      <c r="A224" s="61">
        <v>10</v>
      </c>
      <c r="B224" s="28" t="s">
        <v>415</v>
      </c>
      <c r="C224" s="28" t="str">
        <f>VLOOKUP(B224,Valores!$A$2:$F$223,5,FALSE)</f>
        <v>m³</v>
      </c>
      <c r="D224" s="281">
        <v>16</v>
      </c>
      <c r="E224" s="209">
        <f>VLOOKUP($B224,Valores!$A$2:$G$300,6,FALSE)*VLOOKUP(VLOOKUP($B224,Indices_Poder!$B$5:$E$250,3,FALSE),Indices_Poder!$G$6:$N$28,4,FALSE)</f>
        <v>3532.8480140991414</v>
      </c>
      <c r="F224" s="289">
        <f>$E224*VLOOKUP(F$214,Regional!$A$2:$B$7,2,FALSE)</f>
        <v>3577.0086142753808</v>
      </c>
      <c r="G224" s="289">
        <f>$E224*VLOOKUP(G$214,Regional!$A$2:$B$7,2,FALSE)</f>
        <v>3437.8144025198744</v>
      </c>
      <c r="H224" s="289">
        <f>$E224*VLOOKUP(H$214,Regional!$A$2:$B$7,2,FALSE)</f>
        <v>3628.2349104798182</v>
      </c>
      <c r="I224" s="289">
        <f>$E224*VLOOKUP(I$214,Regional!$A$2:$B$7,2,FALSE)</f>
        <v>3553.3385325809168</v>
      </c>
      <c r="J224" s="290">
        <f>$E224*VLOOKUP(J$214,Regional!$A$2:$B$7,2,FALSE)</f>
        <v>3584.4275951049885</v>
      </c>
      <c r="K224" s="97">
        <f t="shared" si="183"/>
        <v>56525.568225586263</v>
      </c>
      <c r="L224" s="63">
        <f t="shared" si="184"/>
        <v>57232.137828406092</v>
      </c>
      <c r="M224" s="63">
        <f t="shared" si="185"/>
        <v>55005.030440317991</v>
      </c>
      <c r="N224" s="63">
        <f t="shared" si="186"/>
        <v>58051.75856767709</v>
      </c>
      <c r="O224" s="63">
        <f t="shared" si="187"/>
        <v>56853.416521294668</v>
      </c>
      <c r="P224" s="64">
        <f t="shared" si="188"/>
        <v>57350.841521679817</v>
      </c>
      <c r="Q224" s="330">
        <f>VLOOKUP(B224,Valores!$A$2:$O$300,14,FALSE)</f>
        <v>3.1300000000000001E-2</v>
      </c>
      <c r="R224" s="330" t="str">
        <f>VLOOKUP(B224,Valores!$A$2:$O$300,15,FALSE)</f>
        <v>COM</v>
      </c>
      <c r="S224" s="322">
        <f t="shared" si="189"/>
        <v>0</v>
      </c>
      <c r="T224" s="322">
        <f t="shared" si="174"/>
        <v>0</v>
      </c>
      <c r="U224" s="322">
        <f t="shared" si="175"/>
        <v>0</v>
      </c>
      <c r="V224" s="322">
        <f t="shared" si="176"/>
        <v>0</v>
      </c>
      <c r="W224" s="322">
        <f t="shared" si="177"/>
        <v>0</v>
      </c>
      <c r="Y224" s="313">
        <f t="shared" si="190"/>
        <v>57232.137828406092</v>
      </c>
      <c r="Z224" s="3">
        <f t="shared" si="191"/>
        <v>55005.030440317991</v>
      </c>
      <c r="AA224" s="3">
        <f t="shared" si="192"/>
        <v>58051.75856767709</v>
      </c>
      <c r="AB224" s="3">
        <f t="shared" si="193"/>
        <v>56853.416521294668</v>
      </c>
      <c r="AC224" s="377">
        <f t="shared" si="194"/>
        <v>57350.841521679817</v>
      </c>
      <c r="AE224" s="322">
        <f t="shared" si="178"/>
        <v>1791.3659140291109</v>
      </c>
      <c r="AF224" s="2">
        <f t="shared" si="179"/>
        <v>1721.6574527819532</v>
      </c>
      <c r="AG224" s="2">
        <f t="shared" si="180"/>
        <v>1817.0200431682931</v>
      </c>
      <c r="AH224" s="2">
        <f t="shared" si="181"/>
        <v>1779.5119371165231</v>
      </c>
      <c r="AI224" s="323">
        <f t="shared" si="182"/>
        <v>1795.0813396285782</v>
      </c>
    </row>
    <row r="225" spans="1:35" x14ac:dyDescent="0.2">
      <c r="A225" s="61">
        <v>11</v>
      </c>
      <c r="B225" s="28" t="s">
        <v>387</v>
      </c>
      <c r="C225" s="28" t="str">
        <f>VLOOKUP(B225,Valores!$A$2:$F$223,5,FALSE)</f>
        <v>m³</v>
      </c>
      <c r="D225" s="280">
        <v>18.98</v>
      </c>
      <c r="E225" s="209">
        <f>VLOOKUP($B225,Valores!$A$2:$G$300,6,FALSE)*VLOOKUP(VLOOKUP($B225,Indices_Poder!$B$5:$E$250,3,FALSE),Indices_Poder!$G$6:$N$28,4,FALSE)</f>
        <v>3532.8480140991414</v>
      </c>
      <c r="F225" s="289">
        <f>$E225*VLOOKUP(F$214,Regional!$A$2:$B$7,2,FALSE)</f>
        <v>3577.0086142753808</v>
      </c>
      <c r="G225" s="289">
        <f>$E225*VLOOKUP(G$214,Regional!$A$2:$B$7,2,FALSE)</f>
        <v>3437.8144025198744</v>
      </c>
      <c r="H225" s="289">
        <f>$E225*VLOOKUP(H$214,Regional!$A$2:$B$7,2,FALSE)</f>
        <v>3628.2349104798182</v>
      </c>
      <c r="I225" s="289">
        <f>$E225*VLOOKUP(I$214,Regional!$A$2:$B$7,2,FALSE)</f>
        <v>3553.3385325809168</v>
      </c>
      <c r="J225" s="290">
        <f>$E225*VLOOKUP(J$214,Regional!$A$2:$B$7,2,FALSE)</f>
        <v>3584.4275951049885</v>
      </c>
      <c r="K225" s="97">
        <f t="shared" si="183"/>
        <v>67053.455307601704</v>
      </c>
      <c r="L225" s="63">
        <f t="shared" si="184"/>
        <v>67891.623498946734</v>
      </c>
      <c r="M225" s="63">
        <f t="shared" si="185"/>
        <v>65249.71735982722</v>
      </c>
      <c r="N225" s="63">
        <f t="shared" si="186"/>
        <v>68863.898600906949</v>
      </c>
      <c r="O225" s="63">
        <f t="shared" si="187"/>
        <v>67442.365348385807</v>
      </c>
      <c r="P225" s="64">
        <f t="shared" si="188"/>
        <v>68032.43575509268</v>
      </c>
      <c r="Q225" s="330">
        <f>VLOOKUP(B225,Valores!$A$2:$O$300,14,FALSE)</f>
        <v>3.1300000000000001E-2</v>
      </c>
      <c r="R225" s="330" t="str">
        <f>VLOOKUP(B225,Valores!$A$2:$O$300,15,FALSE)</f>
        <v>COM</v>
      </c>
      <c r="S225" s="322">
        <f t="shared" si="189"/>
        <v>0</v>
      </c>
      <c r="T225" s="322">
        <f t="shared" si="174"/>
        <v>0</v>
      </c>
      <c r="U225" s="322">
        <f t="shared" si="175"/>
        <v>0</v>
      </c>
      <c r="V225" s="322">
        <f t="shared" si="176"/>
        <v>0</v>
      </c>
      <c r="W225" s="322">
        <f t="shared" si="177"/>
        <v>0</v>
      </c>
      <c r="Y225" s="313">
        <f t="shared" si="190"/>
        <v>67891.623498946734</v>
      </c>
      <c r="Z225" s="3">
        <f t="shared" si="191"/>
        <v>65249.71735982722</v>
      </c>
      <c r="AA225" s="3">
        <f t="shared" si="192"/>
        <v>68863.898600906949</v>
      </c>
      <c r="AB225" s="3">
        <f t="shared" si="193"/>
        <v>67442.365348385807</v>
      </c>
      <c r="AC225" s="377">
        <f t="shared" si="194"/>
        <v>68032.43575509268</v>
      </c>
      <c r="AE225" s="322">
        <f t="shared" si="178"/>
        <v>2125.0078155170327</v>
      </c>
      <c r="AF225" s="2">
        <f t="shared" si="179"/>
        <v>2042.3161533625921</v>
      </c>
      <c r="AG225" s="2">
        <f t="shared" si="180"/>
        <v>2155.4400262083877</v>
      </c>
      <c r="AH225" s="2">
        <f t="shared" si="181"/>
        <v>2110.9460354044759</v>
      </c>
      <c r="AI225" s="323">
        <f t="shared" si="182"/>
        <v>2129.415239134401</v>
      </c>
    </row>
    <row r="226" spans="1:35" x14ac:dyDescent="0.2">
      <c r="A226" s="61">
        <v>12</v>
      </c>
      <c r="B226" s="28" t="s">
        <v>409</v>
      </c>
      <c r="C226" s="28" t="str">
        <f>VLOOKUP(B226,Valores!$A$2:$F$223,5,FALSE)</f>
        <v>m³</v>
      </c>
      <c r="D226" s="281">
        <v>0</v>
      </c>
      <c r="E226" s="209">
        <f>VLOOKUP($B226,Valores!$A$2:$G$300,6,FALSE)*VLOOKUP(VLOOKUP($B226,Indices_Poder!$B$5:$E$250,3,FALSE),Indices_Poder!$G$6:$N$28,4,FALSE)</f>
        <v>3532.8480140991414</v>
      </c>
      <c r="F226" s="289">
        <f>$E226*VLOOKUP(F$214,Regional!$A$2:$B$7,2,FALSE)</f>
        <v>3577.0086142753808</v>
      </c>
      <c r="G226" s="289">
        <f>$E226*VLOOKUP(G$214,Regional!$A$2:$B$7,2,FALSE)</f>
        <v>3437.8144025198744</v>
      </c>
      <c r="H226" s="289">
        <f>$E226*VLOOKUP(H$214,Regional!$A$2:$B$7,2,FALSE)</f>
        <v>3628.2349104798182</v>
      </c>
      <c r="I226" s="289">
        <f>$E226*VLOOKUP(I$214,Regional!$A$2:$B$7,2,FALSE)</f>
        <v>3553.3385325809168</v>
      </c>
      <c r="J226" s="290">
        <f>$E226*VLOOKUP(J$214,Regional!$A$2:$B$7,2,FALSE)</f>
        <v>3584.4275951049885</v>
      </c>
      <c r="K226" s="97">
        <f t="shared" si="183"/>
        <v>0</v>
      </c>
      <c r="L226" s="63">
        <f t="shared" si="184"/>
        <v>0</v>
      </c>
      <c r="M226" s="63">
        <f t="shared" si="185"/>
        <v>0</v>
      </c>
      <c r="N226" s="63">
        <f t="shared" si="186"/>
        <v>0</v>
      </c>
      <c r="O226" s="63">
        <f t="shared" si="187"/>
        <v>0</v>
      </c>
      <c r="P226" s="64">
        <f t="shared" si="188"/>
        <v>0</v>
      </c>
      <c r="Q226" s="330">
        <f>VLOOKUP(B226,Valores!$A$2:$O$300,14,FALSE)</f>
        <v>3.1300000000000001E-2</v>
      </c>
      <c r="R226" s="330" t="str">
        <f>VLOOKUP(B226,Valores!$A$2:$O$300,15,FALSE)</f>
        <v>COM</v>
      </c>
      <c r="S226" s="322">
        <f t="shared" si="189"/>
        <v>0</v>
      </c>
      <c r="T226" s="322">
        <f t="shared" si="174"/>
        <v>0</v>
      </c>
      <c r="U226" s="322">
        <f t="shared" si="175"/>
        <v>0</v>
      </c>
      <c r="V226" s="322">
        <f t="shared" si="176"/>
        <v>0</v>
      </c>
      <c r="W226" s="322">
        <f t="shared" si="177"/>
        <v>0</v>
      </c>
      <c r="Y226" s="313">
        <f t="shared" si="190"/>
        <v>0</v>
      </c>
      <c r="Z226" s="3">
        <f t="shared" si="191"/>
        <v>0</v>
      </c>
      <c r="AA226" s="3">
        <f t="shared" si="192"/>
        <v>0</v>
      </c>
      <c r="AB226" s="3">
        <f t="shared" si="193"/>
        <v>0</v>
      </c>
      <c r="AC226" s="377">
        <f t="shared" si="194"/>
        <v>0</v>
      </c>
      <c r="AE226" s="322">
        <f t="shared" si="178"/>
        <v>0</v>
      </c>
      <c r="AF226" s="2">
        <f t="shared" si="179"/>
        <v>0</v>
      </c>
      <c r="AG226" s="2">
        <f t="shared" si="180"/>
        <v>0</v>
      </c>
      <c r="AH226" s="2">
        <f t="shared" si="181"/>
        <v>0</v>
      </c>
      <c r="AI226" s="323">
        <f t="shared" si="182"/>
        <v>0</v>
      </c>
    </row>
    <row r="227" spans="1:35" x14ac:dyDescent="0.2">
      <c r="A227" s="61">
        <v>13</v>
      </c>
      <c r="B227" s="28" t="s">
        <v>411</v>
      </c>
      <c r="C227" s="28" t="str">
        <f>VLOOKUP(B227,Valores!$A$2:$F$223,5,FALSE)</f>
        <v>m³</v>
      </c>
      <c r="D227" s="281">
        <v>0</v>
      </c>
      <c r="E227" s="209">
        <f>VLOOKUP($B227,Valores!$A$2:$G$300,6,FALSE)*VLOOKUP(VLOOKUP($B227,Indices_Poder!$B$5:$E$250,3,FALSE),Indices_Poder!$G$6:$N$28,4,FALSE)</f>
        <v>3532.8480140991414</v>
      </c>
      <c r="F227" s="289">
        <f>$E227*VLOOKUP(F$214,Regional!$A$2:$B$7,2,FALSE)</f>
        <v>3577.0086142753808</v>
      </c>
      <c r="G227" s="289">
        <f>$E227*VLOOKUP(G$214,Regional!$A$2:$B$7,2,FALSE)</f>
        <v>3437.8144025198744</v>
      </c>
      <c r="H227" s="289">
        <f>$E227*VLOOKUP(H$214,Regional!$A$2:$B$7,2,FALSE)</f>
        <v>3628.2349104798182</v>
      </c>
      <c r="I227" s="289">
        <f>$E227*VLOOKUP(I$214,Regional!$A$2:$B$7,2,FALSE)</f>
        <v>3553.3385325809168</v>
      </c>
      <c r="J227" s="290">
        <f>$E227*VLOOKUP(J$214,Regional!$A$2:$B$7,2,FALSE)</f>
        <v>3584.4275951049885</v>
      </c>
      <c r="K227" s="97">
        <f t="shared" si="183"/>
        <v>0</v>
      </c>
      <c r="L227" s="63">
        <f t="shared" si="184"/>
        <v>0</v>
      </c>
      <c r="M227" s="63">
        <f t="shared" si="185"/>
        <v>0</v>
      </c>
      <c r="N227" s="63">
        <f t="shared" si="186"/>
        <v>0</v>
      </c>
      <c r="O227" s="63">
        <f t="shared" si="187"/>
        <v>0</v>
      </c>
      <c r="P227" s="64">
        <f t="shared" si="188"/>
        <v>0</v>
      </c>
      <c r="Q227" s="330">
        <f>VLOOKUP(B227,Valores!$A$2:$O$300,14,FALSE)</f>
        <v>3.1300000000000001E-2</v>
      </c>
      <c r="R227" s="330" t="str">
        <f>VLOOKUP(B227,Valores!$A$2:$O$300,15,FALSE)</f>
        <v>COM</v>
      </c>
      <c r="S227" s="322">
        <f t="shared" si="189"/>
        <v>0</v>
      </c>
      <c r="T227" s="322">
        <f t="shared" si="174"/>
        <v>0</v>
      </c>
      <c r="U227" s="322">
        <f t="shared" si="175"/>
        <v>0</v>
      </c>
      <c r="V227" s="322">
        <f t="shared" si="176"/>
        <v>0</v>
      </c>
      <c r="W227" s="322">
        <f t="shared" si="177"/>
        <v>0</v>
      </c>
      <c r="Y227" s="313">
        <f t="shared" si="190"/>
        <v>0</v>
      </c>
      <c r="Z227" s="3">
        <f t="shared" si="191"/>
        <v>0</v>
      </c>
      <c r="AA227" s="3">
        <f t="shared" si="192"/>
        <v>0</v>
      </c>
      <c r="AB227" s="3">
        <f t="shared" si="193"/>
        <v>0</v>
      </c>
      <c r="AC227" s="377">
        <f t="shared" si="194"/>
        <v>0</v>
      </c>
      <c r="AE227" s="322">
        <f t="shared" si="178"/>
        <v>0</v>
      </c>
      <c r="AF227" s="2">
        <f t="shared" si="179"/>
        <v>0</v>
      </c>
      <c r="AG227" s="2">
        <f t="shared" si="180"/>
        <v>0</v>
      </c>
      <c r="AH227" s="2">
        <f t="shared" si="181"/>
        <v>0</v>
      </c>
      <c r="AI227" s="323">
        <f t="shared" si="182"/>
        <v>0</v>
      </c>
    </row>
    <row r="228" spans="1:35" x14ac:dyDescent="0.2">
      <c r="A228" s="61">
        <v>14</v>
      </c>
      <c r="B228" s="28" t="s">
        <v>391</v>
      </c>
      <c r="C228" s="28" t="str">
        <f>VLOOKUP(B228,Valores!$A$2:$F$223,5,FALSE)</f>
        <v>m³</v>
      </c>
      <c r="D228" s="283">
        <v>60</v>
      </c>
      <c r="E228" s="209">
        <f>VLOOKUP($B228,Valores!$A$2:$G$300,6,FALSE)*VLOOKUP(VLOOKUP($B228,Indices_Poder!$B$5:$E$250,3,FALSE),Indices_Poder!$G$6:$N$28,4,FALSE)</f>
        <v>3532.8480140991414</v>
      </c>
      <c r="F228" s="289">
        <f>$E228*VLOOKUP(F$214,Regional!$A$2:$B$7,2,FALSE)</f>
        <v>3577.0086142753808</v>
      </c>
      <c r="G228" s="289">
        <f>$E228*VLOOKUP(G$214,Regional!$A$2:$B$7,2,FALSE)</f>
        <v>3437.8144025198744</v>
      </c>
      <c r="H228" s="289">
        <f>$E228*VLOOKUP(H$214,Regional!$A$2:$B$7,2,FALSE)</f>
        <v>3628.2349104798182</v>
      </c>
      <c r="I228" s="289">
        <f>$E228*VLOOKUP(I$214,Regional!$A$2:$B$7,2,FALSE)</f>
        <v>3553.3385325809168</v>
      </c>
      <c r="J228" s="290">
        <f>$E228*VLOOKUP(J$214,Regional!$A$2:$B$7,2,FALSE)</f>
        <v>3584.4275951049885</v>
      </c>
      <c r="K228" s="98">
        <f t="shared" si="183"/>
        <v>211970.88084594847</v>
      </c>
      <c r="L228" s="67">
        <f t="shared" si="184"/>
        <v>214620.51685652285</v>
      </c>
      <c r="M228" s="67">
        <f t="shared" si="185"/>
        <v>206268.86415119248</v>
      </c>
      <c r="N228" s="67">
        <f t="shared" si="186"/>
        <v>217694.09462878908</v>
      </c>
      <c r="O228" s="67">
        <f t="shared" si="187"/>
        <v>213200.31195485502</v>
      </c>
      <c r="P228" s="68">
        <f t="shared" si="188"/>
        <v>215065.65570629932</v>
      </c>
      <c r="Q228" s="330">
        <f>VLOOKUP(B228,Valores!$A$2:$O$300,14,FALSE)</f>
        <v>3.1300000000000001E-2</v>
      </c>
      <c r="R228" s="330" t="str">
        <f>VLOOKUP(B228,Valores!$A$2:$O$300,15,FALSE)</f>
        <v>COM</v>
      </c>
      <c r="S228" s="322">
        <f t="shared" si="189"/>
        <v>0</v>
      </c>
      <c r="T228" s="322">
        <f t="shared" si="174"/>
        <v>0</v>
      </c>
      <c r="U228" s="322">
        <f t="shared" si="175"/>
        <v>0</v>
      </c>
      <c r="V228" s="322">
        <f t="shared" si="176"/>
        <v>0</v>
      </c>
      <c r="W228" s="322">
        <f t="shared" si="177"/>
        <v>0</v>
      </c>
      <c r="Y228" s="313">
        <f t="shared" si="190"/>
        <v>214620.51685652285</v>
      </c>
      <c r="Z228" s="3">
        <f t="shared" si="191"/>
        <v>206268.86415119248</v>
      </c>
      <c r="AA228" s="3">
        <f t="shared" si="192"/>
        <v>217694.09462878908</v>
      </c>
      <c r="AB228" s="3">
        <f t="shared" si="193"/>
        <v>213200.31195485502</v>
      </c>
      <c r="AC228" s="377">
        <f t="shared" si="194"/>
        <v>215065.65570629932</v>
      </c>
      <c r="AE228" s="322">
        <f t="shared" si="178"/>
        <v>6717.6221776091652</v>
      </c>
      <c r="AF228" s="2">
        <f t="shared" si="179"/>
        <v>6456.2154479323253</v>
      </c>
      <c r="AG228" s="2">
        <f t="shared" si="180"/>
        <v>6813.8251618810982</v>
      </c>
      <c r="AH228" s="2">
        <f t="shared" si="181"/>
        <v>6673.1697641869623</v>
      </c>
      <c r="AI228" s="323">
        <f t="shared" si="182"/>
        <v>6731.5550236071695</v>
      </c>
    </row>
    <row r="229" spans="1:35" s="41" customFormat="1" x14ac:dyDescent="0.2">
      <c r="A229" s="36"/>
      <c r="B229" s="37" t="s">
        <v>20</v>
      </c>
      <c r="C229" s="37"/>
      <c r="D229" s="129"/>
      <c r="E229" s="94"/>
      <c r="F229" s="38"/>
      <c r="G229" s="38"/>
      <c r="H229" s="38"/>
      <c r="I229" s="38"/>
      <c r="J229" s="38"/>
      <c r="K229" s="95">
        <f t="shared" ref="K229:P229" si="195">SUM(K215:K228)</f>
        <v>5619282.9960888922</v>
      </c>
      <c r="L229" s="38">
        <f t="shared" si="195"/>
        <v>5689524.0335400039</v>
      </c>
      <c r="M229" s="38">
        <f t="shared" si="195"/>
        <v>5468124.2834941018</v>
      </c>
      <c r="N229" s="38">
        <f t="shared" si="195"/>
        <v>5771003.6369832922</v>
      </c>
      <c r="O229" s="38">
        <f t="shared" si="195"/>
        <v>5651874.8374662083</v>
      </c>
      <c r="P229" s="38">
        <f t="shared" si="195"/>
        <v>5701324.52783179</v>
      </c>
      <c r="S229" s="313">
        <f>SUMIF($Q215:$Q228,"&lt;&gt;Rateio",AE215:AE228)</f>
        <v>267594.06594076951</v>
      </c>
      <c r="T229" s="313">
        <f>SUMIF($Q215:$Q228,"&lt;&gt;Rateio",AF215:AF228)</f>
        <v>257181.02278218546</v>
      </c>
      <c r="U229" s="313">
        <f>SUMIF($Q215:$Q228,"&lt;&gt;Rateio",AG215:AG228)</f>
        <v>271426.2772554768</v>
      </c>
      <c r="V229" s="313">
        <f>SUMIF($Q215:$Q228,"&lt;&gt;Rateio",AH215:AH228)</f>
        <v>265823.3200229393</v>
      </c>
      <c r="W229" s="369">
        <f>SUMIF($Q215:$Q228,"&lt;&gt;Rateio",AI215:AI228)</f>
        <v>268149.07585531333</v>
      </c>
      <c r="Y229" s="326"/>
      <c r="AC229" s="325"/>
      <c r="AE229" s="326"/>
      <c r="AI229" s="325"/>
    </row>
    <row r="230" spans="1:35" s="41" customFormat="1" ht="12.75" hidden="1" customHeight="1" x14ac:dyDescent="0.2">
      <c r="A230" s="36"/>
      <c r="B230" s="37"/>
      <c r="C230" s="37"/>
      <c r="D230" s="129"/>
      <c r="E230" s="93" t="s">
        <v>58</v>
      </c>
      <c r="F230" s="84" t="s">
        <v>11</v>
      </c>
      <c r="G230" s="84" t="s">
        <v>12</v>
      </c>
      <c r="H230" s="84" t="s">
        <v>13</v>
      </c>
      <c r="I230" s="84" t="s">
        <v>14</v>
      </c>
      <c r="J230" s="84" t="s">
        <v>15</v>
      </c>
      <c r="K230" s="121"/>
      <c r="L230" s="38"/>
      <c r="M230" s="38"/>
      <c r="N230" s="38"/>
      <c r="O230" s="38"/>
      <c r="P230" s="38"/>
      <c r="S230" s="326"/>
      <c r="T230" s="326"/>
      <c r="U230" s="326"/>
      <c r="V230" s="326"/>
      <c r="W230" s="372"/>
      <c r="Y230" s="326"/>
      <c r="AC230" s="325"/>
      <c r="AE230" s="326"/>
      <c r="AI230" s="325"/>
    </row>
    <row r="231" spans="1:35" s="2" customFormat="1" ht="12.75" hidden="1" customHeight="1" x14ac:dyDescent="0.2">
      <c r="A231" s="11"/>
      <c r="B231" s="12" t="s">
        <v>163</v>
      </c>
      <c r="C231" s="12"/>
      <c r="D231" s="130"/>
      <c r="E231" s="99" t="e">
        <f>(SUMIF(#REF!,"Obras civis",K215:K228)+#REF!)*3.98%</f>
        <v>#REF!</v>
      </c>
      <c r="F231" s="14" t="e">
        <f>(SUMIF(#REF!,"Obras civis",L215:L228)+#REF!)*3.98%</f>
        <v>#REF!</v>
      </c>
      <c r="G231" s="14" t="e">
        <f>(SUMIF(#REF!,"Obras civis",M215:M228)+#REF!)*3.98%</f>
        <v>#REF!</v>
      </c>
      <c r="H231" s="14" t="e">
        <f>(SUMIF(#REF!,"Obras civis",N215:N228)+#REF!)*3.98%</f>
        <v>#REF!</v>
      </c>
      <c r="I231" s="14" t="e">
        <f>(SUMIF(#REF!,"Obras civis",O215:O228)+#REF!)*3.98%</f>
        <v>#REF!</v>
      </c>
      <c r="J231" s="14" t="e">
        <f>(SUMIF(#REF!,"Obras civis",P215:P228)+#REF!)*3.98%</f>
        <v>#REF!</v>
      </c>
      <c r="K231" s="99"/>
      <c r="L231" s="14"/>
      <c r="M231" s="14"/>
      <c r="N231" s="14"/>
      <c r="O231" s="14"/>
      <c r="P231" s="14"/>
      <c r="Q231" s="41"/>
      <c r="R231" s="41"/>
      <c r="S231" s="322"/>
      <c r="T231" s="322"/>
      <c r="U231" s="322"/>
      <c r="V231" s="322"/>
      <c r="W231" s="371"/>
      <c r="Y231" s="322"/>
      <c r="AC231" s="323"/>
      <c r="AE231" s="322"/>
      <c r="AI231" s="323"/>
    </row>
    <row r="232" spans="1:35" s="2" customFormat="1" ht="12.75" hidden="1" customHeight="1" x14ac:dyDescent="0.2">
      <c r="A232" s="11"/>
      <c r="B232" s="12" t="s">
        <v>22</v>
      </c>
      <c r="C232" s="31"/>
      <c r="D232" s="131"/>
      <c r="E232" s="100" t="e">
        <f>K229+#REF!+E231</f>
        <v>#REF!</v>
      </c>
      <c r="F232" s="32" t="e">
        <f>L229+#REF!+F231</f>
        <v>#REF!</v>
      </c>
      <c r="G232" s="32" t="e">
        <f>M229+#REF!+G231</f>
        <v>#REF!</v>
      </c>
      <c r="H232" s="32" t="e">
        <f>N229+#REF!+H231</f>
        <v>#REF!</v>
      </c>
      <c r="I232" s="32" t="e">
        <f>O229+#REF!+I231</f>
        <v>#REF!</v>
      </c>
      <c r="J232" s="32" t="e">
        <f>P229+#REF!+J231</f>
        <v>#REF!</v>
      </c>
      <c r="K232" s="100"/>
      <c r="L232" s="32"/>
      <c r="M232" s="32"/>
      <c r="N232" s="32"/>
      <c r="O232" s="32"/>
      <c r="P232" s="32"/>
      <c r="Q232" s="41"/>
      <c r="R232" s="41"/>
      <c r="S232" s="322"/>
      <c r="T232" s="322"/>
      <c r="U232" s="322"/>
      <c r="V232" s="322"/>
      <c r="W232" s="371"/>
      <c r="Y232" s="322"/>
      <c r="AC232" s="323"/>
      <c r="AE232" s="322"/>
      <c r="AI232" s="323"/>
    </row>
    <row r="233" spans="1:35" s="2" customFormat="1" ht="12.75" hidden="1" customHeight="1" x14ac:dyDescent="0.2">
      <c r="A233" s="11"/>
      <c r="B233" s="12" t="s">
        <v>155</v>
      </c>
      <c r="C233" s="12"/>
      <c r="D233" s="130"/>
      <c r="E233" s="99" t="e">
        <f>E232*2.7%</f>
        <v>#REF!</v>
      </c>
      <c r="F233" s="14" t="e">
        <f>F232*2.7%</f>
        <v>#REF!</v>
      </c>
      <c r="G233" s="14" t="e">
        <f t="shared" ref="G233:J233" si="196">G232*2.7%</f>
        <v>#REF!</v>
      </c>
      <c r="H233" s="14" t="e">
        <f t="shared" si="196"/>
        <v>#REF!</v>
      </c>
      <c r="I233" s="14" t="e">
        <f t="shared" si="196"/>
        <v>#REF!</v>
      </c>
      <c r="J233" s="14" t="e">
        <f t="shared" si="196"/>
        <v>#REF!</v>
      </c>
      <c r="K233" s="99"/>
      <c r="L233" s="14"/>
      <c r="M233" s="14"/>
      <c r="N233" s="14"/>
      <c r="O233" s="14"/>
      <c r="P233" s="14"/>
      <c r="Q233" s="41"/>
      <c r="R233" s="41"/>
      <c r="S233" s="322"/>
      <c r="T233" s="322"/>
      <c r="U233" s="322"/>
      <c r="V233" s="322"/>
      <c r="W233" s="371"/>
      <c r="Y233" s="322"/>
      <c r="AC233" s="323"/>
      <c r="AE233" s="322"/>
      <c r="AI233" s="323"/>
    </row>
    <row r="234" spans="1:35" s="2" customFormat="1" ht="12.75" hidden="1" customHeight="1" x14ac:dyDescent="0.2">
      <c r="A234" s="11"/>
      <c r="B234" s="12" t="s">
        <v>156</v>
      </c>
      <c r="C234" s="31"/>
      <c r="D234" s="131"/>
      <c r="E234" s="100" t="e">
        <f>E232*1.4%</f>
        <v>#REF!</v>
      </c>
      <c r="F234" s="32" t="e">
        <f>F232*1.4%</f>
        <v>#REF!</v>
      </c>
      <c r="G234" s="32" t="e">
        <f t="shared" ref="G234:J234" si="197">G232*1.4%</f>
        <v>#REF!</v>
      </c>
      <c r="H234" s="32" t="e">
        <f t="shared" si="197"/>
        <v>#REF!</v>
      </c>
      <c r="I234" s="32" t="e">
        <f t="shared" si="197"/>
        <v>#REF!</v>
      </c>
      <c r="J234" s="32" t="e">
        <f t="shared" si="197"/>
        <v>#REF!</v>
      </c>
      <c r="K234" s="100"/>
      <c r="L234" s="32"/>
      <c r="M234" s="32"/>
      <c r="N234" s="32"/>
      <c r="O234" s="32"/>
      <c r="P234" s="32"/>
      <c r="Q234" s="41"/>
      <c r="R234" s="41"/>
      <c r="S234" s="322"/>
      <c r="T234" s="322"/>
      <c r="U234" s="322"/>
      <c r="V234" s="322"/>
      <c r="W234" s="371"/>
      <c r="Y234" s="322"/>
      <c r="AC234" s="323"/>
      <c r="AE234" s="322"/>
      <c r="AI234" s="323"/>
    </row>
    <row r="235" spans="1:35" s="2" customFormat="1" ht="12.75" hidden="1" customHeight="1" x14ac:dyDescent="0.2">
      <c r="A235" s="11"/>
      <c r="B235" s="12" t="s">
        <v>160</v>
      </c>
      <c r="C235" s="12"/>
      <c r="D235" s="12"/>
      <c r="E235" s="99" t="e">
        <f>E232*3.99%</f>
        <v>#REF!</v>
      </c>
      <c r="F235" s="14" t="e">
        <f>F232*3.99%</f>
        <v>#REF!</v>
      </c>
      <c r="G235" s="14" t="e">
        <f t="shared" ref="G235:J235" si="198">G232*3.99%</f>
        <v>#REF!</v>
      </c>
      <c r="H235" s="14" t="e">
        <f t="shared" si="198"/>
        <v>#REF!</v>
      </c>
      <c r="I235" s="14" t="e">
        <f t="shared" si="198"/>
        <v>#REF!</v>
      </c>
      <c r="J235" s="14" t="e">
        <f t="shared" si="198"/>
        <v>#REF!</v>
      </c>
      <c r="K235" s="99"/>
      <c r="L235" s="14"/>
      <c r="M235" s="14"/>
      <c r="N235" s="14"/>
      <c r="O235" s="14"/>
      <c r="P235" s="14"/>
      <c r="Q235" s="41"/>
      <c r="R235" s="41"/>
      <c r="S235" s="322"/>
      <c r="T235" s="322"/>
      <c r="U235" s="322"/>
      <c r="V235" s="322"/>
      <c r="W235" s="371"/>
      <c r="Y235" s="322"/>
      <c r="AC235" s="323"/>
      <c r="AE235" s="322"/>
      <c r="AI235" s="323"/>
    </row>
    <row r="236" spans="1:35" s="2" customFormat="1" ht="12.75" hidden="1" customHeight="1" x14ac:dyDescent="0.2">
      <c r="A236" s="11"/>
      <c r="B236" s="33" t="s">
        <v>157</v>
      </c>
      <c r="C236" s="33"/>
      <c r="D236" s="132"/>
      <c r="E236" s="101" t="e">
        <f>E232*2.7%</f>
        <v>#REF!</v>
      </c>
      <c r="F236" s="34" t="e">
        <f>F232*2.7%</f>
        <v>#REF!</v>
      </c>
      <c r="G236" s="34" t="e">
        <f t="shared" ref="G236:J236" si="199">G232*2.7%</f>
        <v>#REF!</v>
      </c>
      <c r="H236" s="34" t="e">
        <f t="shared" si="199"/>
        <v>#REF!</v>
      </c>
      <c r="I236" s="34" t="e">
        <f t="shared" si="199"/>
        <v>#REF!</v>
      </c>
      <c r="J236" s="34" t="e">
        <f t="shared" si="199"/>
        <v>#REF!</v>
      </c>
      <c r="K236" s="101"/>
      <c r="L236" s="34"/>
      <c r="M236" s="34"/>
      <c r="N236" s="34"/>
      <c r="O236" s="34"/>
      <c r="P236" s="34"/>
      <c r="Q236" s="41"/>
      <c r="R236" s="41"/>
      <c r="S236" s="322"/>
      <c r="T236" s="322"/>
      <c r="U236" s="322"/>
      <c r="V236" s="322"/>
      <c r="W236" s="371"/>
      <c r="Y236" s="322"/>
      <c r="AC236" s="323"/>
      <c r="AE236" s="322"/>
      <c r="AI236" s="323"/>
    </row>
    <row r="237" spans="1:35" s="2" customFormat="1" ht="12.75" hidden="1" customHeight="1" x14ac:dyDescent="0.2">
      <c r="A237" s="11"/>
      <c r="B237" s="12" t="s">
        <v>23</v>
      </c>
      <c r="C237" s="12"/>
      <c r="D237" s="130"/>
      <c r="E237" s="101" t="e">
        <f>E232+E233+E234+E235+E236</f>
        <v>#REF!</v>
      </c>
      <c r="F237" s="14" t="e">
        <f>F232+F233+F234+F235+F236</f>
        <v>#REF!</v>
      </c>
      <c r="G237" s="14" t="e">
        <f t="shared" ref="G237:J237" si="200">G232+G233+G234+G235+G236</f>
        <v>#REF!</v>
      </c>
      <c r="H237" s="14" t="e">
        <f t="shared" si="200"/>
        <v>#REF!</v>
      </c>
      <c r="I237" s="14" t="e">
        <f t="shared" si="200"/>
        <v>#REF!</v>
      </c>
      <c r="J237" s="14" t="e">
        <f t="shared" si="200"/>
        <v>#REF!</v>
      </c>
      <c r="K237" s="99"/>
      <c r="L237" s="14"/>
      <c r="M237" s="14"/>
      <c r="N237" s="14"/>
      <c r="O237" s="14"/>
      <c r="P237" s="14"/>
      <c r="Q237" s="41"/>
      <c r="R237" s="41"/>
      <c r="S237" s="322"/>
      <c r="T237" s="322"/>
      <c r="U237" s="322"/>
      <c r="V237" s="322"/>
      <c r="W237" s="371"/>
      <c r="Y237" s="322"/>
      <c r="AC237" s="323"/>
      <c r="AE237" s="322"/>
      <c r="AI237" s="323"/>
    </row>
    <row r="238" spans="1:35" s="2" customFormat="1" ht="12.75" hidden="1" customHeight="1" x14ac:dyDescent="0.2">
      <c r="A238" s="12"/>
      <c r="B238" s="12" t="s">
        <v>24</v>
      </c>
      <c r="C238" s="12"/>
      <c r="D238" s="130"/>
      <c r="E238" s="99" t="e">
        <f t="shared" ref="E238:J238" si="201">E237*3%</f>
        <v>#REF!</v>
      </c>
      <c r="F238" s="14" t="e">
        <f t="shared" si="201"/>
        <v>#REF!</v>
      </c>
      <c r="G238" s="14" t="e">
        <f t="shared" si="201"/>
        <v>#REF!</v>
      </c>
      <c r="H238" s="14" t="e">
        <f t="shared" si="201"/>
        <v>#REF!</v>
      </c>
      <c r="I238" s="14" t="e">
        <f t="shared" si="201"/>
        <v>#REF!</v>
      </c>
      <c r="J238" s="14" t="e">
        <f t="shared" si="201"/>
        <v>#REF!</v>
      </c>
      <c r="K238" s="99"/>
      <c r="L238" s="14"/>
      <c r="M238" s="14"/>
      <c r="N238" s="14"/>
      <c r="O238" s="14"/>
      <c r="P238" s="14"/>
      <c r="Q238" s="41"/>
      <c r="R238" s="41"/>
      <c r="S238" s="322"/>
      <c r="T238" s="322"/>
      <c r="U238" s="322"/>
      <c r="V238" s="322"/>
      <c r="W238" s="371"/>
      <c r="Y238" s="322"/>
      <c r="AC238" s="323"/>
      <c r="AE238" s="322"/>
      <c r="AI238" s="323"/>
    </row>
    <row r="239" spans="1:35" s="2" customFormat="1" ht="12.75" hidden="1" customHeight="1" x14ac:dyDescent="0.2">
      <c r="A239" s="35"/>
      <c r="B239" s="35" t="s">
        <v>158</v>
      </c>
      <c r="C239" s="35"/>
      <c r="D239" s="133"/>
      <c r="E239" s="102" t="e">
        <f>E237*2.7%</f>
        <v>#REF!</v>
      </c>
      <c r="F239" s="13" t="e">
        <f>F237*2.7%</f>
        <v>#REF!</v>
      </c>
      <c r="G239" s="13" t="e">
        <f t="shared" ref="G239:J239" si="202">G237*2.7%</f>
        <v>#REF!</v>
      </c>
      <c r="H239" s="13" t="e">
        <f t="shared" si="202"/>
        <v>#REF!</v>
      </c>
      <c r="I239" s="13" t="e">
        <f t="shared" si="202"/>
        <v>#REF!</v>
      </c>
      <c r="J239" s="13" t="e">
        <f t="shared" si="202"/>
        <v>#REF!</v>
      </c>
      <c r="K239" s="102"/>
      <c r="L239" s="13"/>
      <c r="M239" s="13"/>
      <c r="N239" s="13"/>
      <c r="O239" s="13"/>
      <c r="P239" s="13"/>
      <c r="Q239" s="41"/>
      <c r="R239" s="41"/>
      <c r="S239" s="322"/>
      <c r="T239" s="322"/>
      <c r="U239" s="322"/>
      <c r="V239" s="322"/>
      <c r="W239" s="371"/>
      <c r="Y239" s="322"/>
      <c r="AC239" s="323"/>
      <c r="AE239" s="322"/>
      <c r="AI239" s="323"/>
    </row>
    <row r="240" spans="1:35" s="41" customFormat="1" x14ac:dyDescent="0.2">
      <c r="A240" s="36"/>
      <c r="B240" s="37" t="s">
        <v>25</v>
      </c>
      <c r="C240" s="37"/>
      <c r="D240" s="129"/>
      <c r="E240" s="94">
        <f>K229*(1+Entrada!$I$13)</f>
        <v>7813051.0777619965</v>
      </c>
      <c r="F240" s="38">
        <f>L229*(1+Entrada!$I$13)</f>
        <v>7910714.2162340218</v>
      </c>
      <c r="G240" s="38">
        <f>M229*(1+Entrada!$I$13)</f>
        <v>7602880.0037701996</v>
      </c>
      <c r="H240" s="38">
        <f>N229*(1+Entrada!$I$13)</f>
        <v>8024003.4568615695</v>
      </c>
      <c r="I240" s="38">
        <f>O229*(1+Entrada!$I$13)</f>
        <v>7858366.7740130164</v>
      </c>
      <c r="J240" s="38">
        <f>P229*(1+Entrada!$I$13)</f>
        <v>7927121.6234973213</v>
      </c>
      <c r="K240" s="94"/>
      <c r="L240" s="38"/>
      <c r="M240" s="38"/>
      <c r="N240" s="38"/>
      <c r="O240" s="38"/>
      <c r="P240" s="38"/>
      <c r="S240" s="313">
        <f>SUMIF($Q215:$Q228,"&lt;&gt;Rateio",Y215:Y228)</f>
        <v>9307420.3003632016</v>
      </c>
      <c r="T240" s="313">
        <f>SUMIF($Q215:$Q228,"&lt;&gt;Rateio",Z215:Z228)</f>
        <v>8945235.2536132652</v>
      </c>
      <c r="U240" s="313">
        <f>SUMIF($Q215:$Q228,"&lt;&gt;Rateio",AA215:AA228)</f>
        <v>9440711.7515782788</v>
      </c>
      <c r="V240" s="313">
        <f>SUMIF($Q215:$Q228,"&lt;&gt;Rateio",AB215:AB228)</f>
        <v>9245830.4573879614</v>
      </c>
      <c r="W240" s="369">
        <f>SUMIF($Q215:$Q228,"&lt;&gt;Rateio",AC215:AC228)</f>
        <v>9326724.5795046967</v>
      </c>
      <c r="Y240" s="326"/>
      <c r="AC240" s="325"/>
      <c r="AE240" s="326"/>
      <c r="AI240" s="325"/>
    </row>
    <row r="241" spans="1:35" s="2" customFormat="1" x14ac:dyDescent="0.2">
      <c r="C241" s="52"/>
      <c r="E241" s="88">
        <f>AVERAGE(F241:J241)</f>
        <v>2.8750615885513114E-2</v>
      </c>
      <c r="F241" s="327">
        <f>S241</f>
        <v>2.8750615885513114E-2</v>
      </c>
      <c r="G241" s="328">
        <f>T241</f>
        <v>2.8750615885513114E-2</v>
      </c>
      <c r="H241" s="328">
        <f>U241</f>
        <v>2.8750615885513114E-2</v>
      </c>
      <c r="I241" s="328">
        <f>V241</f>
        <v>2.8750615885513114E-2</v>
      </c>
      <c r="J241" s="329">
        <f>W241</f>
        <v>2.8750615885513111E-2</v>
      </c>
      <c r="K241" s="87"/>
      <c r="L241" s="87"/>
      <c r="M241" s="87"/>
      <c r="N241" s="3"/>
      <c r="O241" s="3"/>
      <c r="P241" s="3"/>
      <c r="Q241" s="364"/>
      <c r="R241" s="41"/>
      <c r="S241" s="308">
        <f>S229/S240</f>
        <v>2.8750615885513114E-2</v>
      </c>
      <c r="T241" s="308">
        <f>T229/T240</f>
        <v>2.8750615885513114E-2</v>
      </c>
      <c r="U241" s="308">
        <f>U229/U240</f>
        <v>2.8750615885513114E-2</v>
      </c>
      <c r="V241" s="308">
        <f>V229/V240</f>
        <v>2.8750615885513114E-2</v>
      </c>
      <c r="W241" s="373">
        <f>W229/W240</f>
        <v>2.8750615885513111E-2</v>
      </c>
      <c r="Y241" s="308"/>
      <c r="Z241" s="324"/>
      <c r="AA241" s="324"/>
      <c r="AB241" s="324"/>
      <c r="AC241" s="309"/>
      <c r="AE241" s="308"/>
      <c r="AF241" s="324"/>
      <c r="AG241" s="324"/>
      <c r="AH241" s="324"/>
      <c r="AI241" s="309"/>
    </row>
    <row r="242" spans="1:35" s="41" customFormat="1" x14ac:dyDescent="0.2">
      <c r="C242" s="366"/>
      <c r="E242" s="362"/>
      <c r="F242" s="363"/>
      <c r="G242" s="363"/>
      <c r="H242" s="363"/>
      <c r="I242" s="363"/>
      <c r="J242" s="363"/>
      <c r="K242" s="367"/>
      <c r="L242" s="367"/>
      <c r="M242" s="367"/>
      <c r="N242" s="364"/>
      <c r="O242" s="364"/>
      <c r="P242" s="364"/>
      <c r="Q242" s="364"/>
    </row>
    <row r="243" spans="1:35" s="41" customFormat="1" x14ac:dyDescent="0.2">
      <c r="C243" s="366"/>
      <c r="E243" s="362"/>
      <c r="F243" s="363"/>
      <c r="G243" s="363"/>
      <c r="H243" s="363"/>
      <c r="I243" s="363"/>
      <c r="J243" s="363"/>
      <c r="K243" s="367"/>
      <c r="L243" s="367"/>
      <c r="M243" s="367"/>
      <c r="N243" s="364"/>
      <c r="O243" s="364"/>
      <c r="P243" s="364"/>
      <c r="Q243" s="364"/>
    </row>
    <row r="244" spans="1:35" s="2" customFormat="1" x14ac:dyDescent="0.2">
      <c r="C244" s="52"/>
      <c r="E244" s="85"/>
      <c r="F244" s="86"/>
      <c r="G244" s="87"/>
      <c r="H244" s="87"/>
      <c r="I244" s="87"/>
      <c r="J244" s="87"/>
      <c r="K244" s="87"/>
      <c r="L244" s="87"/>
      <c r="M244" s="87"/>
      <c r="N244" s="3"/>
      <c r="O244" s="3"/>
      <c r="P244" s="3"/>
      <c r="Q244" s="364"/>
      <c r="R244" s="41"/>
    </row>
    <row r="245" spans="1:35" s="5" customFormat="1" ht="12.75" customHeight="1" x14ac:dyDescent="0.2">
      <c r="B245" s="523" t="s">
        <v>433</v>
      </c>
      <c r="C245" s="70"/>
      <c r="D245" s="52"/>
      <c r="E245" s="87"/>
      <c r="F245" s="87"/>
      <c r="G245" s="52"/>
      <c r="H245" s="53"/>
      <c r="I245" s="54"/>
      <c r="J245" s="6"/>
      <c r="K245" s="6"/>
      <c r="L245" s="112"/>
      <c r="M245" s="6"/>
      <c r="N245" s="6"/>
      <c r="Q245" s="382"/>
      <c r="R245" s="382"/>
      <c r="S245" s="359" t="s">
        <v>11</v>
      </c>
      <c r="T245" s="359" t="s">
        <v>12</v>
      </c>
      <c r="U245" s="359" t="s">
        <v>13</v>
      </c>
      <c r="V245" s="359" t="s">
        <v>14</v>
      </c>
      <c r="W245" s="368" t="s">
        <v>15</v>
      </c>
      <c r="Y245" s="359" t="s">
        <v>11</v>
      </c>
      <c r="Z245" s="359" t="s">
        <v>12</v>
      </c>
      <c r="AA245" s="359" t="s">
        <v>13</v>
      </c>
      <c r="AB245" s="359" t="s">
        <v>14</v>
      </c>
      <c r="AC245" s="368" t="s">
        <v>15</v>
      </c>
      <c r="AE245" s="359" t="s">
        <v>11</v>
      </c>
      <c r="AF245" s="359" t="s">
        <v>12</v>
      </c>
      <c r="AG245" s="359" t="s">
        <v>13</v>
      </c>
      <c r="AH245" s="359" t="s">
        <v>14</v>
      </c>
      <c r="AI245" s="368" t="s">
        <v>15</v>
      </c>
    </row>
    <row r="246" spans="1:35" s="5" customFormat="1" ht="12.75" customHeight="1" x14ac:dyDescent="0.2">
      <c r="B246" s="523"/>
      <c r="C246" s="71"/>
      <c r="D246" s="55"/>
      <c r="E246" s="89"/>
      <c r="F246" s="87"/>
      <c r="G246" s="55"/>
      <c r="H246" s="56"/>
      <c r="I246" s="56"/>
      <c r="J246" s="6"/>
      <c r="K246" s="6"/>
      <c r="L246" s="112"/>
      <c r="M246" s="6"/>
      <c r="N246" s="6"/>
      <c r="Q246" s="41" t="s">
        <v>535</v>
      </c>
      <c r="R246" s="382"/>
      <c r="S246" s="313">
        <f>SUMIF($Q249:$Q262,"Rateio",L249:L262)+F274</f>
        <v>7923399.6881646151</v>
      </c>
      <c r="T246" s="313">
        <f>SUMIF($Q249:$Q262,"Rateio",M249:M262)+G274</f>
        <v>7615071.8385708518</v>
      </c>
      <c r="U246" s="313">
        <f>SUMIF($Q249:$Q262,"Rateio",N249:N262)+H274</f>
        <v>8036870.5972790709</v>
      </c>
      <c r="V246" s="313">
        <f>SUMIF($Q249:$Q262,"Rateio",O249:O262)+I274</f>
        <v>7870968.3025737964</v>
      </c>
      <c r="W246" s="369">
        <f>SUMIF($Q249:$Q262,"Rateio",P249:P262)+J274</f>
        <v>7939833.406036363</v>
      </c>
      <c r="Y246" s="374"/>
      <c r="AC246" s="314"/>
      <c r="AE246" s="374"/>
      <c r="AI246" s="314"/>
    </row>
    <row r="247" spans="1:35" s="8" customFormat="1" x14ac:dyDescent="0.2">
      <c r="A247" s="512" t="s">
        <v>16</v>
      </c>
      <c r="B247" s="526" t="s">
        <v>17</v>
      </c>
      <c r="C247" s="512" t="s">
        <v>0</v>
      </c>
      <c r="D247" s="527" t="s">
        <v>18</v>
      </c>
      <c r="E247" s="92">
        <f>$E$8</f>
        <v>42917</v>
      </c>
      <c r="F247" s="518" t="str">
        <f>$F$8</f>
        <v>Preço Unitário</v>
      </c>
      <c r="G247" s="518"/>
      <c r="H247" s="518"/>
      <c r="I247" s="518"/>
      <c r="J247" s="518"/>
      <c r="K247" s="92">
        <f>$K$8</f>
        <v>42917</v>
      </c>
      <c r="L247" s="516" t="str">
        <f>$L$8</f>
        <v>Preço Total</v>
      </c>
      <c r="M247" s="516"/>
      <c r="N247" s="516"/>
      <c r="O247" s="516"/>
      <c r="P247" s="516"/>
      <c r="Q247" s="424" t="s">
        <v>536</v>
      </c>
      <c r="R247" s="383"/>
      <c r="S247" s="313">
        <f>SUMIF($R249:$R262,"UAR",L249:L262)</f>
        <v>5358903.3686548863</v>
      </c>
      <c r="T247" s="313">
        <f>SUMIF($R249:$R262,"UAR",M249:M262)</f>
        <v>5150369.2523832787</v>
      </c>
      <c r="U247" s="313">
        <f>SUMIF($R249:$R262,"UAR",N249:N262)</f>
        <v>5435648.1576380916</v>
      </c>
      <c r="V247" s="313">
        <f>SUMIF($R249:$R262,"UAR",O249:O262)</f>
        <v>5323441.9834005767</v>
      </c>
      <c r="W247" s="369">
        <f>SUMIF($R249:$R262,"UAR",P249:P262)</f>
        <v>5370018.1311972812</v>
      </c>
      <c r="Y247" s="375"/>
      <c r="AC247" s="316"/>
      <c r="AE247" s="375"/>
      <c r="AI247" s="316"/>
    </row>
    <row r="248" spans="1:35" s="9" customFormat="1" x14ac:dyDescent="0.2">
      <c r="A248" s="512"/>
      <c r="B248" s="513"/>
      <c r="C248" s="512"/>
      <c r="D248" s="528"/>
      <c r="E248" s="294" t="s">
        <v>58</v>
      </c>
      <c r="F248" s="285" t="s">
        <v>11</v>
      </c>
      <c r="G248" s="285" t="s">
        <v>12</v>
      </c>
      <c r="H248" s="285" t="s">
        <v>13</v>
      </c>
      <c r="I248" s="285" t="s">
        <v>14</v>
      </c>
      <c r="J248" s="285" t="s">
        <v>15</v>
      </c>
      <c r="K248" s="294" t="s">
        <v>58</v>
      </c>
      <c r="L248" s="42" t="s">
        <v>11</v>
      </c>
      <c r="M248" s="42" t="s">
        <v>12</v>
      </c>
      <c r="N248" s="42" t="s">
        <v>13</v>
      </c>
      <c r="O248" s="42" t="s">
        <v>14</v>
      </c>
      <c r="P248" s="42" t="s">
        <v>15</v>
      </c>
      <c r="Q248" s="424" t="s">
        <v>537</v>
      </c>
      <c r="R248" s="425"/>
      <c r="S248" s="317">
        <f>S247/S246</f>
        <v>0.67633889233930955</v>
      </c>
      <c r="T248" s="317">
        <f>T247/T246</f>
        <v>0.67633889233930944</v>
      </c>
      <c r="U248" s="317">
        <f>U247/U246</f>
        <v>0.67633889233930955</v>
      </c>
      <c r="V248" s="317">
        <f>V247/V246</f>
        <v>0.67633889233930955</v>
      </c>
      <c r="W248" s="370">
        <f>W247/W246</f>
        <v>0.67633889233930955</v>
      </c>
      <c r="Y248" s="376"/>
      <c r="Z248" s="318"/>
      <c r="AA248" s="318"/>
      <c r="AB248" s="318"/>
      <c r="AC248" s="320"/>
      <c r="AE248" s="376"/>
      <c r="AF248" s="318"/>
      <c r="AG248" s="318"/>
      <c r="AH248" s="318"/>
      <c r="AI248" s="320"/>
    </row>
    <row r="249" spans="1:35" x14ac:dyDescent="0.2">
      <c r="A249" s="57">
        <v>1</v>
      </c>
      <c r="B249" s="40" t="s">
        <v>10</v>
      </c>
      <c r="C249" s="28" t="str">
        <f>VLOOKUP(B249,Valores!$A$2:$F$223,5,FALSE)</f>
        <v>unid.</v>
      </c>
      <c r="D249" s="279">
        <v>1</v>
      </c>
      <c r="E249" s="178">
        <f>EXP(10.90679)*POWER(Resumo!$C$73,0.38282)*POWER(Resumo!$D$73,0.00247)*POWER(Resumo!$E$73,0.45363)*(IF(Resumo!$F$73="ONAN/ONAF",0.8,IF(Resumo!$F$73="ONAN/ONAF/ONAF",1,1.1)))*1.024659*0.93*(1+Valores!$H$4)*(1+Valores!$I$4)*(1+Valores!$J$4)*VLOOKUP(VLOOKUP($B10,Indices_Poder!$B$5:$E$250,3,FALSE),Indices_Poder!$G$6:$N$28,8,FALSE)</f>
        <v>5267701.3200221499</v>
      </c>
      <c r="F249" s="289">
        <f>$E249*VLOOKUP(F$248,Regional!$A$2:$B$7,2,FALSE)</f>
        <v>5333547.5865224265</v>
      </c>
      <c r="G249" s="289">
        <f>$E249*VLOOKUP(G$248,Regional!$A$2:$B$7,2,FALSE)</f>
        <v>5126000.1545135537</v>
      </c>
      <c r="H249" s="289">
        <f>$E249*VLOOKUP(H$248,Regional!$A$2:$B$7,2,FALSE)</f>
        <v>5409929.2556627477</v>
      </c>
      <c r="I249" s="289">
        <f>$E249*VLOOKUP(I$248,Regional!$A$2:$B$7,2,FALSE)</f>
        <v>5298253.9876782782</v>
      </c>
      <c r="J249" s="290">
        <f>$E249*VLOOKUP(J$248,Regional!$A$2:$B$7,2,FALSE)</f>
        <v>5344609.7592944726</v>
      </c>
      <c r="K249" s="96">
        <f>D249*E249</f>
        <v>5267701.3200221499</v>
      </c>
      <c r="L249" s="58">
        <f>D249*F249</f>
        <v>5333547.5865224265</v>
      </c>
      <c r="M249" s="58">
        <f>D249*G249</f>
        <v>5126000.1545135537</v>
      </c>
      <c r="N249" s="58">
        <f>D249*H249</f>
        <v>5409929.2556627477</v>
      </c>
      <c r="O249" s="58">
        <f>D249*I249</f>
        <v>5298253.9876782782</v>
      </c>
      <c r="P249" s="59">
        <f>D249*J249</f>
        <v>5344609.7592944726</v>
      </c>
      <c r="Q249" s="330">
        <f>VLOOKUP(B249,Valores!$A$2:$O$300,14,FALSE)</f>
        <v>2.86E-2</v>
      </c>
      <c r="R249" s="330" t="str">
        <f>VLOOKUP(B249,Valores!$A$2:$O$300,15,FALSE)</f>
        <v>UAR</v>
      </c>
      <c r="S249" s="322">
        <f>IF($R249="UAR",L249*S$248,0)</f>
        <v>3607285.6669075754</v>
      </c>
      <c r="T249" s="322">
        <f t="shared" ref="T249:T262" si="203">IF($R249="UAR",M249*T$248,0)</f>
        <v>3466913.2666348261</v>
      </c>
      <c r="U249" s="322">
        <f t="shared" ref="U249:U262" si="204">IF($R249="UAR",N249*U$248,0)</f>
        <v>3658945.560408968</v>
      </c>
      <c r="V249" s="322">
        <f t="shared" ref="V249:V262" si="205">IF($R249="UAR",O249*V$248,0)</f>
        <v>3583415.2333586565</v>
      </c>
      <c r="W249" s="322">
        <f t="shared" ref="W249:W262" si="206">IF($R249="UAR",P249*W$248,0)</f>
        <v>3614767.4445870873</v>
      </c>
      <c r="Y249" s="313">
        <f>L249+S249</f>
        <v>8940833.2534300014</v>
      </c>
      <c r="Z249" s="3">
        <f>M249+T249</f>
        <v>8592913.4211483803</v>
      </c>
      <c r="AA249" s="3">
        <f>N249+U249</f>
        <v>9068874.8160717152</v>
      </c>
      <c r="AB249" s="3">
        <f>O249+V249</f>
        <v>8881669.2210369352</v>
      </c>
      <c r="AC249" s="377">
        <f>P249+W249</f>
        <v>8959377.2038815599</v>
      </c>
      <c r="AE249" s="322">
        <f t="shared" ref="AE249:AE262" si="207">IF($Q249="rateio",0,Y249*$Q249)</f>
        <v>255707.83104809804</v>
      </c>
      <c r="AF249" s="2">
        <f t="shared" ref="AF249:AF262" si="208">IF($Q249="rateio",0,Z249*$Q249)</f>
        <v>245757.32384484369</v>
      </c>
      <c r="AG249" s="2">
        <f t="shared" ref="AG249:AG262" si="209">IF($Q249="rateio",0,AA249*$Q249)</f>
        <v>259369.81973965105</v>
      </c>
      <c r="AH249" s="2">
        <f t="shared" ref="AH249:AH262" si="210">IF($Q249="rateio",0,AB249*$Q249)</f>
        <v>254015.73972165634</v>
      </c>
      <c r="AI249" s="323">
        <f t="shared" ref="AI249:AI262" si="211">IF($Q249="rateio",0,AC249*$Q249)</f>
        <v>256238.18803101263</v>
      </c>
    </row>
    <row r="250" spans="1:35" x14ac:dyDescent="0.2">
      <c r="A250" s="61">
        <v>2</v>
      </c>
      <c r="B250" s="28" t="s">
        <v>410</v>
      </c>
      <c r="C250" s="28" t="str">
        <f>VLOOKUP(B250,Valores!$A$2:$F$223,5,FALSE)</f>
        <v>unid.</v>
      </c>
      <c r="D250" s="281">
        <v>0</v>
      </c>
      <c r="E250" s="209">
        <f>VLOOKUP($B250,Valores!$A$2:$G$300,6,FALSE)*VLOOKUP(VLOOKUP($B250,Indices_Poder!$B$5:$E$250,3,FALSE),Indices_Poder!$G$6:$N$28,4,FALSE)</f>
        <v>1568.6315587113145</v>
      </c>
      <c r="F250" s="289">
        <f>$E250*VLOOKUP(F$248,Regional!$A$2:$B$7,2,FALSE)</f>
        <v>1588.2394531952059</v>
      </c>
      <c r="G250" s="289">
        <f>$E250*VLOOKUP(G$248,Regional!$A$2:$B$7,2,FALSE)</f>
        <v>1526.4353697819802</v>
      </c>
      <c r="H250" s="289">
        <f>$E250*VLOOKUP(H$248,Regional!$A$2:$B$7,2,FALSE)</f>
        <v>1610.9846107965197</v>
      </c>
      <c r="I250" s="289">
        <f>$E250*VLOOKUP(I$248,Regional!$A$2:$B$7,2,FALSE)</f>
        <v>1577.7296217518401</v>
      </c>
      <c r="J250" s="290">
        <f>$E250*VLOOKUP(J$248,Regional!$A$2:$B$7,2,FALSE)</f>
        <v>1591.5335794684995</v>
      </c>
      <c r="K250" s="97">
        <f t="shared" ref="K250:K262" si="212">D250*E250</f>
        <v>0</v>
      </c>
      <c r="L250" s="63">
        <f t="shared" ref="L250:L262" si="213">$D250*F250</f>
        <v>0</v>
      </c>
      <c r="M250" s="63">
        <f t="shared" ref="M250:M262" si="214">$D250*G250</f>
        <v>0</v>
      </c>
      <c r="N250" s="63">
        <f t="shared" ref="N250:N262" si="215">$D250*H250</f>
        <v>0</v>
      </c>
      <c r="O250" s="63">
        <f t="shared" ref="O250:O262" si="216">$D250*I250</f>
        <v>0</v>
      </c>
      <c r="P250" s="64">
        <f t="shared" ref="P250:P262" si="217">$D250*J250</f>
        <v>0</v>
      </c>
      <c r="Q250" s="330">
        <f>VLOOKUP(B250,Valores!$A$2:$O$300,14,FALSE)</f>
        <v>2.7E-2</v>
      </c>
      <c r="R250" s="330" t="str">
        <f>VLOOKUP(B250,Valores!$A$2:$O$300,15,FALSE)</f>
        <v>COM</v>
      </c>
      <c r="S250" s="322">
        <f t="shared" ref="S250:S262" si="218">IF($R250="UAR",L250*S$248,0)</f>
        <v>0</v>
      </c>
      <c r="T250" s="322">
        <f t="shared" si="203"/>
        <v>0</v>
      </c>
      <c r="U250" s="322">
        <f t="shared" si="204"/>
        <v>0</v>
      </c>
      <c r="V250" s="322">
        <f t="shared" si="205"/>
        <v>0</v>
      </c>
      <c r="W250" s="322">
        <f t="shared" si="206"/>
        <v>0</v>
      </c>
      <c r="Y250" s="313">
        <f t="shared" ref="Y250:Y262" si="219">L250+S250</f>
        <v>0</v>
      </c>
      <c r="Z250" s="3">
        <f t="shared" ref="Z250:Z262" si="220">M250+T250</f>
        <v>0</v>
      </c>
      <c r="AA250" s="3">
        <f t="shared" ref="AA250:AA262" si="221">N250+U250</f>
        <v>0</v>
      </c>
      <c r="AB250" s="3">
        <f t="shared" ref="AB250:AB262" si="222">O250+V250</f>
        <v>0</v>
      </c>
      <c r="AC250" s="377">
        <f t="shared" ref="AC250:AC262" si="223">P250+W250</f>
        <v>0</v>
      </c>
      <c r="AE250" s="322">
        <f t="shared" si="207"/>
        <v>0</v>
      </c>
      <c r="AF250" s="2">
        <f t="shared" si="208"/>
        <v>0</v>
      </c>
      <c r="AG250" s="2">
        <f t="shared" si="209"/>
        <v>0</v>
      </c>
      <c r="AH250" s="2">
        <f t="shared" si="210"/>
        <v>0</v>
      </c>
      <c r="AI250" s="323">
        <f t="shared" si="211"/>
        <v>0</v>
      </c>
    </row>
    <row r="251" spans="1:35" x14ac:dyDescent="0.2">
      <c r="A251" s="61">
        <v>3</v>
      </c>
      <c r="B251" s="28" t="s">
        <v>408</v>
      </c>
      <c r="C251" s="28" t="str">
        <f>VLOOKUP(B251,Valores!$A$2:$F$223,5,FALSE)</f>
        <v>unid.</v>
      </c>
      <c r="D251" s="281">
        <v>0</v>
      </c>
      <c r="E251" s="209">
        <f>VLOOKUP($B251,Valores!$A$2:$G$300,6,FALSE)*VLOOKUP(VLOOKUP($B251,Indices_Poder!$B$5:$E$250,3,FALSE),Indices_Poder!$G$6:$N$28,4,FALSE)</f>
        <v>1568.6315587113145</v>
      </c>
      <c r="F251" s="289">
        <f>$E251*VLOOKUP(F$248,Regional!$A$2:$B$7,2,FALSE)</f>
        <v>1588.2394531952059</v>
      </c>
      <c r="G251" s="289">
        <f>$E251*VLOOKUP(G$248,Regional!$A$2:$B$7,2,FALSE)</f>
        <v>1526.4353697819802</v>
      </c>
      <c r="H251" s="289">
        <f>$E251*VLOOKUP(H$248,Regional!$A$2:$B$7,2,FALSE)</f>
        <v>1610.9846107965197</v>
      </c>
      <c r="I251" s="289">
        <f>$E251*VLOOKUP(I$248,Regional!$A$2:$B$7,2,FALSE)</f>
        <v>1577.7296217518401</v>
      </c>
      <c r="J251" s="290">
        <f>$E251*VLOOKUP(J$248,Regional!$A$2:$B$7,2,FALSE)</f>
        <v>1591.5335794684995</v>
      </c>
      <c r="K251" s="97">
        <f t="shared" si="212"/>
        <v>0</v>
      </c>
      <c r="L251" s="63">
        <f t="shared" si="213"/>
        <v>0</v>
      </c>
      <c r="M251" s="63">
        <f t="shared" si="214"/>
        <v>0</v>
      </c>
      <c r="N251" s="63">
        <f t="shared" si="215"/>
        <v>0</v>
      </c>
      <c r="O251" s="63">
        <f t="shared" si="216"/>
        <v>0</v>
      </c>
      <c r="P251" s="64">
        <f t="shared" si="217"/>
        <v>0</v>
      </c>
      <c r="Q251" s="330">
        <f>VLOOKUP(B251,Valores!$A$2:$O$300,14,FALSE)</f>
        <v>2.7E-2</v>
      </c>
      <c r="R251" s="330" t="str">
        <f>VLOOKUP(B251,Valores!$A$2:$O$300,15,FALSE)</f>
        <v>COM</v>
      </c>
      <c r="S251" s="322">
        <f t="shared" si="218"/>
        <v>0</v>
      </c>
      <c r="T251" s="322">
        <f t="shared" si="203"/>
        <v>0</v>
      </c>
      <c r="U251" s="322">
        <f t="shared" si="204"/>
        <v>0</v>
      </c>
      <c r="V251" s="322">
        <f t="shared" si="205"/>
        <v>0</v>
      </c>
      <c r="W251" s="322">
        <f t="shared" si="206"/>
        <v>0</v>
      </c>
      <c r="Y251" s="313">
        <f t="shared" si="219"/>
        <v>0</v>
      </c>
      <c r="Z251" s="3">
        <f t="shared" si="220"/>
        <v>0</v>
      </c>
      <c r="AA251" s="3">
        <f t="shared" si="221"/>
        <v>0</v>
      </c>
      <c r="AB251" s="3">
        <f t="shared" si="222"/>
        <v>0</v>
      </c>
      <c r="AC251" s="377">
        <f t="shared" si="223"/>
        <v>0</v>
      </c>
      <c r="AE251" s="322">
        <f t="shared" si="207"/>
        <v>0</v>
      </c>
      <c r="AF251" s="2">
        <f t="shared" si="208"/>
        <v>0</v>
      </c>
      <c r="AG251" s="2">
        <f t="shared" si="209"/>
        <v>0</v>
      </c>
      <c r="AH251" s="2">
        <f t="shared" si="210"/>
        <v>0</v>
      </c>
      <c r="AI251" s="323">
        <f t="shared" si="211"/>
        <v>0</v>
      </c>
    </row>
    <row r="252" spans="1:35" x14ac:dyDescent="0.2">
      <c r="A252" s="61">
        <v>4</v>
      </c>
      <c r="B252" s="28" t="s">
        <v>2</v>
      </c>
      <c r="C252" s="28" t="str">
        <f>VLOOKUP(B252,Valores!$A$2:$F$223,5,FALSE)</f>
        <v>unid.</v>
      </c>
      <c r="D252" s="281">
        <v>1</v>
      </c>
      <c r="E252" s="209">
        <f>VLOOKUP($B252,Valores!$A$2:$G$300,6,FALSE)*VLOOKUP(VLOOKUP($B252,Indices_Poder!$B$5:$E$250,3,FALSE),Indices_Poder!$G$6:$N$28,4,FALSE)</f>
        <v>25042.747785145042</v>
      </c>
      <c r="F252" s="289">
        <f>$E252*VLOOKUP(F$248,Regional!$A$2:$B$7,2,FALSE)</f>
        <v>25355.782132459353</v>
      </c>
      <c r="G252" s="289">
        <f>$E252*VLOOKUP(G$248,Regional!$A$2:$B$7,2,FALSE)</f>
        <v>24369.097869724639</v>
      </c>
      <c r="H252" s="289">
        <f>$E252*VLOOKUP(H$248,Regional!$A$2:$B$7,2,FALSE)</f>
        <v>25718.901975343957</v>
      </c>
      <c r="I252" s="289">
        <f>$E252*VLOOKUP(I$248,Regional!$A$2:$B$7,2,FALSE)</f>
        <v>25187.995722298885</v>
      </c>
      <c r="J252" s="290">
        <f>$E252*VLOOKUP(J$248,Regional!$A$2:$B$7,2,FALSE)</f>
        <v>25408.371902808158</v>
      </c>
      <c r="K252" s="97">
        <f>D252*E252</f>
        <v>25042.747785145042</v>
      </c>
      <c r="L252" s="63">
        <f t="shared" si="213"/>
        <v>25355.782132459353</v>
      </c>
      <c r="M252" s="63">
        <f t="shared" si="214"/>
        <v>24369.097869724639</v>
      </c>
      <c r="N252" s="63">
        <f t="shared" si="215"/>
        <v>25718.901975343957</v>
      </c>
      <c r="O252" s="63">
        <f t="shared" si="216"/>
        <v>25187.995722298885</v>
      </c>
      <c r="P252" s="64">
        <f t="shared" si="217"/>
        <v>25408.371902808158</v>
      </c>
      <c r="Q252" s="330">
        <f>VLOOKUP(B252,Valores!$A$2:$O$300,14,FALSE)</f>
        <v>0.04</v>
      </c>
      <c r="R252" s="330" t="str">
        <f>VLOOKUP(B252,Valores!$A$2:$O$300,15,FALSE)</f>
        <v>UAR</v>
      </c>
      <c r="S252" s="322">
        <f t="shared" si="218"/>
        <v>17149.101601864415</v>
      </c>
      <c r="T252" s="322">
        <f t="shared" si="203"/>
        <v>16481.768660517788</v>
      </c>
      <c r="U252" s="322">
        <f t="shared" si="204"/>
        <v>17394.693674187412</v>
      </c>
      <c r="V252" s="322">
        <f t="shared" si="205"/>
        <v>17035.621127066894</v>
      </c>
      <c r="W252" s="322">
        <f t="shared" si="206"/>
        <v>17184.670108890503</v>
      </c>
      <c r="Y252" s="313">
        <f t="shared" si="219"/>
        <v>42504.883734323768</v>
      </c>
      <c r="Z252" s="3">
        <f t="shared" si="220"/>
        <v>40850.866530242427</v>
      </c>
      <c r="AA252" s="3">
        <f t="shared" si="221"/>
        <v>43113.595649531373</v>
      </c>
      <c r="AB252" s="3">
        <f t="shared" si="222"/>
        <v>42223.616849365775</v>
      </c>
      <c r="AC252" s="377">
        <f t="shared" si="223"/>
        <v>42593.042011698664</v>
      </c>
      <c r="AE252" s="322">
        <f t="shared" si="207"/>
        <v>1700.1953493729507</v>
      </c>
      <c r="AF252" s="2">
        <f t="shared" si="208"/>
        <v>1634.0346612096971</v>
      </c>
      <c r="AG252" s="2">
        <f t="shared" si="209"/>
        <v>1724.5438259812549</v>
      </c>
      <c r="AH252" s="2">
        <f t="shared" si="210"/>
        <v>1688.9446739746311</v>
      </c>
      <c r="AI252" s="323">
        <f t="shared" si="211"/>
        <v>1703.7216804679465</v>
      </c>
    </row>
    <row r="253" spans="1:35" x14ac:dyDescent="0.2">
      <c r="A253" s="61">
        <v>5</v>
      </c>
      <c r="B253" s="28" t="s">
        <v>249</v>
      </c>
      <c r="C253" s="28" t="str">
        <f>VLOOKUP(B253,Valores!$A$2:$F$223,5,FALSE)</f>
        <v>kg</v>
      </c>
      <c r="D253" s="281">
        <v>0</v>
      </c>
      <c r="E253" s="209">
        <f>VLOOKUP($B253,Valores!$A$2:$G$300,6,FALSE)*VLOOKUP(VLOOKUP($B253,Indices_Poder!$B$5:$E$250,3,FALSE),Indices_Poder!$G$6:$N$28,4,FALSE)</f>
        <v>63.149084067654321</v>
      </c>
      <c r="F253" s="289">
        <f>$E253*VLOOKUP(F$248,Regional!$A$2:$B$7,2,FALSE)</f>
        <v>63.9384476185</v>
      </c>
      <c r="G253" s="289">
        <f>$E253*VLOOKUP(G$248,Regional!$A$2:$B$7,2,FALSE)</f>
        <v>61.450373706234416</v>
      </c>
      <c r="H253" s="289">
        <f>$E253*VLOOKUP(H$248,Regional!$A$2:$B$7,2,FALSE)</f>
        <v>64.854109337480978</v>
      </c>
      <c r="I253" s="289">
        <f>$E253*VLOOKUP(I$248,Regional!$A$2:$B$7,2,FALSE)</f>
        <v>63.51534875524672</v>
      </c>
      <c r="J253" s="290">
        <f>$E253*VLOOKUP(J$248,Regional!$A$2:$B$7,2,FALSE)</f>
        <v>64.071060695042078</v>
      </c>
      <c r="K253" s="97">
        <f t="shared" si="212"/>
        <v>0</v>
      </c>
      <c r="L253" s="63">
        <f t="shared" si="213"/>
        <v>0</v>
      </c>
      <c r="M253" s="63">
        <f t="shared" si="214"/>
        <v>0</v>
      </c>
      <c r="N253" s="63">
        <f t="shared" si="215"/>
        <v>0</v>
      </c>
      <c r="O253" s="63">
        <f t="shared" si="216"/>
        <v>0</v>
      </c>
      <c r="P253" s="64">
        <f t="shared" si="217"/>
        <v>0</v>
      </c>
      <c r="Q253" s="330">
        <f>VLOOKUP(B253,Valores!$A$2:$O$300,14,FALSE)</f>
        <v>2.5000000000000001E-2</v>
      </c>
      <c r="R253" s="330" t="str">
        <f>VLOOKUP(B253,Valores!$A$2:$O$300,15,FALSE)</f>
        <v>UAR</v>
      </c>
      <c r="S253" s="322">
        <f t="shared" si="218"/>
        <v>0</v>
      </c>
      <c r="T253" s="322">
        <f t="shared" si="203"/>
        <v>0</v>
      </c>
      <c r="U253" s="322">
        <f t="shared" si="204"/>
        <v>0</v>
      </c>
      <c r="V253" s="322">
        <f t="shared" si="205"/>
        <v>0</v>
      </c>
      <c r="W253" s="322">
        <f t="shared" si="206"/>
        <v>0</v>
      </c>
      <c r="Y253" s="313">
        <f t="shared" si="219"/>
        <v>0</v>
      </c>
      <c r="Z253" s="3">
        <f t="shared" si="220"/>
        <v>0</v>
      </c>
      <c r="AA253" s="3">
        <f t="shared" si="221"/>
        <v>0</v>
      </c>
      <c r="AB253" s="3">
        <f t="shared" si="222"/>
        <v>0</v>
      </c>
      <c r="AC253" s="377">
        <f t="shared" si="223"/>
        <v>0</v>
      </c>
      <c r="AE253" s="322">
        <f t="shared" si="207"/>
        <v>0</v>
      </c>
      <c r="AF253" s="2">
        <f t="shared" si="208"/>
        <v>0</v>
      </c>
      <c r="AG253" s="2">
        <f t="shared" si="209"/>
        <v>0</v>
      </c>
      <c r="AH253" s="2">
        <f t="shared" si="210"/>
        <v>0</v>
      </c>
      <c r="AI253" s="323">
        <f t="shared" si="211"/>
        <v>0</v>
      </c>
    </row>
    <row r="254" spans="1:35" x14ac:dyDescent="0.2">
      <c r="A254" s="61">
        <v>6</v>
      </c>
      <c r="B254" s="28" t="s">
        <v>4</v>
      </c>
      <c r="C254" s="28" t="str">
        <f>VLOOKUP(B254,Valores!$A$2:$F$223,5,FALSE)</f>
        <v>kg</v>
      </c>
      <c r="D254" s="281">
        <v>0</v>
      </c>
      <c r="E254" s="209">
        <f>VLOOKUP($B254,Valores!$A$2:$G$300,6,FALSE)*VLOOKUP(VLOOKUP($B254,Indices_Poder!$B$5:$E$250,3,FALSE),Indices_Poder!$G$6:$N$28,4,FALSE)</f>
        <v>50.884983367545722</v>
      </c>
      <c r="F254" s="289">
        <f>$E254*VLOOKUP(F$248,Regional!$A$2:$B$7,2,FALSE)</f>
        <v>51.521045659640038</v>
      </c>
      <c r="G254" s="289">
        <f>$E254*VLOOKUP(G$248,Regional!$A$2:$B$7,2,FALSE)</f>
        <v>49.516177314958739</v>
      </c>
      <c r="H254" s="289">
        <f>$E254*VLOOKUP(H$248,Regional!$A$2:$B$7,2,FALSE)</f>
        <v>52.258877918469452</v>
      </c>
      <c r="I254" s="289">
        <f>$E254*VLOOKUP(I$248,Regional!$A$2:$B$7,2,FALSE)</f>
        <v>51.180116271077488</v>
      </c>
      <c r="J254" s="290">
        <f>$E254*VLOOKUP(J$248,Regional!$A$2:$B$7,2,FALSE)</f>
        <v>51.62790412471189</v>
      </c>
      <c r="K254" s="97">
        <f t="shared" si="212"/>
        <v>0</v>
      </c>
      <c r="L254" s="63">
        <f t="shared" si="213"/>
        <v>0</v>
      </c>
      <c r="M254" s="63">
        <f t="shared" si="214"/>
        <v>0</v>
      </c>
      <c r="N254" s="63">
        <f t="shared" si="215"/>
        <v>0</v>
      </c>
      <c r="O254" s="63">
        <f t="shared" si="216"/>
        <v>0</v>
      </c>
      <c r="P254" s="64">
        <f t="shared" si="217"/>
        <v>0</v>
      </c>
      <c r="Q254" s="330" t="str">
        <f>VLOOKUP(B254,Valores!$A$2:$O$300,14,FALSE)</f>
        <v>Rateio</v>
      </c>
      <c r="R254" s="330" t="str">
        <f>VLOOKUP(B254,Valores!$A$2:$O$300,15,FALSE)</f>
        <v>COM</v>
      </c>
      <c r="S254" s="322">
        <f t="shared" si="218"/>
        <v>0</v>
      </c>
      <c r="T254" s="322">
        <f t="shared" si="203"/>
        <v>0</v>
      </c>
      <c r="U254" s="322">
        <f t="shared" si="204"/>
        <v>0</v>
      </c>
      <c r="V254" s="322">
        <f t="shared" si="205"/>
        <v>0</v>
      </c>
      <c r="W254" s="322">
        <f t="shared" si="206"/>
        <v>0</v>
      </c>
      <c r="Y254" s="313">
        <f t="shared" si="219"/>
        <v>0</v>
      </c>
      <c r="Z254" s="3">
        <f t="shared" si="220"/>
        <v>0</v>
      </c>
      <c r="AA254" s="3">
        <f t="shared" si="221"/>
        <v>0</v>
      </c>
      <c r="AB254" s="3">
        <f t="shared" si="222"/>
        <v>0</v>
      </c>
      <c r="AC254" s="377">
        <f t="shared" si="223"/>
        <v>0</v>
      </c>
      <c r="AE254" s="322">
        <f t="shared" si="207"/>
        <v>0</v>
      </c>
      <c r="AF254" s="2">
        <f t="shared" si="208"/>
        <v>0</v>
      </c>
      <c r="AG254" s="2">
        <f t="shared" si="209"/>
        <v>0</v>
      </c>
      <c r="AH254" s="2">
        <f t="shared" si="210"/>
        <v>0</v>
      </c>
      <c r="AI254" s="323">
        <f t="shared" si="211"/>
        <v>0</v>
      </c>
    </row>
    <row r="255" spans="1:35" x14ac:dyDescent="0.2">
      <c r="A255" s="61">
        <v>7</v>
      </c>
      <c r="B255" s="28" t="s">
        <v>452</v>
      </c>
      <c r="C255" s="28" t="str">
        <f>VLOOKUP(B255,Valores!$A$2:$F$223,5,FALSE)</f>
        <v>unid.</v>
      </c>
      <c r="D255" s="281">
        <v>0</v>
      </c>
      <c r="E255" s="209">
        <f>VLOOKUP($B255,Valores!$A$2:$G$300,6,FALSE)*VLOOKUP(VLOOKUP($B255,Indices_Poder!$B$5:$E$250,3,FALSE),Indices_Poder!$G$6:$N$28,4,FALSE)</f>
        <v>151.61455081445314</v>
      </c>
      <c r="F255" s="289">
        <f>$E255*VLOOKUP(F$248,Regional!$A$2:$B$7,2,FALSE)</f>
        <v>153.50973269963379</v>
      </c>
      <c r="G255" s="289">
        <f>$E255*VLOOKUP(G$248,Regional!$A$2:$B$7,2,FALSE)</f>
        <v>147.53611939754435</v>
      </c>
      <c r="H255" s="289">
        <f>$E255*VLOOKUP(H$248,Regional!$A$2:$B$7,2,FALSE)</f>
        <v>155.70814368644335</v>
      </c>
      <c r="I255" s="289">
        <f>$E255*VLOOKUP(I$248,Regional!$A$2:$B$7,2,FALSE)</f>
        <v>152.49391520917698</v>
      </c>
      <c r="J255" s="290">
        <f>$E255*VLOOKUP(J$248,Regional!$A$2:$B$7,2,FALSE)</f>
        <v>153.82812325634416</v>
      </c>
      <c r="K255" s="97">
        <f t="shared" si="212"/>
        <v>0</v>
      </c>
      <c r="L255" s="63">
        <f t="shared" si="213"/>
        <v>0</v>
      </c>
      <c r="M255" s="63">
        <f t="shared" si="214"/>
        <v>0</v>
      </c>
      <c r="N255" s="63">
        <f t="shared" si="215"/>
        <v>0</v>
      </c>
      <c r="O255" s="63">
        <f t="shared" si="216"/>
        <v>0</v>
      </c>
      <c r="P255" s="64">
        <f t="shared" si="217"/>
        <v>0</v>
      </c>
      <c r="Q255" s="330">
        <f>VLOOKUP(B255,Valores!$A$2:$O$300,14,FALSE)</f>
        <v>2.5000000000000001E-2</v>
      </c>
      <c r="R255" s="330" t="str">
        <f>VLOOKUP(B255,Valores!$A$2:$O$300,15,FALSE)</f>
        <v>COM</v>
      </c>
      <c r="S255" s="322">
        <f t="shared" si="218"/>
        <v>0</v>
      </c>
      <c r="T255" s="322">
        <f t="shared" si="203"/>
        <v>0</v>
      </c>
      <c r="U255" s="322">
        <f t="shared" si="204"/>
        <v>0</v>
      </c>
      <c r="V255" s="322">
        <f t="shared" si="205"/>
        <v>0</v>
      </c>
      <c r="W255" s="322">
        <f t="shared" si="206"/>
        <v>0</v>
      </c>
      <c r="Y255" s="313">
        <f t="shared" si="219"/>
        <v>0</v>
      </c>
      <c r="Z255" s="3">
        <f t="shared" si="220"/>
        <v>0</v>
      </c>
      <c r="AA255" s="3">
        <f t="shared" si="221"/>
        <v>0</v>
      </c>
      <c r="AB255" s="3">
        <f t="shared" si="222"/>
        <v>0</v>
      </c>
      <c r="AC255" s="377">
        <f t="shared" si="223"/>
        <v>0</v>
      </c>
      <c r="AE255" s="322">
        <f t="shared" si="207"/>
        <v>0</v>
      </c>
      <c r="AF255" s="2">
        <f t="shared" si="208"/>
        <v>0</v>
      </c>
      <c r="AG255" s="2">
        <f t="shared" si="209"/>
        <v>0</v>
      </c>
      <c r="AH255" s="2">
        <f t="shared" si="210"/>
        <v>0</v>
      </c>
      <c r="AI255" s="323">
        <f t="shared" si="211"/>
        <v>0</v>
      </c>
    </row>
    <row r="256" spans="1:35" x14ac:dyDescent="0.2">
      <c r="A256" s="61">
        <v>8</v>
      </c>
      <c r="B256" s="28" t="s">
        <v>394</v>
      </c>
      <c r="C256" s="28" t="str">
        <f>VLOOKUP(B256,Valores!$A$2:$F$223,5,FALSE)</f>
        <v>kg</v>
      </c>
      <c r="D256" s="281">
        <v>0</v>
      </c>
      <c r="E256" s="209">
        <f>VLOOKUP($B256,Valores!$A$2:$G$300,6,FALSE)*VLOOKUP(VLOOKUP($B256,Indices_Poder!$B$5:$E$250,3,FALSE),Indices_Poder!$G$6:$N$28,4,FALSE)</f>
        <v>46.114880431832724</v>
      </c>
      <c r="F256" s="289">
        <f>$E256*VLOOKUP(F$248,Regional!$A$2:$B$7,2,FALSE)</f>
        <v>46.691316437230633</v>
      </c>
      <c r="G256" s="289">
        <f>$E256*VLOOKUP(G$248,Regional!$A$2:$B$7,2,FALSE)</f>
        <v>44.87439014821642</v>
      </c>
      <c r="H256" s="289">
        <f>$E256*VLOOKUP(H$248,Regional!$A$2:$B$7,2,FALSE)</f>
        <v>47.359982203492201</v>
      </c>
      <c r="I256" s="289">
        <f>$E256*VLOOKUP(I$248,Regional!$A$2:$B$7,2,FALSE)</f>
        <v>46.382346738337354</v>
      </c>
      <c r="J256" s="290">
        <f>$E256*VLOOKUP(J$248,Regional!$A$2:$B$7,2,FALSE)</f>
        <v>46.788157686137481</v>
      </c>
      <c r="K256" s="97">
        <f>D256*E256</f>
        <v>0</v>
      </c>
      <c r="L256" s="63">
        <f t="shared" si="213"/>
        <v>0</v>
      </c>
      <c r="M256" s="63">
        <f t="shared" si="214"/>
        <v>0</v>
      </c>
      <c r="N256" s="63">
        <f t="shared" si="215"/>
        <v>0</v>
      </c>
      <c r="O256" s="63">
        <f t="shared" si="216"/>
        <v>0</v>
      </c>
      <c r="P256" s="64">
        <f t="shared" si="217"/>
        <v>0</v>
      </c>
      <c r="Q256" s="330">
        <f>VLOOKUP(B256,Valores!$A$2:$O$300,14,FALSE)</f>
        <v>3.1300000000000001E-2</v>
      </c>
      <c r="R256" s="330" t="str">
        <f>VLOOKUP(B256,Valores!$A$2:$O$300,15,FALSE)</f>
        <v>UAR</v>
      </c>
      <c r="S256" s="322">
        <f t="shared" si="218"/>
        <v>0</v>
      </c>
      <c r="T256" s="322">
        <f t="shared" si="203"/>
        <v>0</v>
      </c>
      <c r="U256" s="322">
        <f t="shared" si="204"/>
        <v>0</v>
      </c>
      <c r="V256" s="322">
        <f t="shared" si="205"/>
        <v>0</v>
      </c>
      <c r="W256" s="322">
        <f t="shared" si="206"/>
        <v>0</v>
      </c>
      <c r="Y256" s="313">
        <f t="shared" si="219"/>
        <v>0</v>
      </c>
      <c r="Z256" s="3">
        <f t="shared" si="220"/>
        <v>0</v>
      </c>
      <c r="AA256" s="3">
        <f t="shared" si="221"/>
        <v>0</v>
      </c>
      <c r="AB256" s="3">
        <f t="shared" si="222"/>
        <v>0</v>
      </c>
      <c r="AC256" s="377">
        <f t="shared" si="223"/>
        <v>0</v>
      </c>
      <c r="AE256" s="322">
        <f t="shared" si="207"/>
        <v>0</v>
      </c>
      <c r="AF256" s="2">
        <f t="shared" si="208"/>
        <v>0</v>
      </c>
      <c r="AG256" s="2">
        <f t="shared" si="209"/>
        <v>0</v>
      </c>
      <c r="AH256" s="2">
        <f t="shared" si="210"/>
        <v>0</v>
      </c>
      <c r="AI256" s="323">
        <f t="shared" si="211"/>
        <v>0</v>
      </c>
    </row>
    <row r="257" spans="1:35" x14ac:dyDescent="0.2">
      <c r="A257" s="61">
        <v>9</v>
      </c>
      <c r="B257" s="28" t="s">
        <v>395</v>
      </c>
      <c r="C257" s="28" t="str">
        <f>VLOOKUP(B257,Valores!$A$2:$F$223,5,FALSE)</f>
        <v>kg</v>
      </c>
      <c r="D257" s="281">
        <v>0</v>
      </c>
      <c r="E257" s="209">
        <f>VLOOKUP($B257,Valores!$A$2:$G$300,6,FALSE)*VLOOKUP(VLOOKUP($B257,Indices_Poder!$B$5:$E$250,3,FALSE),Indices_Poder!$G$6:$N$28,4,FALSE)</f>
        <v>46.114880431832724</v>
      </c>
      <c r="F257" s="289">
        <f>$E257*VLOOKUP(F$248,Regional!$A$2:$B$7,2,FALSE)</f>
        <v>46.691316437230633</v>
      </c>
      <c r="G257" s="289">
        <f>$E257*VLOOKUP(G$248,Regional!$A$2:$B$7,2,FALSE)</f>
        <v>44.87439014821642</v>
      </c>
      <c r="H257" s="289">
        <f>$E257*VLOOKUP(H$248,Regional!$A$2:$B$7,2,FALSE)</f>
        <v>47.359982203492201</v>
      </c>
      <c r="I257" s="289">
        <f>$E257*VLOOKUP(I$248,Regional!$A$2:$B$7,2,FALSE)</f>
        <v>46.382346738337354</v>
      </c>
      <c r="J257" s="290">
        <f>$E257*VLOOKUP(J$248,Regional!$A$2:$B$7,2,FALSE)</f>
        <v>46.788157686137481</v>
      </c>
      <c r="K257" s="97">
        <f t="shared" si="212"/>
        <v>0</v>
      </c>
      <c r="L257" s="63">
        <f t="shared" si="213"/>
        <v>0</v>
      </c>
      <c r="M257" s="63">
        <f t="shared" si="214"/>
        <v>0</v>
      </c>
      <c r="N257" s="63">
        <f t="shared" si="215"/>
        <v>0</v>
      </c>
      <c r="O257" s="63">
        <f t="shared" si="216"/>
        <v>0</v>
      </c>
      <c r="P257" s="64">
        <f t="shared" si="217"/>
        <v>0</v>
      </c>
      <c r="Q257" s="330">
        <f>VLOOKUP(B257,Valores!$A$2:$O$300,14,FALSE)</f>
        <v>3.1300000000000001E-2</v>
      </c>
      <c r="R257" s="330" t="str">
        <f>VLOOKUP(B257,Valores!$A$2:$O$300,15,FALSE)</f>
        <v>UAR</v>
      </c>
      <c r="S257" s="322">
        <f t="shared" si="218"/>
        <v>0</v>
      </c>
      <c r="T257" s="322">
        <f t="shared" si="203"/>
        <v>0</v>
      </c>
      <c r="U257" s="322">
        <f t="shared" si="204"/>
        <v>0</v>
      </c>
      <c r="V257" s="322">
        <f t="shared" si="205"/>
        <v>0</v>
      </c>
      <c r="W257" s="322">
        <f t="shared" si="206"/>
        <v>0</v>
      </c>
      <c r="Y257" s="313">
        <f t="shared" si="219"/>
        <v>0</v>
      </c>
      <c r="Z257" s="3">
        <f t="shared" si="220"/>
        <v>0</v>
      </c>
      <c r="AA257" s="3">
        <f t="shared" si="221"/>
        <v>0</v>
      </c>
      <c r="AB257" s="3">
        <f t="shared" si="222"/>
        <v>0</v>
      </c>
      <c r="AC257" s="377">
        <f t="shared" si="223"/>
        <v>0</v>
      </c>
      <c r="AE257" s="322">
        <f t="shared" si="207"/>
        <v>0</v>
      </c>
      <c r="AF257" s="2">
        <f t="shared" si="208"/>
        <v>0</v>
      </c>
      <c r="AG257" s="2">
        <f t="shared" si="209"/>
        <v>0</v>
      </c>
      <c r="AH257" s="2">
        <f t="shared" si="210"/>
        <v>0</v>
      </c>
      <c r="AI257" s="323">
        <f t="shared" si="211"/>
        <v>0</v>
      </c>
    </row>
    <row r="258" spans="1:35" x14ac:dyDescent="0.2">
      <c r="A258" s="61">
        <v>10</v>
      </c>
      <c r="B258" s="28" t="s">
        <v>415</v>
      </c>
      <c r="C258" s="28" t="str">
        <f>VLOOKUP(B258,Valores!$A$2:$F$223,5,FALSE)</f>
        <v>m³</v>
      </c>
      <c r="D258" s="281">
        <v>16</v>
      </c>
      <c r="E258" s="209">
        <f>VLOOKUP($B258,Valores!$A$2:$G$300,6,FALSE)*VLOOKUP(VLOOKUP($B258,Indices_Poder!$B$5:$E$250,3,FALSE),Indices_Poder!$G$6:$N$28,4,FALSE)</f>
        <v>3532.8480140991414</v>
      </c>
      <c r="F258" s="289">
        <f>$E258*VLOOKUP(F$248,Regional!$A$2:$B$7,2,FALSE)</f>
        <v>3577.0086142753808</v>
      </c>
      <c r="G258" s="289">
        <f>$E258*VLOOKUP(G$248,Regional!$A$2:$B$7,2,FALSE)</f>
        <v>3437.8144025198744</v>
      </c>
      <c r="H258" s="289">
        <f>$E258*VLOOKUP(H$248,Regional!$A$2:$B$7,2,FALSE)</f>
        <v>3628.2349104798182</v>
      </c>
      <c r="I258" s="289">
        <f>$E258*VLOOKUP(I$248,Regional!$A$2:$B$7,2,FALSE)</f>
        <v>3553.3385325809168</v>
      </c>
      <c r="J258" s="290">
        <f>$E258*VLOOKUP(J$248,Regional!$A$2:$B$7,2,FALSE)</f>
        <v>3584.4275951049885</v>
      </c>
      <c r="K258" s="97">
        <f t="shared" si="212"/>
        <v>56525.568225586263</v>
      </c>
      <c r="L258" s="63">
        <f t="shared" si="213"/>
        <v>57232.137828406092</v>
      </c>
      <c r="M258" s="63">
        <f t="shared" si="214"/>
        <v>55005.030440317991</v>
      </c>
      <c r="N258" s="63">
        <f t="shared" si="215"/>
        <v>58051.75856767709</v>
      </c>
      <c r="O258" s="63">
        <f t="shared" si="216"/>
        <v>56853.416521294668</v>
      </c>
      <c r="P258" s="64">
        <f t="shared" si="217"/>
        <v>57350.841521679817</v>
      </c>
      <c r="Q258" s="330">
        <f>VLOOKUP(B258,Valores!$A$2:$O$300,14,FALSE)</f>
        <v>3.1300000000000001E-2</v>
      </c>
      <c r="R258" s="330" t="str">
        <f>VLOOKUP(B258,Valores!$A$2:$O$300,15,FALSE)</f>
        <v>COM</v>
      </c>
      <c r="S258" s="322">
        <f t="shared" si="218"/>
        <v>0</v>
      </c>
      <c r="T258" s="322">
        <f t="shared" si="203"/>
        <v>0</v>
      </c>
      <c r="U258" s="322">
        <f t="shared" si="204"/>
        <v>0</v>
      </c>
      <c r="V258" s="322">
        <f t="shared" si="205"/>
        <v>0</v>
      </c>
      <c r="W258" s="322">
        <f t="shared" si="206"/>
        <v>0</v>
      </c>
      <c r="Y258" s="313">
        <f t="shared" si="219"/>
        <v>57232.137828406092</v>
      </c>
      <c r="Z258" s="3">
        <f t="shared" si="220"/>
        <v>55005.030440317991</v>
      </c>
      <c r="AA258" s="3">
        <f t="shared" si="221"/>
        <v>58051.75856767709</v>
      </c>
      <c r="AB258" s="3">
        <f t="shared" si="222"/>
        <v>56853.416521294668</v>
      </c>
      <c r="AC258" s="377">
        <f t="shared" si="223"/>
        <v>57350.841521679817</v>
      </c>
      <c r="AE258" s="322">
        <f t="shared" si="207"/>
        <v>1791.3659140291109</v>
      </c>
      <c r="AF258" s="2">
        <f t="shared" si="208"/>
        <v>1721.6574527819532</v>
      </c>
      <c r="AG258" s="2">
        <f t="shared" si="209"/>
        <v>1817.0200431682931</v>
      </c>
      <c r="AH258" s="2">
        <f t="shared" si="210"/>
        <v>1779.5119371165231</v>
      </c>
      <c r="AI258" s="323">
        <f t="shared" si="211"/>
        <v>1795.0813396285782</v>
      </c>
    </row>
    <row r="259" spans="1:35" x14ac:dyDescent="0.2">
      <c r="A259" s="61">
        <v>11</v>
      </c>
      <c r="B259" s="28" t="s">
        <v>387</v>
      </c>
      <c r="C259" s="28" t="str">
        <f>VLOOKUP(B259,Valores!$A$2:$F$223,5,FALSE)</f>
        <v>m³</v>
      </c>
      <c r="D259" s="280">
        <v>18.98</v>
      </c>
      <c r="E259" s="209">
        <f>VLOOKUP($B259,Valores!$A$2:$G$300,6,FALSE)*VLOOKUP(VLOOKUP($B259,Indices_Poder!$B$5:$E$250,3,FALSE),Indices_Poder!$G$6:$N$28,4,FALSE)</f>
        <v>3532.8480140991414</v>
      </c>
      <c r="F259" s="289">
        <f>$E259*VLOOKUP(F$248,Regional!$A$2:$B$7,2,FALSE)</f>
        <v>3577.0086142753808</v>
      </c>
      <c r="G259" s="289">
        <f>$E259*VLOOKUP(G$248,Regional!$A$2:$B$7,2,FALSE)</f>
        <v>3437.8144025198744</v>
      </c>
      <c r="H259" s="289">
        <f>$E259*VLOOKUP(H$248,Regional!$A$2:$B$7,2,FALSE)</f>
        <v>3628.2349104798182</v>
      </c>
      <c r="I259" s="289">
        <f>$E259*VLOOKUP(I$248,Regional!$A$2:$B$7,2,FALSE)</f>
        <v>3553.3385325809168</v>
      </c>
      <c r="J259" s="290">
        <f>$E259*VLOOKUP(J$248,Regional!$A$2:$B$7,2,FALSE)</f>
        <v>3584.4275951049885</v>
      </c>
      <c r="K259" s="97">
        <f t="shared" si="212"/>
        <v>67053.455307601704</v>
      </c>
      <c r="L259" s="63">
        <f t="shared" si="213"/>
        <v>67891.623498946734</v>
      </c>
      <c r="M259" s="63">
        <f t="shared" si="214"/>
        <v>65249.71735982722</v>
      </c>
      <c r="N259" s="63">
        <f t="shared" si="215"/>
        <v>68863.898600906949</v>
      </c>
      <c r="O259" s="63">
        <f t="shared" si="216"/>
        <v>67442.365348385807</v>
      </c>
      <c r="P259" s="64">
        <f t="shared" si="217"/>
        <v>68032.43575509268</v>
      </c>
      <c r="Q259" s="330">
        <f>VLOOKUP(B259,Valores!$A$2:$O$300,14,FALSE)</f>
        <v>3.1300000000000001E-2</v>
      </c>
      <c r="R259" s="330" t="str">
        <f>VLOOKUP(B259,Valores!$A$2:$O$300,15,FALSE)</f>
        <v>COM</v>
      </c>
      <c r="S259" s="322">
        <f t="shared" si="218"/>
        <v>0</v>
      </c>
      <c r="T259" s="322">
        <f t="shared" si="203"/>
        <v>0</v>
      </c>
      <c r="U259" s="322">
        <f t="shared" si="204"/>
        <v>0</v>
      </c>
      <c r="V259" s="322">
        <f t="shared" si="205"/>
        <v>0</v>
      </c>
      <c r="W259" s="322">
        <f t="shared" si="206"/>
        <v>0</v>
      </c>
      <c r="Y259" s="313">
        <f t="shared" si="219"/>
        <v>67891.623498946734</v>
      </c>
      <c r="Z259" s="3">
        <f t="shared" si="220"/>
        <v>65249.71735982722</v>
      </c>
      <c r="AA259" s="3">
        <f t="shared" si="221"/>
        <v>68863.898600906949</v>
      </c>
      <c r="AB259" s="3">
        <f t="shared" si="222"/>
        <v>67442.365348385807</v>
      </c>
      <c r="AC259" s="377">
        <f t="shared" si="223"/>
        <v>68032.43575509268</v>
      </c>
      <c r="AE259" s="322">
        <f t="shared" si="207"/>
        <v>2125.0078155170327</v>
      </c>
      <c r="AF259" s="2">
        <f t="shared" si="208"/>
        <v>2042.3161533625921</v>
      </c>
      <c r="AG259" s="2">
        <f t="shared" si="209"/>
        <v>2155.4400262083877</v>
      </c>
      <c r="AH259" s="2">
        <f t="shared" si="210"/>
        <v>2110.9460354044759</v>
      </c>
      <c r="AI259" s="323">
        <f t="shared" si="211"/>
        <v>2129.415239134401</v>
      </c>
    </row>
    <row r="260" spans="1:35" x14ac:dyDescent="0.2">
      <c r="A260" s="61">
        <v>12</v>
      </c>
      <c r="B260" s="28" t="s">
        <v>409</v>
      </c>
      <c r="C260" s="28" t="str">
        <f>VLOOKUP(B260,Valores!$A$2:$F$223,5,FALSE)</f>
        <v>m³</v>
      </c>
      <c r="D260" s="281">
        <v>0</v>
      </c>
      <c r="E260" s="209">
        <f>VLOOKUP($B260,Valores!$A$2:$G$300,6,FALSE)*VLOOKUP(VLOOKUP($B260,Indices_Poder!$B$5:$E$250,3,FALSE),Indices_Poder!$G$6:$N$28,4,FALSE)</f>
        <v>3532.8480140991414</v>
      </c>
      <c r="F260" s="289">
        <f>$E260*VLOOKUP(F$248,Regional!$A$2:$B$7,2,FALSE)</f>
        <v>3577.0086142753808</v>
      </c>
      <c r="G260" s="289">
        <f>$E260*VLOOKUP(G$248,Regional!$A$2:$B$7,2,FALSE)</f>
        <v>3437.8144025198744</v>
      </c>
      <c r="H260" s="289">
        <f>$E260*VLOOKUP(H$248,Regional!$A$2:$B$7,2,FALSE)</f>
        <v>3628.2349104798182</v>
      </c>
      <c r="I260" s="289">
        <f>$E260*VLOOKUP(I$248,Regional!$A$2:$B$7,2,FALSE)</f>
        <v>3553.3385325809168</v>
      </c>
      <c r="J260" s="290">
        <f>$E260*VLOOKUP(J$248,Regional!$A$2:$B$7,2,FALSE)</f>
        <v>3584.4275951049885</v>
      </c>
      <c r="K260" s="97">
        <f t="shared" si="212"/>
        <v>0</v>
      </c>
      <c r="L260" s="63">
        <f t="shared" si="213"/>
        <v>0</v>
      </c>
      <c r="M260" s="63">
        <f t="shared" si="214"/>
        <v>0</v>
      </c>
      <c r="N260" s="63">
        <f t="shared" si="215"/>
        <v>0</v>
      </c>
      <c r="O260" s="63">
        <f t="shared" si="216"/>
        <v>0</v>
      </c>
      <c r="P260" s="64">
        <f t="shared" si="217"/>
        <v>0</v>
      </c>
      <c r="Q260" s="330">
        <f>VLOOKUP(B260,Valores!$A$2:$O$300,14,FALSE)</f>
        <v>3.1300000000000001E-2</v>
      </c>
      <c r="R260" s="330" t="str">
        <f>VLOOKUP(B260,Valores!$A$2:$O$300,15,FALSE)</f>
        <v>COM</v>
      </c>
      <c r="S260" s="322">
        <f t="shared" si="218"/>
        <v>0</v>
      </c>
      <c r="T260" s="322">
        <f t="shared" si="203"/>
        <v>0</v>
      </c>
      <c r="U260" s="322">
        <f t="shared" si="204"/>
        <v>0</v>
      </c>
      <c r="V260" s="322">
        <f t="shared" si="205"/>
        <v>0</v>
      </c>
      <c r="W260" s="322">
        <f t="shared" si="206"/>
        <v>0</v>
      </c>
      <c r="Y260" s="313">
        <f t="shared" si="219"/>
        <v>0</v>
      </c>
      <c r="Z260" s="3">
        <f t="shared" si="220"/>
        <v>0</v>
      </c>
      <c r="AA260" s="3">
        <f t="shared" si="221"/>
        <v>0</v>
      </c>
      <c r="AB260" s="3">
        <f t="shared" si="222"/>
        <v>0</v>
      </c>
      <c r="AC260" s="377">
        <f t="shared" si="223"/>
        <v>0</v>
      </c>
      <c r="AE260" s="322">
        <f t="shared" si="207"/>
        <v>0</v>
      </c>
      <c r="AF260" s="2">
        <f t="shared" si="208"/>
        <v>0</v>
      </c>
      <c r="AG260" s="2">
        <f t="shared" si="209"/>
        <v>0</v>
      </c>
      <c r="AH260" s="2">
        <f t="shared" si="210"/>
        <v>0</v>
      </c>
      <c r="AI260" s="323">
        <f t="shared" si="211"/>
        <v>0</v>
      </c>
    </row>
    <row r="261" spans="1:35" x14ac:dyDescent="0.2">
      <c r="A261" s="61">
        <v>13</v>
      </c>
      <c r="B261" s="28" t="s">
        <v>411</v>
      </c>
      <c r="C261" s="28" t="str">
        <f>VLOOKUP(B261,Valores!$A$2:$F$223,5,FALSE)</f>
        <v>m³</v>
      </c>
      <c r="D261" s="281">
        <v>0</v>
      </c>
      <c r="E261" s="209">
        <f>VLOOKUP($B261,Valores!$A$2:$G$300,6,FALSE)*VLOOKUP(VLOOKUP($B261,Indices_Poder!$B$5:$E$250,3,FALSE),Indices_Poder!$G$6:$N$28,4,FALSE)</f>
        <v>3532.8480140991414</v>
      </c>
      <c r="F261" s="289">
        <f>$E261*VLOOKUP(F$248,Regional!$A$2:$B$7,2,FALSE)</f>
        <v>3577.0086142753808</v>
      </c>
      <c r="G261" s="289">
        <f>$E261*VLOOKUP(G$248,Regional!$A$2:$B$7,2,FALSE)</f>
        <v>3437.8144025198744</v>
      </c>
      <c r="H261" s="289">
        <f>$E261*VLOOKUP(H$248,Regional!$A$2:$B$7,2,FALSE)</f>
        <v>3628.2349104798182</v>
      </c>
      <c r="I261" s="289">
        <f>$E261*VLOOKUP(I$248,Regional!$A$2:$B$7,2,FALSE)</f>
        <v>3553.3385325809168</v>
      </c>
      <c r="J261" s="290">
        <f>$E261*VLOOKUP(J$248,Regional!$A$2:$B$7,2,FALSE)</f>
        <v>3584.4275951049885</v>
      </c>
      <c r="K261" s="97">
        <f t="shared" si="212"/>
        <v>0</v>
      </c>
      <c r="L261" s="63">
        <f t="shared" si="213"/>
        <v>0</v>
      </c>
      <c r="M261" s="63">
        <f t="shared" si="214"/>
        <v>0</v>
      </c>
      <c r="N261" s="63">
        <f t="shared" si="215"/>
        <v>0</v>
      </c>
      <c r="O261" s="63">
        <f t="shared" si="216"/>
        <v>0</v>
      </c>
      <c r="P261" s="64">
        <f t="shared" si="217"/>
        <v>0</v>
      </c>
      <c r="Q261" s="330">
        <f>VLOOKUP(B261,Valores!$A$2:$O$300,14,FALSE)</f>
        <v>3.1300000000000001E-2</v>
      </c>
      <c r="R261" s="330" t="str">
        <f>VLOOKUP(B261,Valores!$A$2:$O$300,15,FALSE)</f>
        <v>COM</v>
      </c>
      <c r="S261" s="322">
        <f t="shared" si="218"/>
        <v>0</v>
      </c>
      <c r="T261" s="322">
        <f t="shared" si="203"/>
        <v>0</v>
      </c>
      <c r="U261" s="322">
        <f t="shared" si="204"/>
        <v>0</v>
      </c>
      <c r="V261" s="322">
        <f t="shared" si="205"/>
        <v>0</v>
      </c>
      <c r="W261" s="322">
        <f t="shared" si="206"/>
        <v>0</v>
      </c>
      <c r="Y261" s="313">
        <f t="shared" si="219"/>
        <v>0</v>
      </c>
      <c r="Z261" s="3">
        <f t="shared" si="220"/>
        <v>0</v>
      </c>
      <c r="AA261" s="3">
        <f t="shared" si="221"/>
        <v>0</v>
      </c>
      <c r="AB261" s="3">
        <f t="shared" si="222"/>
        <v>0</v>
      </c>
      <c r="AC261" s="377">
        <f t="shared" si="223"/>
        <v>0</v>
      </c>
      <c r="AE261" s="322">
        <f t="shared" si="207"/>
        <v>0</v>
      </c>
      <c r="AF261" s="2">
        <f t="shared" si="208"/>
        <v>0</v>
      </c>
      <c r="AG261" s="2">
        <f t="shared" si="209"/>
        <v>0</v>
      </c>
      <c r="AH261" s="2">
        <f t="shared" si="210"/>
        <v>0</v>
      </c>
      <c r="AI261" s="323">
        <f t="shared" si="211"/>
        <v>0</v>
      </c>
    </row>
    <row r="262" spans="1:35" x14ac:dyDescent="0.2">
      <c r="A262" s="61">
        <v>14</v>
      </c>
      <c r="B262" s="28" t="s">
        <v>391</v>
      </c>
      <c r="C262" s="28" t="str">
        <f>VLOOKUP(B262,Valores!$A$2:$F$223,5,FALSE)</f>
        <v>m³</v>
      </c>
      <c r="D262" s="283">
        <v>60</v>
      </c>
      <c r="E262" s="209">
        <f>VLOOKUP($B262,Valores!$A$2:$G$300,6,FALSE)*VLOOKUP(VLOOKUP($B262,Indices_Poder!$B$5:$E$250,3,FALSE),Indices_Poder!$G$6:$N$28,4,FALSE)</f>
        <v>3532.8480140991414</v>
      </c>
      <c r="F262" s="289">
        <f>$E262*VLOOKUP(F$248,Regional!$A$2:$B$7,2,FALSE)</f>
        <v>3577.0086142753808</v>
      </c>
      <c r="G262" s="289">
        <f>$E262*VLOOKUP(G$248,Regional!$A$2:$B$7,2,FALSE)</f>
        <v>3437.8144025198744</v>
      </c>
      <c r="H262" s="289">
        <f>$E262*VLOOKUP(H$248,Regional!$A$2:$B$7,2,FALSE)</f>
        <v>3628.2349104798182</v>
      </c>
      <c r="I262" s="289">
        <f>$E262*VLOOKUP(I$248,Regional!$A$2:$B$7,2,FALSE)</f>
        <v>3553.3385325809168</v>
      </c>
      <c r="J262" s="290">
        <f>$E262*VLOOKUP(J$248,Regional!$A$2:$B$7,2,FALSE)</f>
        <v>3584.4275951049885</v>
      </c>
      <c r="K262" s="98">
        <f t="shared" si="212"/>
        <v>211970.88084594847</v>
      </c>
      <c r="L262" s="67">
        <f t="shared" si="213"/>
        <v>214620.51685652285</v>
      </c>
      <c r="M262" s="67">
        <f t="shared" si="214"/>
        <v>206268.86415119248</v>
      </c>
      <c r="N262" s="67">
        <f t="shared" si="215"/>
        <v>217694.09462878908</v>
      </c>
      <c r="O262" s="67">
        <f t="shared" si="216"/>
        <v>213200.31195485502</v>
      </c>
      <c r="P262" s="68">
        <f t="shared" si="217"/>
        <v>215065.65570629932</v>
      </c>
      <c r="Q262" s="330">
        <f>VLOOKUP(B262,Valores!$A$2:$O$300,14,FALSE)</f>
        <v>3.1300000000000001E-2</v>
      </c>
      <c r="R262" s="330" t="str">
        <f>VLOOKUP(B262,Valores!$A$2:$O$300,15,FALSE)</f>
        <v>COM</v>
      </c>
      <c r="S262" s="322">
        <f t="shared" si="218"/>
        <v>0</v>
      </c>
      <c r="T262" s="322">
        <f t="shared" si="203"/>
        <v>0</v>
      </c>
      <c r="U262" s="322">
        <f t="shared" si="204"/>
        <v>0</v>
      </c>
      <c r="V262" s="322">
        <f t="shared" si="205"/>
        <v>0</v>
      </c>
      <c r="W262" s="322">
        <f t="shared" si="206"/>
        <v>0</v>
      </c>
      <c r="Y262" s="313">
        <f t="shared" si="219"/>
        <v>214620.51685652285</v>
      </c>
      <c r="Z262" s="3">
        <f t="shared" si="220"/>
        <v>206268.86415119248</v>
      </c>
      <c r="AA262" s="3">
        <f t="shared" si="221"/>
        <v>217694.09462878908</v>
      </c>
      <c r="AB262" s="3">
        <f t="shared" si="222"/>
        <v>213200.31195485502</v>
      </c>
      <c r="AC262" s="377">
        <f t="shared" si="223"/>
        <v>215065.65570629932</v>
      </c>
      <c r="AE262" s="322">
        <f t="shared" si="207"/>
        <v>6717.6221776091652</v>
      </c>
      <c r="AF262" s="2">
        <f t="shared" si="208"/>
        <v>6456.2154479323253</v>
      </c>
      <c r="AG262" s="2">
        <f t="shared" si="209"/>
        <v>6813.8251618810982</v>
      </c>
      <c r="AH262" s="2">
        <f t="shared" si="210"/>
        <v>6673.1697641869623</v>
      </c>
      <c r="AI262" s="323">
        <f t="shared" si="211"/>
        <v>6731.5550236071695</v>
      </c>
    </row>
    <row r="263" spans="1:35" s="41" customFormat="1" x14ac:dyDescent="0.2">
      <c r="A263" s="36"/>
      <c r="B263" s="37" t="s">
        <v>20</v>
      </c>
      <c r="C263" s="37"/>
      <c r="D263" s="129"/>
      <c r="E263" s="94"/>
      <c r="F263" s="38"/>
      <c r="G263" s="38"/>
      <c r="H263" s="38"/>
      <c r="I263" s="38"/>
      <c r="J263" s="38"/>
      <c r="K263" s="95">
        <f>SUM(K249:K262)</f>
        <v>5628293.9721864313</v>
      </c>
      <c r="L263" s="38">
        <f>SUM(L249:L262)</f>
        <v>5698647.6468387619</v>
      </c>
      <c r="M263" s="38">
        <f t="shared" ref="M263:P263" si="224">SUM(M249:M262)</f>
        <v>5476892.8643346168</v>
      </c>
      <c r="N263" s="38">
        <f t="shared" si="224"/>
        <v>5780257.909435465</v>
      </c>
      <c r="O263" s="38">
        <f t="shared" si="224"/>
        <v>5660938.0772251124</v>
      </c>
      <c r="P263" s="38">
        <f t="shared" si="224"/>
        <v>5710467.0641803527</v>
      </c>
      <c r="S263" s="313">
        <f>SUMIF($Q249:$Q262,"&lt;&gt;Rateio",AE249:AE262)</f>
        <v>268042.0223046263</v>
      </c>
      <c r="T263" s="313">
        <f>SUMIF($Q249:$Q262,"&lt;&gt;Rateio",AF249:AF262)</f>
        <v>257611.54756013028</v>
      </c>
      <c r="U263" s="313">
        <f>SUMIF($Q249:$Q262,"&lt;&gt;Rateio",AG249:AG262)</f>
        <v>271880.64879689011</v>
      </c>
      <c r="V263" s="313">
        <f>SUMIF($Q249:$Q262,"&lt;&gt;Rateio",AH249:AH262)</f>
        <v>266268.31213233894</v>
      </c>
      <c r="W263" s="369">
        <f>SUMIF($Q249:$Q262,"&lt;&gt;Rateio",AI249:AI262)</f>
        <v>268597.96131385071</v>
      </c>
      <c r="Y263" s="326"/>
      <c r="AC263" s="325"/>
      <c r="AE263" s="326"/>
      <c r="AI263" s="325"/>
    </row>
    <row r="264" spans="1:35" s="41" customFormat="1" ht="12.75" hidden="1" customHeight="1" x14ac:dyDescent="0.2">
      <c r="A264" s="36"/>
      <c r="B264" s="37"/>
      <c r="C264" s="37"/>
      <c r="D264" s="129"/>
      <c r="E264" s="93" t="s">
        <v>58</v>
      </c>
      <c r="F264" s="84" t="s">
        <v>11</v>
      </c>
      <c r="G264" s="84" t="s">
        <v>12</v>
      </c>
      <c r="H264" s="84" t="s">
        <v>13</v>
      </c>
      <c r="I264" s="84" t="s">
        <v>14</v>
      </c>
      <c r="J264" s="84" t="s">
        <v>15</v>
      </c>
      <c r="K264" s="121"/>
      <c r="L264" s="38"/>
      <c r="M264" s="38"/>
      <c r="N264" s="38"/>
      <c r="O264" s="38"/>
      <c r="P264" s="38"/>
      <c r="S264" s="326"/>
      <c r="T264" s="326"/>
      <c r="U264" s="326"/>
      <c r="V264" s="326"/>
      <c r="W264" s="372"/>
      <c r="Y264" s="326"/>
      <c r="AC264" s="325"/>
      <c r="AE264" s="326"/>
      <c r="AI264" s="325"/>
    </row>
    <row r="265" spans="1:35" s="2" customFormat="1" ht="12.75" hidden="1" customHeight="1" x14ac:dyDescent="0.2">
      <c r="A265" s="11"/>
      <c r="B265" s="12" t="s">
        <v>163</v>
      </c>
      <c r="C265" s="12"/>
      <c r="D265" s="130"/>
      <c r="E265" s="99" t="e">
        <f>(SUMIF(#REF!,"Obras civis",K249:K262)+#REF!)*3.98%</f>
        <v>#REF!</v>
      </c>
      <c r="F265" s="14" t="e">
        <f>(SUMIF(#REF!,"Obras civis",L249:L262)+#REF!)*3.98%</f>
        <v>#REF!</v>
      </c>
      <c r="G265" s="14" t="e">
        <f>(SUMIF(#REF!,"Obras civis",M249:M262)+#REF!)*3.98%</f>
        <v>#REF!</v>
      </c>
      <c r="H265" s="14" t="e">
        <f>(SUMIF(#REF!,"Obras civis",N249:N262)+#REF!)*3.98%</f>
        <v>#REF!</v>
      </c>
      <c r="I265" s="14" t="e">
        <f>(SUMIF(#REF!,"Obras civis",O249:O262)+#REF!)*3.98%</f>
        <v>#REF!</v>
      </c>
      <c r="J265" s="14" t="e">
        <f>(SUMIF(#REF!,"Obras civis",P249:P262)+#REF!)*3.98%</f>
        <v>#REF!</v>
      </c>
      <c r="K265" s="99"/>
      <c r="L265" s="14"/>
      <c r="M265" s="14"/>
      <c r="N265" s="14"/>
      <c r="O265" s="14"/>
      <c r="P265" s="14"/>
      <c r="Q265" s="41"/>
      <c r="R265" s="41"/>
      <c r="S265" s="322"/>
      <c r="T265" s="322"/>
      <c r="U265" s="322"/>
      <c r="V265" s="322"/>
      <c r="W265" s="371"/>
      <c r="Y265" s="322"/>
      <c r="AC265" s="323"/>
      <c r="AE265" s="322"/>
      <c r="AI265" s="323"/>
    </row>
    <row r="266" spans="1:35" s="2" customFormat="1" ht="12.75" hidden="1" customHeight="1" x14ac:dyDescent="0.2">
      <c r="A266" s="11"/>
      <c r="B266" s="12" t="s">
        <v>22</v>
      </c>
      <c r="C266" s="31"/>
      <c r="D266" s="131"/>
      <c r="E266" s="100" t="e">
        <f>K263+#REF!+E265</f>
        <v>#REF!</v>
      </c>
      <c r="F266" s="32" t="e">
        <f>L263+#REF!+F265</f>
        <v>#REF!</v>
      </c>
      <c r="G266" s="32" t="e">
        <f>M263+#REF!+G265</f>
        <v>#REF!</v>
      </c>
      <c r="H266" s="32" t="e">
        <f>N263+#REF!+H265</f>
        <v>#REF!</v>
      </c>
      <c r="I266" s="32" t="e">
        <f>O263+#REF!+I265</f>
        <v>#REF!</v>
      </c>
      <c r="J266" s="32" t="e">
        <f>P263+#REF!+J265</f>
        <v>#REF!</v>
      </c>
      <c r="K266" s="100"/>
      <c r="L266" s="32"/>
      <c r="M266" s="32"/>
      <c r="N266" s="32"/>
      <c r="O266" s="32"/>
      <c r="P266" s="32"/>
      <c r="Q266" s="41"/>
      <c r="R266" s="41"/>
      <c r="S266" s="322"/>
      <c r="T266" s="322"/>
      <c r="U266" s="322"/>
      <c r="V266" s="322"/>
      <c r="W266" s="371"/>
      <c r="Y266" s="322"/>
      <c r="AC266" s="323"/>
      <c r="AE266" s="322"/>
      <c r="AI266" s="323"/>
    </row>
    <row r="267" spans="1:35" s="2" customFormat="1" ht="12.75" hidden="1" customHeight="1" x14ac:dyDescent="0.2">
      <c r="A267" s="11"/>
      <c r="B267" s="12" t="s">
        <v>155</v>
      </c>
      <c r="C267" s="12"/>
      <c r="D267" s="130"/>
      <c r="E267" s="99" t="e">
        <f>E266*2.7%</f>
        <v>#REF!</v>
      </c>
      <c r="F267" s="14" t="e">
        <f>F266*2.7%</f>
        <v>#REF!</v>
      </c>
      <c r="G267" s="14" t="e">
        <f t="shared" ref="G267:J267" si="225">G266*2.7%</f>
        <v>#REF!</v>
      </c>
      <c r="H267" s="14" t="e">
        <f t="shared" si="225"/>
        <v>#REF!</v>
      </c>
      <c r="I267" s="14" t="e">
        <f t="shared" si="225"/>
        <v>#REF!</v>
      </c>
      <c r="J267" s="14" t="e">
        <f t="shared" si="225"/>
        <v>#REF!</v>
      </c>
      <c r="K267" s="99"/>
      <c r="L267" s="14"/>
      <c r="M267" s="14"/>
      <c r="N267" s="14"/>
      <c r="O267" s="14"/>
      <c r="P267" s="14"/>
      <c r="Q267" s="41"/>
      <c r="R267" s="41"/>
      <c r="S267" s="322"/>
      <c r="T267" s="322"/>
      <c r="U267" s="322"/>
      <c r="V267" s="322"/>
      <c r="W267" s="371"/>
      <c r="Y267" s="322"/>
      <c r="AC267" s="323"/>
      <c r="AE267" s="322"/>
      <c r="AI267" s="323"/>
    </row>
    <row r="268" spans="1:35" s="2" customFormat="1" ht="12.75" hidden="1" customHeight="1" x14ac:dyDescent="0.2">
      <c r="A268" s="11"/>
      <c r="B268" s="12" t="s">
        <v>156</v>
      </c>
      <c r="C268" s="31"/>
      <c r="D268" s="131"/>
      <c r="E268" s="100" t="e">
        <f>E266*1.4%</f>
        <v>#REF!</v>
      </c>
      <c r="F268" s="32" t="e">
        <f>F266*1.4%</f>
        <v>#REF!</v>
      </c>
      <c r="G268" s="32" t="e">
        <f t="shared" ref="G268:J268" si="226">G266*1.4%</f>
        <v>#REF!</v>
      </c>
      <c r="H268" s="32" t="e">
        <f t="shared" si="226"/>
        <v>#REF!</v>
      </c>
      <c r="I268" s="32" t="e">
        <f t="shared" si="226"/>
        <v>#REF!</v>
      </c>
      <c r="J268" s="32" t="e">
        <f t="shared" si="226"/>
        <v>#REF!</v>
      </c>
      <c r="K268" s="100"/>
      <c r="L268" s="32"/>
      <c r="M268" s="32"/>
      <c r="N268" s="32"/>
      <c r="O268" s="32"/>
      <c r="P268" s="32"/>
      <c r="Q268" s="41"/>
      <c r="R268" s="41"/>
      <c r="S268" s="322"/>
      <c r="T268" s="322"/>
      <c r="U268" s="322"/>
      <c r="V268" s="322"/>
      <c r="W268" s="371"/>
      <c r="Y268" s="322"/>
      <c r="AC268" s="323"/>
      <c r="AE268" s="322"/>
      <c r="AI268" s="323"/>
    </row>
    <row r="269" spans="1:35" s="2" customFormat="1" ht="12.75" hidden="1" customHeight="1" x14ac:dyDescent="0.2">
      <c r="A269" s="11"/>
      <c r="B269" s="12" t="s">
        <v>160</v>
      </c>
      <c r="C269" s="12"/>
      <c r="D269" s="12"/>
      <c r="E269" s="99" t="e">
        <f>E266*3.99%</f>
        <v>#REF!</v>
      </c>
      <c r="F269" s="14" t="e">
        <f>F266*3.99%</f>
        <v>#REF!</v>
      </c>
      <c r="G269" s="14" t="e">
        <f t="shared" ref="G269:J269" si="227">G266*3.99%</f>
        <v>#REF!</v>
      </c>
      <c r="H269" s="14" t="e">
        <f t="shared" si="227"/>
        <v>#REF!</v>
      </c>
      <c r="I269" s="14" t="e">
        <f t="shared" si="227"/>
        <v>#REF!</v>
      </c>
      <c r="J269" s="14" t="e">
        <f t="shared" si="227"/>
        <v>#REF!</v>
      </c>
      <c r="K269" s="99"/>
      <c r="L269" s="14"/>
      <c r="M269" s="14"/>
      <c r="N269" s="14"/>
      <c r="O269" s="14"/>
      <c r="P269" s="14"/>
      <c r="Q269" s="41"/>
      <c r="R269" s="41"/>
      <c r="S269" s="322"/>
      <c r="T269" s="322"/>
      <c r="U269" s="322"/>
      <c r="V269" s="322"/>
      <c r="W269" s="371"/>
      <c r="Y269" s="322"/>
      <c r="AC269" s="323"/>
      <c r="AE269" s="322"/>
      <c r="AI269" s="323"/>
    </row>
    <row r="270" spans="1:35" s="2" customFormat="1" ht="12.75" hidden="1" customHeight="1" x14ac:dyDescent="0.2">
      <c r="A270" s="11"/>
      <c r="B270" s="33" t="s">
        <v>157</v>
      </c>
      <c r="C270" s="33"/>
      <c r="D270" s="132"/>
      <c r="E270" s="101" t="e">
        <f>E266*2.7%</f>
        <v>#REF!</v>
      </c>
      <c r="F270" s="34" t="e">
        <f>F266*2.7%</f>
        <v>#REF!</v>
      </c>
      <c r="G270" s="34" t="e">
        <f t="shared" ref="G270:J270" si="228">G266*2.7%</f>
        <v>#REF!</v>
      </c>
      <c r="H270" s="34" t="e">
        <f t="shared" si="228"/>
        <v>#REF!</v>
      </c>
      <c r="I270" s="34" t="e">
        <f t="shared" si="228"/>
        <v>#REF!</v>
      </c>
      <c r="J270" s="34" t="e">
        <f t="shared" si="228"/>
        <v>#REF!</v>
      </c>
      <c r="K270" s="101"/>
      <c r="L270" s="34"/>
      <c r="M270" s="34"/>
      <c r="N270" s="34"/>
      <c r="O270" s="34"/>
      <c r="P270" s="34"/>
      <c r="Q270" s="41"/>
      <c r="R270" s="41"/>
      <c r="S270" s="322"/>
      <c r="T270" s="322"/>
      <c r="U270" s="322"/>
      <c r="V270" s="322"/>
      <c r="W270" s="371"/>
      <c r="Y270" s="322"/>
      <c r="AC270" s="323"/>
      <c r="AE270" s="322"/>
      <c r="AI270" s="323"/>
    </row>
    <row r="271" spans="1:35" s="2" customFormat="1" ht="12.75" hidden="1" customHeight="1" x14ac:dyDescent="0.2">
      <c r="A271" s="11"/>
      <c r="B271" s="12" t="s">
        <v>23</v>
      </c>
      <c r="C271" s="12"/>
      <c r="D271" s="130"/>
      <c r="E271" s="101" t="e">
        <f>E266+E267+E268+E269+E270</f>
        <v>#REF!</v>
      </c>
      <c r="F271" s="14" t="e">
        <f>F266+F267+F268+F269+F270</f>
        <v>#REF!</v>
      </c>
      <c r="G271" s="14" t="e">
        <f t="shared" ref="G271:J271" si="229">G266+G267+G268+G269+G270</f>
        <v>#REF!</v>
      </c>
      <c r="H271" s="14" t="e">
        <f t="shared" si="229"/>
        <v>#REF!</v>
      </c>
      <c r="I271" s="14" t="e">
        <f t="shared" si="229"/>
        <v>#REF!</v>
      </c>
      <c r="J271" s="14" t="e">
        <f t="shared" si="229"/>
        <v>#REF!</v>
      </c>
      <c r="K271" s="99"/>
      <c r="L271" s="14"/>
      <c r="M271" s="14"/>
      <c r="N271" s="14"/>
      <c r="O271" s="14"/>
      <c r="P271" s="14"/>
      <c r="Q271" s="41"/>
      <c r="R271" s="41"/>
      <c r="S271" s="322"/>
      <c r="T271" s="322"/>
      <c r="U271" s="322"/>
      <c r="V271" s="322"/>
      <c r="W271" s="371"/>
      <c r="Y271" s="322"/>
      <c r="AC271" s="323"/>
      <c r="AE271" s="322"/>
      <c r="AI271" s="323"/>
    </row>
    <row r="272" spans="1:35" s="2" customFormat="1" ht="12.75" hidden="1" customHeight="1" x14ac:dyDescent="0.2">
      <c r="A272" s="12"/>
      <c r="B272" s="12" t="s">
        <v>24</v>
      </c>
      <c r="C272" s="12"/>
      <c r="D272" s="130"/>
      <c r="E272" s="99" t="e">
        <f t="shared" ref="E272:J272" si="230">E271*3%</f>
        <v>#REF!</v>
      </c>
      <c r="F272" s="14" t="e">
        <f t="shared" si="230"/>
        <v>#REF!</v>
      </c>
      <c r="G272" s="14" t="e">
        <f t="shared" si="230"/>
        <v>#REF!</v>
      </c>
      <c r="H272" s="14" t="e">
        <f t="shared" si="230"/>
        <v>#REF!</v>
      </c>
      <c r="I272" s="14" t="e">
        <f t="shared" si="230"/>
        <v>#REF!</v>
      </c>
      <c r="J272" s="14" t="e">
        <f t="shared" si="230"/>
        <v>#REF!</v>
      </c>
      <c r="K272" s="99"/>
      <c r="L272" s="14"/>
      <c r="M272" s="14"/>
      <c r="N272" s="14"/>
      <c r="O272" s="14"/>
      <c r="P272" s="14"/>
      <c r="Q272" s="41"/>
      <c r="R272" s="41"/>
      <c r="S272" s="322"/>
      <c r="T272" s="322"/>
      <c r="U272" s="322"/>
      <c r="V272" s="322"/>
      <c r="W272" s="371"/>
      <c r="Y272" s="322"/>
      <c r="AC272" s="323"/>
      <c r="AE272" s="322"/>
      <c r="AI272" s="323"/>
    </row>
    <row r="273" spans="1:35" s="2" customFormat="1" ht="12.75" hidden="1" customHeight="1" x14ac:dyDescent="0.2">
      <c r="A273" s="35"/>
      <c r="B273" s="35" t="s">
        <v>158</v>
      </c>
      <c r="C273" s="35"/>
      <c r="D273" s="133"/>
      <c r="E273" s="102" t="e">
        <f>E271*2.7%</f>
        <v>#REF!</v>
      </c>
      <c r="F273" s="13" t="e">
        <f>F271*2.7%</f>
        <v>#REF!</v>
      </c>
      <c r="G273" s="13" t="e">
        <f t="shared" ref="G273:J273" si="231">G271*2.7%</f>
        <v>#REF!</v>
      </c>
      <c r="H273" s="13" t="e">
        <f t="shared" si="231"/>
        <v>#REF!</v>
      </c>
      <c r="I273" s="13" t="e">
        <f t="shared" si="231"/>
        <v>#REF!</v>
      </c>
      <c r="J273" s="13" t="e">
        <f t="shared" si="231"/>
        <v>#REF!</v>
      </c>
      <c r="K273" s="102"/>
      <c r="L273" s="13"/>
      <c r="M273" s="13"/>
      <c r="N273" s="13"/>
      <c r="O273" s="13"/>
      <c r="P273" s="13"/>
      <c r="Q273" s="41"/>
      <c r="R273" s="41"/>
      <c r="S273" s="322"/>
      <c r="T273" s="322"/>
      <c r="U273" s="322"/>
      <c r="V273" s="322"/>
      <c r="W273" s="371"/>
      <c r="Y273" s="322"/>
      <c r="AC273" s="323"/>
      <c r="AE273" s="322"/>
      <c r="AI273" s="323"/>
    </row>
    <row r="274" spans="1:35" s="41" customFormat="1" x14ac:dyDescent="0.2">
      <c r="A274" s="36"/>
      <c r="B274" s="37" t="s">
        <v>25</v>
      </c>
      <c r="C274" s="37"/>
      <c r="D274" s="129"/>
      <c r="E274" s="94">
        <f>K263*(1+Entrada!$I$13)</f>
        <v>7825579.9389280146</v>
      </c>
      <c r="F274" s="38">
        <f>L263*(1+Entrada!$I$13)</f>
        <v>7923399.6881646151</v>
      </c>
      <c r="G274" s="38">
        <f>M263*(1+Entrada!$I$13)</f>
        <v>7615071.8385708518</v>
      </c>
      <c r="H274" s="38">
        <f>N263*(1+Entrada!$I$13)</f>
        <v>8036870.5972790709</v>
      </c>
      <c r="I274" s="38">
        <f>O263*(1+Entrada!$I$13)</f>
        <v>7870968.3025737964</v>
      </c>
      <c r="J274" s="38">
        <f>P263*(1+Entrada!$I$13)</f>
        <v>7939833.406036363</v>
      </c>
      <c r="K274" s="94"/>
      <c r="L274" s="38"/>
      <c r="M274" s="38"/>
      <c r="N274" s="38"/>
      <c r="O274" s="38"/>
      <c r="P274" s="38"/>
      <c r="S274" s="313">
        <f>SUMIF($Q249:$Q262,"&lt;&gt;Rateio",Y249:Y262)</f>
        <v>9323082.4153482001</v>
      </c>
      <c r="T274" s="313">
        <f>SUMIF($Q249:$Q262,"&lt;&gt;Rateio",Z249:Z262)</f>
        <v>8960287.8996299617</v>
      </c>
      <c r="U274" s="313">
        <f>SUMIF($Q249:$Q262,"&lt;&gt;Rateio",AA249:AA262)</f>
        <v>9456598.1635186188</v>
      </c>
      <c r="V274" s="313">
        <f>SUMIF($Q249:$Q262,"&lt;&gt;Rateio",AB249:AB262)</f>
        <v>9261388.9317108374</v>
      </c>
      <c r="W274" s="369">
        <f>SUMIF($Q249:$Q262,"&lt;&gt;Rateio",AC249:AC262)</f>
        <v>9342419.1788763311</v>
      </c>
      <c r="Y274" s="326"/>
      <c r="AC274" s="325"/>
      <c r="AE274" s="326"/>
      <c r="AI274" s="325"/>
    </row>
    <row r="275" spans="1:35" s="2" customFormat="1" x14ac:dyDescent="0.2">
      <c r="C275" s="52"/>
      <c r="E275" s="88">
        <f>AVERAGE(F275:J275)</f>
        <v>2.8750364993380295E-2</v>
      </c>
      <c r="F275" s="327">
        <f>S275</f>
        <v>2.8750364993380295E-2</v>
      </c>
      <c r="G275" s="328">
        <f>T275</f>
        <v>2.8750364993380292E-2</v>
      </c>
      <c r="H275" s="328">
        <f>U275</f>
        <v>2.8750364993380299E-2</v>
      </c>
      <c r="I275" s="328">
        <f>V275</f>
        <v>2.8750364993380288E-2</v>
      </c>
      <c r="J275" s="329">
        <f>W275</f>
        <v>2.8750364993380292E-2</v>
      </c>
      <c r="K275" s="87"/>
      <c r="L275" s="87"/>
      <c r="M275" s="87"/>
      <c r="N275" s="3"/>
      <c r="O275" s="3"/>
      <c r="P275" s="3"/>
      <c r="Q275" s="364"/>
      <c r="R275" s="41"/>
      <c r="S275" s="308">
        <f>S263/S274</f>
        <v>2.8750364993380295E-2</v>
      </c>
      <c r="T275" s="308">
        <f>T263/T274</f>
        <v>2.8750364993380292E-2</v>
      </c>
      <c r="U275" s="308">
        <f>U263/U274</f>
        <v>2.8750364993380299E-2</v>
      </c>
      <c r="V275" s="308">
        <f>V263/V274</f>
        <v>2.8750364993380288E-2</v>
      </c>
      <c r="W275" s="373">
        <f>W263/W274</f>
        <v>2.8750364993380292E-2</v>
      </c>
      <c r="Y275" s="308"/>
      <c r="Z275" s="324"/>
      <c r="AA275" s="324"/>
      <c r="AB275" s="324"/>
      <c r="AC275" s="309"/>
      <c r="AE275" s="308"/>
      <c r="AF275" s="324"/>
      <c r="AG275" s="324"/>
      <c r="AH275" s="324"/>
      <c r="AI275" s="309"/>
    </row>
    <row r="276" spans="1:35" s="41" customFormat="1" x14ac:dyDescent="0.2">
      <c r="C276" s="366"/>
      <c r="E276" s="362"/>
      <c r="F276" s="363"/>
      <c r="G276" s="363"/>
      <c r="H276" s="363"/>
      <c r="I276" s="363"/>
      <c r="J276" s="363"/>
      <c r="K276" s="367"/>
      <c r="L276" s="367"/>
      <c r="M276" s="367"/>
      <c r="N276" s="364"/>
      <c r="O276" s="364"/>
      <c r="P276" s="364"/>
      <c r="Q276" s="364"/>
    </row>
    <row r="277" spans="1:35" s="41" customFormat="1" x14ac:dyDescent="0.2">
      <c r="C277" s="366"/>
      <c r="E277" s="362"/>
      <c r="F277" s="363"/>
      <c r="G277" s="363"/>
      <c r="H277" s="363"/>
      <c r="I277" s="363"/>
      <c r="J277" s="363"/>
      <c r="K277" s="367"/>
      <c r="L277" s="367"/>
      <c r="M277" s="367"/>
      <c r="N277" s="364"/>
      <c r="O277" s="364"/>
      <c r="P277" s="364"/>
      <c r="Q277" s="364"/>
    </row>
    <row r="278" spans="1:35" s="5" customFormat="1" ht="12.75" customHeight="1" x14ac:dyDescent="0.2">
      <c r="B278" s="523" t="s">
        <v>434</v>
      </c>
      <c r="C278" s="70"/>
      <c r="D278" s="52"/>
      <c r="E278" s="87"/>
      <c r="F278" s="123"/>
      <c r="G278" s="52"/>
      <c r="H278" s="53"/>
      <c r="I278" s="54"/>
      <c r="J278" s="6"/>
      <c r="K278" s="6"/>
      <c r="L278" s="112"/>
      <c r="M278" s="6"/>
      <c r="N278" s="6"/>
      <c r="Q278" s="382"/>
      <c r="R278" s="382"/>
      <c r="S278" s="359" t="s">
        <v>11</v>
      </c>
      <c r="T278" s="359" t="s">
        <v>12</v>
      </c>
      <c r="U278" s="359" t="s">
        <v>13</v>
      </c>
      <c r="V278" s="359" t="s">
        <v>14</v>
      </c>
      <c r="W278" s="368" t="s">
        <v>15</v>
      </c>
      <c r="Y278" s="359" t="s">
        <v>11</v>
      </c>
      <c r="Z278" s="359" t="s">
        <v>12</v>
      </c>
      <c r="AA278" s="359" t="s">
        <v>13</v>
      </c>
      <c r="AB278" s="359" t="s">
        <v>14</v>
      </c>
      <c r="AC278" s="368" t="s">
        <v>15</v>
      </c>
      <c r="AE278" s="359" t="s">
        <v>11</v>
      </c>
      <c r="AF278" s="359" t="s">
        <v>12</v>
      </c>
      <c r="AG278" s="359" t="s">
        <v>13</v>
      </c>
      <c r="AH278" s="359" t="s">
        <v>14</v>
      </c>
      <c r="AI278" s="368" t="s">
        <v>15</v>
      </c>
    </row>
    <row r="279" spans="1:35" s="5" customFormat="1" ht="12.75" customHeight="1" x14ac:dyDescent="0.2">
      <c r="B279" s="523"/>
      <c r="C279" s="71"/>
      <c r="D279" s="55"/>
      <c r="E279" s="89"/>
      <c r="F279" s="87"/>
      <c r="G279" s="55"/>
      <c r="H279" s="56"/>
      <c r="I279" s="56"/>
      <c r="J279" s="6"/>
      <c r="K279" s="6"/>
      <c r="L279" s="112"/>
      <c r="M279" s="6"/>
      <c r="N279" s="6"/>
      <c r="Q279" s="41" t="s">
        <v>535</v>
      </c>
      <c r="R279" s="382"/>
      <c r="S279" s="313">
        <f>SUMIF($Q282:$Q295,"Rateio",L282:L295)+F307</f>
        <v>9133197.3158394843</v>
      </c>
      <c r="T279" s="313">
        <f>SUMIF($Q282:$Q295,"Rateio",M282:M295)+G307</f>
        <v>8777791.9091786686</v>
      </c>
      <c r="U279" s="313">
        <f>SUMIF($Q282:$Q295,"Rateio",N282:N295)+H307</f>
        <v>9263993.7218440976</v>
      </c>
      <c r="V279" s="313">
        <f>SUMIF($Q282:$Q295,"Rateio",O282:O295)+I307</f>
        <v>9072760.355823556</v>
      </c>
      <c r="W279" s="369">
        <f>SUMIF($Q282:$Q295,"Rateio",P282:P295)+J307</f>
        <v>9152140.2436056677</v>
      </c>
      <c r="Y279" s="374"/>
      <c r="AC279" s="314"/>
      <c r="AE279" s="374"/>
      <c r="AI279" s="314"/>
    </row>
    <row r="280" spans="1:35" s="8" customFormat="1" x14ac:dyDescent="0.2">
      <c r="A280" s="512" t="s">
        <v>16</v>
      </c>
      <c r="B280" s="526" t="s">
        <v>17</v>
      </c>
      <c r="C280" s="512" t="s">
        <v>0</v>
      </c>
      <c r="D280" s="527" t="s">
        <v>18</v>
      </c>
      <c r="E280" s="92">
        <f>$E$8</f>
        <v>42917</v>
      </c>
      <c r="F280" s="518" t="str">
        <f>$F$8</f>
        <v>Preço Unitário</v>
      </c>
      <c r="G280" s="518"/>
      <c r="H280" s="518"/>
      <c r="I280" s="518"/>
      <c r="J280" s="518"/>
      <c r="K280" s="92">
        <f>$K$8</f>
        <v>42917</v>
      </c>
      <c r="L280" s="516" t="str">
        <f>$L$8</f>
        <v>Preço Total</v>
      </c>
      <c r="M280" s="516"/>
      <c r="N280" s="516"/>
      <c r="O280" s="516"/>
      <c r="P280" s="516"/>
      <c r="Q280" s="424" t="s">
        <v>536</v>
      </c>
      <c r="R280" s="383"/>
      <c r="S280" s="313">
        <f>SUMIF($R282:$R295,"UAR",L282:L295)</f>
        <v>6219159.380895718</v>
      </c>
      <c r="T280" s="313">
        <f>SUMIF($R282:$R295,"UAR",M282:M295)</f>
        <v>5977149.6232588869</v>
      </c>
      <c r="U280" s="313">
        <f>SUMIF($R282:$R295,"UAR",N282:N295)</f>
        <v>6308223.8856097795</v>
      </c>
      <c r="V280" s="313">
        <f>SUMIF($R282:$R295,"UAR",O282:O295)</f>
        <v>6178005.4373381855</v>
      </c>
      <c r="W280" s="369">
        <f>SUMIF($R282:$R295,"UAR",P282:P295)</f>
        <v>6232058.3781301677</v>
      </c>
      <c r="Y280" s="375"/>
      <c r="AC280" s="316"/>
      <c r="AE280" s="375"/>
      <c r="AI280" s="316"/>
    </row>
    <row r="281" spans="1:35" s="9" customFormat="1" x14ac:dyDescent="0.2">
      <c r="A281" s="512"/>
      <c r="B281" s="513"/>
      <c r="C281" s="512"/>
      <c r="D281" s="528"/>
      <c r="E281" s="294" t="s">
        <v>58</v>
      </c>
      <c r="F281" s="285" t="s">
        <v>11</v>
      </c>
      <c r="G281" s="285" t="s">
        <v>12</v>
      </c>
      <c r="H281" s="285" t="s">
        <v>13</v>
      </c>
      <c r="I281" s="285" t="s">
        <v>14</v>
      </c>
      <c r="J281" s="285" t="s">
        <v>15</v>
      </c>
      <c r="K281" s="294" t="s">
        <v>58</v>
      </c>
      <c r="L281" s="42" t="s">
        <v>11</v>
      </c>
      <c r="M281" s="42" t="s">
        <v>12</v>
      </c>
      <c r="N281" s="42" t="s">
        <v>13</v>
      </c>
      <c r="O281" s="42" t="s">
        <v>14</v>
      </c>
      <c r="P281" s="42" t="s">
        <v>15</v>
      </c>
      <c r="Q281" s="424" t="s">
        <v>537</v>
      </c>
      <c r="R281" s="425"/>
      <c r="S281" s="317">
        <f>S280/S279</f>
        <v>0.68094000007094768</v>
      </c>
      <c r="T281" s="317">
        <f>T280/T279</f>
        <v>0.68094000007094768</v>
      </c>
      <c r="U281" s="317">
        <f>U280/U279</f>
        <v>0.68094000007094779</v>
      </c>
      <c r="V281" s="317">
        <f>V280/V279</f>
        <v>0.6809400000709479</v>
      </c>
      <c r="W281" s="370">
        <f>W280/W279</f>
        <v>0.68094000007094779</v>
      </c>
      <c r="Y281" s="376"/>
      <c r="Z281" s="318"/>
      <c r="AA281" s="318"/>
      <c r="AB281" s="318"/>
      <c r="AC281" s="320"/>
      <c r="AE281" s="376"/>
      <c r="AF281" s="318"/>
      <c r="AG281" s="318"/>
      <c r="AH281" s="318"/>
      <c r="AI281" s="320"/>
    </row>
    <row r="282" spans="1:35" x14ac:dyDescent="0.2">
      <c r="A282" s="57">
        <v>1</v>
      </c>
      <c r="B282" s="40" t="s">
        <v>10</v>
      </c>
      <c r="C282" s="28" t="str">
        <f>VLOOKUP(B282,Valores!$A$2:$F$223,5,FALSE)</f>
        <v>unid.</v>
      </c>
      <c r="D282" s="279">
        <v>1</v>
      </c>
      <c r="E282" s="178">
        <f>EXP(10.90679)*POWER(Resumo!$C$74,0.38282)*POWER(Resumo!$D$74,0.00247)*POWER(Resumo!$E$74,0.45363)*(IF(Resumo!$F$74="ONAN/ONAF",0.8,IF(Resumo!$F$74="ONAN/ONAF/ONAF",1,1.1)))*1.024659*0.93*(1+Valores!$H$4)*(1+Valores!$I$4)*(1+Valores!$J$4)*VLOOKUP(VLOOKUP($B10,Indices_Poder!$B$5:$E$250,3,FALSE),Indices_Poder!$G$6:$N$28,8,FALSE)</f>
        <v>6117336.8876674157</v>
      </c>
      <c r="F282" s="289">
        <f>$E282*VLOOKUP(F$281,Regional!$A$2:$B$7,2,FALSE)</f>
        <v>6193803.5987632582</v>
      </c>
      <c r="G282" s="289">
        <f>$E282*VLOOKUP(G$281,Regional!$A$2:$B$7,2,FALSE)</f>
        <v>5952780.5253891619</v>
      </c>
      <c r="H282" s="289">
        <f>$E282*VLOOKUP(H$281,Regional!$A$2:$B$7,2,FALSE)</f>
        <v>6282504.9836344356</v>
      </c>
      <c r="I282" s="289">
        <f>$E282*VLOOKUP(I$281,Regional!$A$2:$B$7,2,FALSE)</f>
        <v>6152817.441615887</v>
      </c>
      <c r="J282" s="290">
        <f>$E282*VLOOKUP(J$281,Regional!$A$2:$B$7,2,FALSE)</f>
        <v>6206650.0062273592</v>
      </c>
      <c r="K282" s="96">
        <f>D282*E282</f>
        <v>6117336.8876674157</v>
      </c>
      <c r="L282" s="58">
        <f>D282*F282</f>
        <v>6193803.5987632582</v>
      </c>
      <c r="M282" s="58">
        <f>D282*G282</f>
        <v>5952780.5253891619</v>
      </c>
      <c r="N282" s="58">
        <f>D282*H282</f>
        <v>6282504.9836344356</v>
      </c>
      <c r="O282" s="58">
        <f>D282*I282</f>
        <v>6152817.441615887</v>
      </c>
      <c r="P282" s="59">
        <f>D282*J282</f>
        <v>6206650.0062273592</v>
      </c>
      <c r="Q282" s="330">
        <f>VLOOKUP(B282,Valores!$A$2:$O$300,14,FALSE)</f>
        <v>2.86E-2</v>
      </c>
      <c r="R282" s="330" t="str">
        <f>VLOOKUP(B282,Valores!$A$2:$O$300,15,FALSE)</f>
        <v>UAR</v>
      </c>
      <c r="S282" s="322">
        <f>IF($R282="UAR",L282*S$281,0)</f>
        <v>4217608.6229812894</v>
      </c>
      <c r="T282" s="322">
        <f t="shared" ref="T282:T295" si="232">IF($R282="UAR",M282*T$281,0)</f>
        <v>4053486.371380832</v>
      </c>
      <c r="U282" s="322">
        <f t="shared" ref="U282:U295" si="233">IF($R282="UAR",N282*U$281,0)</f>
        <v>4278008.9440017622</v>
      </c>
      <c r="V282" s="322">
        <f t="shared" ref="V282:V295" si="234">IF($R282="UAR",O282*V$281,0)</f>
        <v>4189699.5091304514</v>
      </c>
      <c r="W282" s="322">
        <f t="shared" ref="W282:W295" si="235">IF($R282="UAR",P282*W$281,0)</f>
        <v>4226356.255680806</v>
      </c>
      <c r="Y282" s="313">
        <f>L282+S282</f>
        <v>10411412.221744549</v>
      </c>
      <c r="Z282" s="3">
        <f>M282+T282</f>
        <v>10006266.896769993</v>
      </c>
      <c r="AA282" s="3">
        <f>N282+U282</f>
        <v>10560513.927636199</v>
      </c>
      <c r="AB282" s="3">
        <f>O282+V282</f>
        <v>10342516.950746339</v>
      </c>
      <c r="AC282" s="377">
        <f>P282+W282</f>
        <v>10433006.261908166</v>
      </c>
      <c r="AE282" s="322">
        <f t="shared" ref="AE282:AE295" si="236">IF($Q282="rateio",0,Y282*$Q282)</f>
        <v>297766.38954189408</v>
      </c>
      <c r="AF282" s="2">
        <f t="shared" ref="AF282:AF295" si="237">IF($Q282="rateio",0,Z282*$Q282)</f>
        <v>286179.2332476218</v>
      </c>
      <c r="AG282" s="2">
        <f t="shared" ref="AG282:AG295" si="238">IF($Q282="rateio",0,AA282*$Q282)</f>
        <v>302030.69833039527</v>
      </c>
      <c r="AH282" s="2">
        <f t="shared" ref="AH282:AH295" si="239">IF($Q282="rateio",0,AB282*$Q282)</f>
        <v>295795.98479134531</v>
      </c>
      <c r="AI282" s="323">
        <f t="shared" ref="AI282:AI295" si="240">IF($Q282="rateio",0,AC282*$Q282)</f>
        <v>298383.97909057356</v>
      </c>
    </row>
    <row r="283" spans="1:35" x14ac:dyDescent="0.2">
      <c r="A283" s="61">
        <v>2</v>
      </c>
      <c r="B283" s="28" t="s">
        <v>410</v>
      </c>
      <c r="C283" s="28" t="str">
        <f>VLOOKUP(B283,Valores!$A$2:$F$223,5,FALSE)</f>
        <v>unid.</v>
      </c>
      <c r="D283" s="281">
        <v>0</v>
      </c>
      <c r="E283" s="209">
        <f>VLOOKUP($B283,Valores!$A$2:$G$300,6,FALSE)*VLOOKUP(VLOOKUP($B283,Indices_Poder!$B$5:$E$250,3,FALSE),Indices_Poder!$G$6:$N$28,4,FALSE)</f>
        <v>1568.6315587113145</v>
      </c>
      <c r="F283" s="289">
        <f>$E283*VLOOKUP(F$281,Regional!$A$2:$B$7,2,FALSE)</f>
        <v>1588.2394531952059</v>
      </c>
      <c r="G283" s="289">
        <f>$E283*VLOOKUP(G$281,Regional!$A$2:$B$7,2,FALSE)</f>
        <v>1526.4353697819802</v>
      </c>
      <c r="H283" s="289">
        <f>$E283*VLOOKUP(H$281,Regional!$A$2:$B$7,2,FALSE)</f>
        <v>1610.9846107965197</v>
      </c>
      <c r="I283" s="289">
        <f>$E283*VLOOKUP(I$281,Regional!$A$2:$B$7,2,FALSE)</f>
        <v>1577.7296217518401</v>
      </c>
      <c r="J283" s="290">
        <f>$E283*VLOOKUP(J$281,Regional!$A$2:$B$7,2,FALSE)</f>
        <v>1591.5335794684995</v>
      </c>
      <c r="K283" s="97">
        <f t="shared" ref="K283:K295" si="241">D283*E283</f>
        <v>0</v>
      </c>
      <c r="L283" s="63">
        <f t="shared" ref="L283:L295" si="242">$D283*F283</f>
        <v>0</v>
      </c>
      <c r="M283" s="63">
        <f t="shared" ref="M283:M295" si="243">$D283*G283</f>
        <v>0</v>
      </c>
      <c r="N283" s="63">
        <f t="shared" ref="N283:N295" si="244">$D283*H283</f>
        <v>0</v>
      </c>
      <c r="O283" s="63">
        <f t="shared" ref="O283:O295" si="245">$D283*I283</f>
        <v>0</v>
      </c>
      <c r="P283" s="64">
        <f t="shared" ref="P283:P295" si="246">$D283*J283</f>
        <v>0</v>
      </c>
      <c r="Q283" s="330">
        <f>VLOOKUP(B283,Valores!$A$2:$O$300,14,FALSE)</f>
        <v>2.7E-2</v>
      </c>
      <c r="R283" s="330" t="str">
        <f>VLOOKUP(B283,Valores!$A$2:$O$300,15,FALSE)</f>
        <v>COM</v>
      </c>
      <c r="S283" s="322">
        <f t="shared" ref="S283:S295" si="247">IF($R283="UAR",L283*S$281,0)</f>
        <v>0</v>
      </c>
      <c r="T283" s="322">
        <f t="shared" si="232"/>
        <v>0</v>
      </c>
      <c r="U283" s="322">
        <f t="shared" si="233"/>
        <v>0</v>
      </c>
      <c r="V283" s="322">
        <f t="shared" si="234"/>
        <v>0</v>
      </c>
      <c r="W283" s="322">
        <f t="shared" si="235"/>
        <v>0</v>
      </c>
      <c r="Y283" s="313">
        <f t="shared" ref="Y283:Y295" si="248">L283+S283</f>
        <v>0</v>
      </c>
      <c r="Z283" s="3">
        <f t="shared" ref="Z283:Z295" si="249">M283+T283</f>
        <v>0</v>
      </c>
      <c r="AA283" s="3">
        <f t="shared" ref="AA283:AA295" si="250">N283+U283</f>
        <v>0</v>
      </c>
      <c r="AB283" s="3">
        <f t="shared" ref="AB283:AB295" si="251">O283+V283</f>
        <v>0</v>
      </c>
      <c r="AC283" s="377">
        <f t="shared" ref="AC283:AC295" si="252">P283+W283</f>
        <v>0</v>
      </c>
      <c r="AE283" s="322">
        <f t="shared" si="236"/>
        <v>0</v>
      </c>
      <c r="AF283" s="2">
        <f t="shared" si="237"/>
        <v>0</v>
      </c>
      <c r="AG283" s="2">
        <f t="shared" si="238"/>
        <v>0</v>
      </c>
      <c r="AH283" s="2">
        <f t="shared" si="239"/>
        <v>0</v>
      </c>
      <c r="AI283" s="323">
        <f t="shared" si="240"/>
        <v>0</v>
      </c>
    </row>
    <row r="284" spans="1:35" x14ac:dyDescent="0.2">
      <c r="A284" s="61">
        <v>3</v>
      </c>
      <c r="B284" s="28" t="s">
        <v>408</v>
      </c>
      <c r="C284" s="28" t="str">
        <f>VLOOKUP(B284,Valores!$A$2:$F$223,5,FALSE)</f>
        <v>unid.</v>
      </c>
      <c r="D284" s="281">
        <v>0</v>
      </c>
      <c r="E284" s="209">
        <f>VLOOKUP($B284,Valores!$A$2:$G$300,6,FALSE)*VLOOKUP(VLOOKUP($B284,Indices_Poder!$B$5:$E$250,3,FALSE),Indices_Poder!$G$6:$N$28,4,FALSE)</f>
        <v>1568.6315587113145</v>
      </c>
      <c r="F284" s="289">
        <f>$E284*VLOOKUP(F$281,Regional!$A$2:$B$7,2,FALSE)</f>
        <v>1588.2394531952059</v>
      </c>
      <c r="G284" s="289">
        <f>$E284*VLOOKUP(G$281,Regional!$A$2:$B$7,2,FALSE)</f>
        <v>1526.4353697819802</v>
      </c>
      <c r="H284" s="289">
        <f>$E284*VLOOKUP(H$281,Regional!$A$2:$B$7,2,FALSE)</f>
        <v>1610.9846107965197</v>
      </c>
      <c r="I284" s="289">
        <f>$E284*VLOOKUP(I$281,Regional!$A$2:$B$7,2,FALSE)</f>
        <v>1577.7296217518401</v>
      </c>
      <c r="J284" s="290">
        <f>$E284*VLOOKUP(J$281,Regional!$A$2:$B$7,2,FALSE)</f>
        <v>1591.5335794684995</v>
      </c>
      <c r="K284" s="97">
        <f t="shared" si="241"/>
        <v>0</v>
      </c>
      <c r="L284" s="63">
        <f t="shared" si="242"/>
        <v>0</v>
      </c>
      <c r="M284" s="63">
        <f t="shared" si="243"/>
        <v>0</v>
      </c>
      <c r="N284" s="63">
        <f t="shared" si="244"/>
        <v>0</v>
      </c>
      <c r="O284" s="63">
        <f t="shared" si="245"/>
        <v>0</v>
      </c>
      <c r="P284" s="64">
        <f t="shared" si="246"/>
        <v>0</v>
      </c>
      <c r="Q284" s="330">
        <f>VLOOKUP(B284,Valores!$A$2:$O$300,14,FALSE)</f>
        <v>2.7E-2</v>
      </c>
      <c r="R284" s="330" t="str">
        <f>VLOOKUP(B284,Valores!$A$2:$O$300,15,FALSE)</f>
        <v>COM</v>
      </c>
      <c r="S284" s="322">
        <f t="shared" si="247"/>
        <v>0</v>
      </c>
      <c r="T284" s="322">
        <f t="shared" si="232"/>
        <v>0</v>
      </c>
      <c r="U284" s="322">
        <f t="shared" si="233"/>
        <v>0</v>
      </c>
      <c r="V284" s="322">
        <f t="shared" si="234"/>
        <v>0</v>
      </c>
      <c r="W284" s="322">
        <f t="shared" si="235"/>
        <v>0</v>
      </c>
      <c r="Y284" s="313">
        <f t="shared" si="248"/>
        <v>0</v>
      </c>
      <c r="Z284" s="3">
        <f t="shared" si="249"/>
        <v>0</v>
      </c>
      <c r="AA284" s="3">
        <f t="shared" si="250"/>
        <v>0</v>
      </c>
      <c r="AB284" s="3">
        <f t="shared" si="251"/>
        <v>0</v>
      </c>
      <c r="AC284" s="377">
        <f t="shared" si="252"/>
        <v>0</v>
      </c>
      <c r="AE284" s="322">
        <f t="shared" si="236"/>
        <v>0</v>
      </c>
      <c r="AF284" s="2">
        <f t="shared" si="237"/>
        <v>0</v>
      </c>
      <c r="AG284" s="2">
        <f t="shared" si="238"/>
        <v>0</v>
      </c>
      <c r="AH284" s="2">
        <f t="shared" si="239"/>
        <v>0</v>
      </c>
      <c r="AI284" s="323">
        <f t="shared" si="240"/>
        <v>0</v>
      </c>
    </row>
    <row r="285" spans="1:35" x14ac:dyDescent="0.2">
      <c r="A285" s="61">
        <v>4</v>
      </c>
      <c r="B285" s="28" t="s">
        <v>2</v>
      </c>
      <c r="C285" s="28" t="str">
        <f>VLOOKUP(B285,Valores!$A$2:$F$223,5,FALSE)</f>
        <v>unid.</v>
      </c>
      <c r="D285" s="281">
        <v>1</v>
      </c>
      <c r="E285" s="209">
        <f>VLOOKUP($B285,Valores!$A$2:$G$300,6,FALSE)*VLOOKUP(VLOOKUP($B285,Indices_Poder!$B$5:$E$250,3,FALSE),Indices_Poder!$G$6:$N$28,4,FALSE)</f>
        <v>25042.747785145042</v>
      </c>
      <c r="F285" s="289">
        <f>$E285*VLOOKUP(F$281,Regional!$A$2:$B$7,2,FALSE)</f>
        <v>25355.782132459353</v>
      </c>
      <c r="G285" s="289">
        <f>$E285*VLOOKUP(G$281,Regional!$A$2:$B$7,2,FALSE)</f>
        <v>24369.097869724639</v>
      </c>
      <c r="H285" s="289">
        <f>$E285*VLOOKUP(H$281,Regional!$A$2:$B$7,2,FALSE)</f>
        <v>25718.901975343957</v>
      </c>
      <c r="I285" s="289">
        <f>$E285*VLOOKUP(I$281,Regional!$A$2:$B$7,2,FALSE)</f>
        <v>25187.995722298885</v>
      </c>
      <c r="J285" s="290">
        <f>$E285*VLOOKUP(J$281,Regional!$A$2:$B$7,2,FALSE)</f>
        <v>25408.371902808158</v>
      </c>
      <c r="K285" s="97">
        <f>D285*E285</f>
        <v>25042.747785145042</v>
      </c>
      <c r="L285" s="63">
        <f t="shared" si="242"/>
        <v>25355.782132459353</v>
      </c>
      <c r="M285" s="63">
        <f t="shared" si="243"/>
        <v>24369.097869724639</v>
      </c>
      <c r="N285" s="63">
        <f t="shared" si="244"/>
        <v>25718.901975343957</v>
      </c>
      <c r="O285" s="63">
        <f t="shared" si="245"/>
        <v>25187.995722298885</v>
      </c>
      <c r="P285" s="64">
        <f t="shared" si="246"/>
        <v>25408.371902808158</v>
      </c>
      <c r="Q285" s="330">
        <f>VLOOKUP(B285,Valores!$A$2:$O$300,14,FALSE)</f>
        <v>0.04</v>
      </c>
      <c r="R285" s="330" t="str">
        <f>VLOOKUP(B285,Valores!$A$2:$O$300,15,FALSE)</f>
        <v>UAR</v>
      </c>
      <c r="S285" s="322">
        <f t="shared" si="247"/>
        <v>17265.766287075807</v>
      </c>
      <c r="T285" s="322">
        <f t="shared" si="232"/>
        <v>16593.893505139225</v>
      </c>
      <c r="U285" s="322">
        <f t="shared" si="233"/>
        <v>17513.029112915414</v>
      </c>
      <c r="V285" s="322">
        <f t="shared" si="234"/>
        <v>17151.513808929238</v>
      </c>
      <c r="W285" s="322">
        <f t="shared" si="235"/>
        <v>17301.576765300855</v>
      </c>
      <c r="Y285" s="313">
        <f t="shared" si="248"/>
        <v>42621.54841953516</v>
      </c>
      <c r="Z285" s="3">
        <f t="shared" si="249"/>
        <v>40962.991374863865</v>
      </c>
      <c r="AA285" s="3">
        <f t="shared" si="250"/>
        <v>43231.931088259371</v>
      </c>
      <c r="AB285" s="3">
        <f t="shared" si="251"/>
        <v>42339.509531228119</v>
      </c>
      <c r="AC285" s="377">
        <f t="shared" si="252"/>
        <v>42709.948668109013</v>
      </c>
      <c r="AE285" s="322">
        <f t="shared" si="236"/>
        <v>1704.8619367814065</v>
      </c>
      <c r="AF285" s="2">
        <f t="shared" si="237"/>
        <v>1638.5196549945547</v>
      </c>
      <c r="AG285" s="2">
        <f t="shared" si="238"/>
        <v>1729.2772435303748</v>
      </c>
      <c r="AH285" s="2">
        <f t="shared" si="239"/>
        <v>1693.5803812491249</v>
      </c>
      <c r="AI285" s="323">
        <f t="shared" si="240"/>
        <v>1708.3979467243605</v>
      </c>
    </row>
    <row r="286" spans="1:35" x14ac:dyDescent="0.2">
      <c r="A286" s="61">
        <v>5</v>
      </c>
      <c r="B286" s="28" t="s">
        <v>249</v>
      </c>
      <c r="C286" s="28" t="str">
        <f>VLOOKUP(B286,Valores!$A$2:$F$223,5,FALSE)</f>
        <v>kg</v>
      </c>
      <c r="D286" s="281">
        <v>0</v>
      </c>
      <c r="E286" s="209">
        <f>VLOOKUP($B286,Valores!$A$2:$G$300,6,FALSE)*VLOOKUP(VLOOKUP($B286,Indices_Poder!$B$5:$E$250,3,FALSE),Indices_Poder!$G$6:$N$28,4,FALSE)</f>
        <v>63.149084067654321</v>
      </c>
      <c r="F286" s="289">
        <f>$E286*VLOOKUP(F$281,Regional!$A$2:$B$7,2,FALSE)</f>
        <v>63.9384476185</v>
      </c>
      <c r="G286" s="289">
        <f>$E286*VLOOKUP(G$281,Regional!$A$2:$B$7,2,FALSE)</f>
        <v>61.450373706234416</v>
      </c>
      <c r="H286" s="289">
        <f>$E286*VLOOKUP(H$281,Regional!$A$2:$B$7,2,FALSE)</f>
        <v>64.854109337480978</v>
      </c>
      <c r="I286" s="289">
        <f>$E286*VLOOKUP(I$281,Regional!$A$2:$B$7,2,FALSE)</f>
        <v>63.51534875524672</v>
      </c>
      <c r="J286" s="290">
        <f>$E286*VLOOKUP(J$281,Regional!$A$2:$B$7,2,FALSE)</f>
        <v>64.071060695042078</v>
      </c>
      <c r="K286" s="97">
        <f t="shared" si="241"/>
        <v>0</v>
      </c>
      <c r="L286" s="63">
        <f t="shared" si="242"/>
        <v>0</v>
      </c>
      <c r="M286" s="63">
        <f t="shared" si="243"/>
        <v>0</v>
      </c>
      <c r="N286" s="63">
        <f t="shared" si="244"/>
        <v>0</v>
      </c>
      <c r="O286" s="63">
        <f t="shared" si="245"/>
        <v>0</v>
      </c>
      <c r="P286" s="64">
        <f t="shared" si="246"/>
        <v>0</v>
      </c>
      <c r="Q286" s="330">
        <f>VLOOKUP(B286,Valores!$A$2:$O$300,14,FALSE)</f>
        <v>2.5000000000000001E-2</v>
      </c>
      <c r="R286" s="330" t="str">
        <f>VLOOKUP(B286,Valores!$A$2:$O$300,15,FALSE)</f>
        <v>UAR</v>
      </c>
      <c r="S286" s="322">
        <f t="shared" si="247"/>
        <v>0</v>
      </c>
      <c r="T286" s="322">
        <f t="shared" si="232"/>
        <v>0</v>
      </c>
      <c r="U286" s="322">
        <f t="shared" si="233"/>
        <v>0</v>
      </c>
      <c r="V286" s="322">
        <f t="shared" si="234"/>
        <v>0</v>
      </c>
      <c r="W286" s="322">
        <f t="shared" si="235"/>
        <v>0</v>
      </c>
      <c r="Y286" s="313">
        <f t="shared" si="248"/>
        <v>0</v>
      </c>
      <c r="Z286" s="3">
        <f t="shared" si="249"/>
        <v>0</v>
      </c>
      <c r="AA286" s="3">
        <f t="shared" si="250"/>
        <v>0</v>
      </c>
      <c r="AB286" s="3">
        <f t="shared" si="251"/>
        <v>0</v>
      </c>
      <c r="AC286" s="377">
        <f t="shared" si="252"/>
        <v>0</v>
      </c>
      <c r="AE286" s="322">
        <f t="shared" si="236"/>
        <v>0</v>
      </c>
      <c r="AF286" s="2">
        <f t="shared" si="237"/>
        <v>0</v>
      </c>
      <c r="AG286" s="2">
        <f t="shared" si="238"/>
        <v>0</v>
      </c>
      <c r="AH286" s="2">
        <f t="shared" si="239"/>
        <v>0</v>
      </c>
      <c r="AI286" s="323">
        <f t="shared" si="240"/>
        <v>0</v>
      </c>
    </row>
    <row r="287" spans="1:35" x14ac:dyDescent="0.2">
      <c r="A287" s="61">
        <v>6</v>
      </c>
      <c r="B287" s="28" t="s">
        <v>4</v>
      </c>
      <c r="C287" s="28" t="str">
        <f>VLOOKUP(B287,Valores!$A$2:$F$223,5,FALSE)</f>
        <v>kg</v>
      </c>
      <c r="D287" s="281">
        <v>0</v>
      </c>
      <c r="E287" s="209">
        <f>VLOOKUP($B287,Valores!$A$2:$G$300,6,FALSE)*VLOOKUP(VLOOKUP($B287,Indices_Poder!$B$5:$E$250,3,FALSE),Indices_Poder!$G$6:$N$28,4,FALSE)</f>
        <v>50.884983367545722</v>
      </c>
      <c r="F287" s="289">
        <f>$E287*VLOOKUP(F$281,Regional!$A$2:$B$7,2,FALSE)</f>
        <v>51.521045659640038</v>
      </c>
      <c r="G287" s="289">
        <f>$E287*VLOOKUP(G$281,Regional!$A$2:$B$7,2,FALSE)</f>
        <v>49.516177314958739</v>
      </c>
      <c r="H287" s="289">
        <f>$E287*VLOOKUP(H$281,Regional!$A$2:$B$7,2,FALSE)</f>
        <v>52.258877918469452</v>
      </c>
      <c r="I287" s="289">
        <f>$E287*VLOOKUP(I$281,Regional!$A$2:$B$7,2,FALSE)</f>
        <v>51.180116271077488</v>
      </c>
      <c r="J287" s="290">
        <f>$E287*VLOOKUP(J$281,Regional!$A$2:$B$7,2,FALSE)</f>
        <v>51.62790412471189</v>
      </c>
      <c r="K287" s="97">
        <f t="shared" si="241"/>
        <v>0</v>
      </c>
      <c r="L287" s="63">
        <f t="shared" si="242"/>
        <v>0</v>
      </c>
      <c r="M287" s="63">
        <f t="shared" si="243"/>
        <v>0</v>
      </c>
      <c r="N287" s="63">
        <f t="shared" si="244"/>
        <v>0</v>
      </c>
      <c r="O287" s="63">
        <f t="shared" si="245"/>
        <v>0</v>
      </c>
      <c r="P287" s="64">
        <f t="shared" si="246"/>
        <v>0</v>
      </c>
      <c r="Q287" s="330" t="str">
        <f>VLOOKUP(B287,Valores!$A$2:$O$300,14,FALSE)</f>
        <v>Rateio</v>
      </c>
      <c r="R287" s="330" t="str">
        <f>VLOOKUP(B287,Valores!$A$2:$O$300,15,FALSE)</f>
        <v>COM</v>
      </c>
      <c r="S287" s="322">
        <f t="shared" si="247"/>
        <v>0</v>
      </c>
      <c r="T287" s="322">
        <f t="shared" si="232"/>
        <v>0</v>
      </c>
      <c r="U287" s="322">
        <f t="shared" si="233"/>
        <v>0</v>
      </c>
      <c r="V287" s="322">
        <f t="shared" si="234"/>
        <v>0</v>
      </c>
      <c r="W287" s="322">
        <f t="shared" si="235"/>
        <v>0</v>
      </c>
      <c r="Y287" s="313">
        <f t="shared" si="248"/>
        <v>0</v>
      </c>
      <c r="Z287" s="3">
        <f t="shared" si="249"/>
        <v>0</v>
      </c>
      <c r="AA287" s="3">
        <f t="shared" si="250"/>
        <v>0</v>
      </c>
      <c r="AB287" s="3">
        <f t="shared" si="251"/>
        <v>0</v>
      </c>
      <c r="AC287" s="377">
        <f t="shared" si="252"/>
        <v>0</v>
      </c>
      <c r="AE287" s="322">
        <f t="shared" si="236"/>
        <v>0</v>
      </c>
      <c r="AF287" s="2">
        <f t="shared" si="237"/>
        <v>0</v>
      </c>
      <c r="AG287" s="2">
        <f t="shared" si="238"/>
        <v>0</v>
      </c>
      <c r="AH287" s="2">
        <f t="shared" si="239"/>
        <v>0</v>
      </c>
      <c r="AI287" s="323">
        <f t="shared" si="240"/>
        <v>0</v>
      </c>
    </row>
    <row r="288" spans="1:35" x14ac:dyDescent="0.2">
      <c r="A288" s="61">
        <v>7</v>
      </c>
      <c r="B288" s="28" t="s">
        <v>452</v>
      </c>
      <c r="C288" s="28" t="str">
        <f>VLOOKUP(B288,Valores!$A$2:$F$223,5,FALSE)</f>
        <v>unid.</v>
      </c>
      <c r="D288" s="281">
        <v>0</v>
      </c>
      <c r="E288" s="209">
        <f>VLOOKUP($B288,Valores!$A$2:$G$300,6,FALSE)*VLOOKUP(VLOOKUP($B288,Indices_Poder!$B$5:$E$250,3,FALSE),Indices_Poder!$G$6:$N$28,4,FALSE)</f>
        <v>151.61455081445314</v>
      </c>
      <c r="F288" s="289">
        <f>$E288*VLOOKUP(F$281,Regional!$A$2:$B$7,2,FALSE)</f>
        <v>153.50973269963379</v>
      </c>
      <c r="G288" s="289">
        <f>$E288*VLOOKUP(G$281,Regional!$A$2:$B$7,2,FALSE)</f>
        <v>147.53611939754435</v>
      </c>
      <c r="H288" s="289">
        <f>$E288*VLOOKUP(H$281,Regional!$A$2:$B$7,2,FALSE)</f>
        <v>155.70814368644335</v>
      </c>
      <c r="I288" s="289">
        <f>$E288*VLOOKUP(I$281,Regional!$A$2:$B$7,2,FALSE)</f>
        <v>152.49391520917698</v>
      </c>
      <c r="J288" s="290">
        <f>$E288*VLOOKUP(J$281,Regional!$A$2:$B$7,2,FALSE)</f>
        <v>153.82812325634416</v>
      </c>
      <c r="K288" s="97">
        <f t="shared" si="241"/>
        <v>0</v>
      </c>
      <c r="L288" s="63">
        <f t="shared" si="242"/>
        <v>0</v>
      </c>
      <c r="M288" s="63">
        <f t="shared" si="243"/>
        <v>0</v>
      </c>
      <c r="N288" s="63">
        <f t="shared" si="244"/>
        <v>0</v>
      </c>
      <c r="O288" s="63">
        <f t="shared" si="245"/>
        <v>0</v>
      </c>
      <c r="P288" s="64">
        <f t="shared" si="246"/>
        <v>0</v>
      </c>
      <c r="Q288" s="330">
        <f>VLOOKUP(B288,Valores!$A$2:$O$300,14,FALSE)</f>
        <v>2.5000000000000001E-2</v>
      </c>
      <c r="R288" s="330" t="str">
        <f>VLOOKUP(B288,Valores!$A$2:$O$300,15,FALSE)</f>
        <v>COM</v>
      </c>
      <c r="S288" s="322">
        <f t="shared" si="247"/>
        <v>0</v>
      </c>
      <c r="T288" s="322">
        <f t="shared" si="232"/>
        <v>0</v>
      </c>
      <c r="U288" s="322">
        <f t="shared" si="233"/>
        <v>0</v>
      </c>
      <c r="V288" s="322">
        <f t="shared" si="234"/>
        <v>0</v>
      </c>
      <c r="W288" s="322">
        <f t="shared" si="235"/>
        <v>0</v>
      </c>
      <c r="Y288" s="313">
        <f t="shared" si="248"/>
        <v>0</v>
      </c>
      <c r="Z288" s="3">
        <f t="shared" si="249"/>
        <v>0</v>
      </c>
      <c r="AA288" s="3">
        <f t="shared" si="250"/>
        <v>0</v>
      </c>
      <c r="AB288" s="3">
        <f t="shared" si="251"/>
        <v>0</v>
      </c>
      <c r="AC288" s="377">
        <f t="shared" si="252"/>
        <v>0</v>
      </c>
      <c r="AE288" s="322">
        <f t="shared" si="236"/>
        <v>0</v>
      </c>
      <c r="AF288" s="2">
        <f t="shared" si="237"/>
        <v>0</v>
      </c>
      <c r="AG288" s="2">
        <f t="shared" si="238"/>
        <v>0</v>
      </c>
      <c r="AH288" s="2">
        <f t="shared" si="239"/>
        <v>0</v>
      </c>
      <c r="AI288" s="323">
        <f t="shared" si="240"/>
        <v>0</v>
      </c>
    </row>
    <row r="289" spans="1:35" x14ac:dyDescent="0.2">
      <c r="A289" s="61">
        <v>8</v>
      </c>
      <c r="B289" s="28" t="s">
        <v>394</v>
      </c>
      <c r="C289" s="28" t="str">
        <f>VLOOKUP(B289,Valores!$A$2:$F$223,5,FALSE)</f>
        <v>kg</v>
      </c>
      <c r="D289" s="281">
        <v>0</v>
      </c>
      <c r="E289" s="209">
        <f>VLOOKUP($B289,Valores!$A$2:$G$300,6,FALSE)*VLOOKUP(VLOOKUP($B289,Indices_Poder!$B$5:$E$250,3,FALSE),Indices_Poder!$G$6:$N$28,4,FALSE)</f>
        <v>46.114880431832724</v>
      </c>
      <c r="F289" s="289">
        <f>$E289*VLOOKUP(F$281,Regional!$A$2:$B$7,2,FALSE)</f>
        <v>46.691316437230633</v>
      </c>
      <c r="G289" s="289">
        <f>$E289*VLOOKUP(G$281,Regional!$A$2:$B$7,2,FALSE)</f>
        <v>44.87439014821642</v>
      </c>
      <c r="H289" s="289">
        <f>$E289*VLOOKUP(H$281,Regional!$A$2:$B$7,2,FALSE)</f>
        <v>47.359982203492201</v>
      </c>
      <c r="I289" s="289">
        <f>$E289*VLOOKUP(I$281,Regional!$A$2:$B$7,2,FALSE)</f>
        <v>46.382346738337354</v>
      </c>
      <c r="J289" s="290">
        <f>$E289*VLOOKUP(J$281,Regional!$A$2:$B$7,2,FALSE)</f>
        <v>46.788157686137481</v>
      </c>
      <c r="K289" s="97">
        <f>D289*E289</f>
        <v>0</v>
      </c>
      <c r="L289" s="63">
        <f t="shared" si="242"/>
        <v>0</v>
      </c>
      <c r="M289" s="63">
        <f t="shared" si="243"/>
        <v>0</v>
      </c>
      <c r="N289" s="63">
        <f t="shared" si="244"/>
        <v>0</v>
      </c>
      <c r="O289" s="63">
        <f t="shared" si="245"/>
        <v>0</v>
      </c>
      <c r="P289" s="64">
        <f t="shared" si="246"/>
        <v>0</v>
      </c>
      <c r="Q289" s="330">
        <f>VLOOKUP(B289,Valores!$A$2:$O$300,14,FALSE)</f>
        <v>3.1300000000000001E-2</v>
      </c>
      <c r="R289" s="330" t="str">
        <f>VLOOKUP(B289,Valores!$A$2:$O$300,15,FALSE)</f>
        <v>UAR</v>
      </c>
      <c r="S289" s="322">
        <f t="shared" si="247"/>
        <v>0</v>
      </c>
      <c r="T289" s="322">
        <f t="shared" si="232"/>
        <v>0</v>
      </c>
      <c r="U289" s="322">
        <f t="shared" si="233"/>
        <v>0</v>
      </c>
      <c r="V289" s="322">
        <f t="shared" si="234"/>
        <v>0</v>
      </c>
      <c r="W289" s="322">
        <f t="shared" si="235"/>
        <v>0</v>
      </c>
      <c r="Y289" s="313">
        <f t="shared" si="248"/>
        <v>0</v>
      </c>
      <c r="Z289" s="3">
        <f t="shared" si="249"/>
        <v>0</v>
      </c>
      <c r="AA289" s="3">
        <f t="shared" si="250"/>
        <v>0</v>
      </c>
      <c r="AB289" s="3">
        <f t="shared" si="251"/>
        <v>0</v>
      </c>
      <c r="AC289" s="377">
        <f t="shared" si="252"/>
        <v>0</v>
      </c>
      <c r="AE289" s="322">
        <f t="shared" si="236"/>
        <v>0</v>
      </c>
      <c r="AF289" s="2">
        <f t="shared" si="237"/>
        <v>0</v>
      </c>
      <c r="AG289" s="2">
        <f t="shared" si="238"/>
        <v>0</v>
      </c>
      <c r="AH289" s="2">
        <f t="shared" si="239"/>
        <v>0</v>
      </c>
      <c r="AI289" s="323">
        <f t="shared" si="240"/>
        <v>0</v>
      </c>
    </row>
    <row r="290" spans="1:35" x14ac:dyDescent="0.2">
      <c r="A290" s="61">
        <v>9</v>
      </c>
      <c r="B290" s="28" t="s">
        <v>395</v>
      </c>
      <c r="C290" s="28" t="str">
        <f>VLOOKUP(B290,Valores!$A$2:$F$223,5,FALSE)</f>
        <v>kg</v>
      </c>
      <c r="D290" s="281">
        <v>0</v>
      </c>
      <c r="E290" s="209">
        <f>VLOOKUP($B290,Valores!$A$2:$G$300,6,FALSE)*VLOOKUP(VLOOKUP($B290,Indices_Poder!$B$5:$E$250,3,FALSE),Indices_Poder!$G$6:$N$28,4,FALSE)</f>
        <v>46.114880431832724</v>
      </c>
      <c r="F290" s="289">
        <f>$E290*VLOOKUP(F$281,Regional!$A$2:$B$7,2,FALSE)</f>
        <v>46.691316437230633</v>
      </c>
      <c r="G290" s="289">
        <f>$E290*VLOOKUP(G$281,Regional!$A$2:$B$7,2,FALSE)</f>
        <v>44.87439014821642</v>
      </c>
      <c r="H290" s="289">
        <f>$E290*VLOOKUP(H$281,Regional!$A$2:$B$7,2,FALSE)</f>
        <v>47.359982203492201</v>
      </c>
      <c r="I290" s="289">
        <f>$E290*VLOOKUP(I$281,Regional!$A$2:$B$7,2,FALSE)</f>
        <v>46.382346738337354</v>
      </c>
      <c r="J290" s="290">
        <f>$E290*VLOOKUP(J$281,Regional!$A$2:$B$7,2,FALSE)</f>
        <v>46.788157686137481</v>
      </c>
      <c r="K290" s="97">
        <f t="shared" si="241"/>
        <v>0</v>
      </c>
      <c r="L290" s="63">
        <f t="shared" si="242"/>
        <v>0</v>
      </c>
      <c r="M290" s="63">
        <f t="shared" si="243"/>
        <v>0</v>
      </c>
      <c r="N290" s="63">
        <f t="shared" si="244"/>
        <v>0</v>
      </c>
      <c r="O290" s="63">
        <f t="shared" si="245"/>
        <v>0</v>
      </c>
      <c r="P290" s="64">
        <f t="shared" si="246"/>
        <v>0</v>
      </c>
      <c r="Q290" s="330">
        <f>VLOOKUP(B290,Valores!$A$2:$O$300,14,FALSE)</f>
        <v>3.1300000000000001E-2</v>
      </c>
      <c r="R290" s="330" t="str">
        <f>VLOOKUP(B290,Valores!$A$2:$O$300,15,FALSE)</f>
        <v>UAR</v>
      </c>
      <c r="S290" s="322">
        <f t="shared" si="247"/>
        <v>0</v>
      </c>
      <c r="T290" s="322">
        <f t="shared" si="232"/>
        <v>0</v>
      </c>
      <c r="U290" s="322">
        <f t="shared" si="233"/>
        <v>0</v>
      </c>
      <c r="V290" s="322">
        <f t="shared" si="234"/>
        <v>0</v>
      </c>
      <c r="W290" s="322">
        <f t="shared" si="235"/>
        <v>0</v>
      </c>
      <c r="Y290" s="313">
        <f t="shared" si="248"/>
        <v>0</v>
      </c>
      <c r="Z290" s="3">
        <f t="shared" si="249"/>
        <v>0</v>
      </c>
      <c r="AA290" s="3">
        <f t="shared" si="250"/>
        <v>0</v>
      </c>
      <c r="AB290" s="3">
        <f t="shared" si="251"/>
        <v>0</v>
      </c>
      <c r="AC290" s="377">
        <f t="shared" si="252"/>
        <v>0</v>
      </c>
      <c r="AE290" s="322">
        <f t="shared" si="236"/>
        <v>0</v>
      </c>
      <c r="AF290" s="2">
        <f t="shared" si="237"/>
        <v>0</v>
      </c>
      <c r="AG290" s="2">
        <f t="shared" si="238"/>
        <v>0</v>
      </c>
      <c r="AH290" s="2">
        <f t="shared" si="239"/>
        <v>0</v>
      </c>
      <c r="AI290" s="323">
        <f t="shared" si="240"/>
        <v>0</v>
      </c>
    </row>
    <row r="291" spans="1:35" x14ac:dyDescent="0.2">
      <c r="A291" s="61">
        <v>10</v>
      </c>
      <c r="B291" s="28" t="s">
        <v>415</v>
      </c>
      <c r="C291" s="28" t="str">
        <f>VLOOKUP(B291,Valores!$A$2:$F$223,5,FALSE)</f>
        <v>m³</v>
      </c>
      <c r="D291" s="281">
        <v>25.2</v>
      </c>
      <c r="E291" s="209">
        <f>VLOOKUP($B291,Valores!$A$2:$G$300,6,FALSE)*VLOOKUP(VLOOKUP($B291,Indices_Poder!$B$5:$E$250,3,FALSE),Indices_Poder!$G$6:$N$28,4,FALSE)</f>
        <v>3532.8480140991414</v>
      </c>
      <c r="F291" s="289">
        <f>$E291*VLOOKUP(F$281,Regional!$A$2:$B$7,2,FALSE)</f>
        <v>3577.0086142753808</v>
      </c>
      <c r="G291" s="289">
        <f>$E291*VLOOKUP(G$281,Regional!$A$2:$B$7,2,FALSE)</f>
        <v>3437.8144025198744</v>
      </c>
      <c r="H291" s="289">
        <f>$E291*VLOOKUP(H$281,Regional!$A$2:$B$7,2,FALSE)</f>
        <v>3628.2349104798182</v>
      </c>
      <c r="I291" s="289">
        <f>$E291*VLOOKUP(I$281,Regional!$A$2:$B$7,2,FALSE)</f>
        <v>3553.3385325809168</v>
      </c>
      <c r="J291" s="290">
        <f>$E291*VLOOKUP(J$281,Regional!$A$2:$B$7,2,FALSE)</f>
        <v>3584.4275951049885</v>
      </c>
      <c r="K291" s="97">
        <f t="shared" si="241"/>
        <v>89027.769955298369</v>
      </c>
      <c r="L291" s="63">
        <f t="shared" si="242"/>
        <v>90140.61707973959</v>
      </c>
      <c r="M291" s="63">
        <f t="shared" si="243"/>
        <v>86632.922943500831</v>
      </c>
      <c r="N291" s="63">
        <f t="shared" si="244"/>
        <v>91431.51974409142</v>
      </c>
      <c r="O291" s="63">
        <f t="shared" si="245"/>
        <v>89544.131021039095</v>
      </c>
      <c r="P291" s="64">
        <f t="shared" si="246"/>
        <v>90327.575396645712</v>
      </c>
      <c r="Q291" s="330">
        <f>VLOOKUP(B291,Valores!$A$2:$O$300,14,FALSE)</f>
        <v>3.1300000000000001E-2</v>
      </c>
      <c r="R291" s="330" t="str">
        <f>VLOOKUP(B291,Valores!$A$2:$O$300,15,FALSE)</f>
        <v>COM</v>
      </c>
      <c r="S291" s="322">
        <f t="shared" si="247"/>
        <v>0</v>
      </c>
      <c r="T291" s="322">
        <f t="shared" si="232"/>
        <v>0</v>
      </c>
      <c r="U291" s="322">
        <f t="shared" si="233"/>
        <v>0</v>
      </c>
      <c r="V291" s="322">
        <f t="shared" si="234"/>
        <v>0</v>
      </c>
      <c r="W291" s="322">
        <f t="shared" si="235"/>
        <v>0</v>
      </c>
      <c r="Y291" s="313">
        <f t="shared" si="248"/>
        <v>90140.61707973959</v>
      </c>
      <c r="Z291" s="3">
        <f t="shared" si="249"/>
        <v>86632.922943500831</v>
      </c>
      <c r="AA291" s="3">
        <f t="shared" si="250"/>
        <v>91431.51974409142</v>
      </c>
      <c r="AB291" s="3">
        <f t="shared" si="251"/>
        <v>89544.131021039095</v>
      </c>
      <c r="AC291" s="377">
        <f t="shared" si="252"/>
        <v>90327.575396645712</v>
      </c>
      <c r="AE291" s="322">
        <f t="shared" si="236"/>
        <v>2821.4013145958493</v>
      </c>
      <c r="AF291" s="2">
        <f t="shared" si="237"/>
        <v>2711.6104881315759</v>
      </c>
      <c r="AG291" s="2">
        <f t="shared" si="238"/>
        <v>2861.8065679900615</v>
      </c>
      <c r="AH291" s="2">
        <f t="shared" si="239"/>
        <v>2802.7313009585237</v>
      </c>
      <c r="AI291" s="323">
        <f t="shared" si="240"/>
        <v>2827.253109915011</v>
      </c>
    </row>
    <row r="292" spans="1:35" x14ac:dyDescent="0.2">
      <c r="A292" s="61">
        <v>11</v>
      </c>
      <c r="B292" s="28" t="s">
        <v>387</v>
      </c>
      <c r="C292" s="28" t="str">
        <f>VLOOKUP(B292,Valores!$A$2:$F$223,5,FALSE)</f>
        <v>m³</v>
      </c>
      <c r="D292" s="280">
        <v>26.91</v>
      </c>
      <c r="E292" s="209">
        <f>VLOOKUP($B292,Valores!$A$2:$G$300,6,FALSE)*VLOOKUP(VLOOKUP($B292,Indices_Poder!$B$5:$E$250,3,FALSE),Indices_Poder!$G$6:$N$28,4,FALSE)</f>
        <v>3532.8480140991414</v>
      </c>
      <c r="F292" s="289">
        <f>$E292*VLOOKUP(F$281,Regional!$A$2:$B$7,2,FALSE)</f>
        <v>3577.0086142753808</v>
      </c>
      <c r="G292" s="289">
        <f>$E292*VLOOKUP(G$281,Regional!$A$2:$B$7,2,FALSE)</f>
        <v>3437.8144025198744</v>
      </c>
      <c r="H292" s="289">
        <f>$E292*VLOOKUP(H$281,Regional!$A$2:$B$7,2,FALSE)</f>
        <v>3628.2349104798182</v>
      </c>
      <c r="I292" s="289">
        <f>$E292*VLOOKUP(I$281,Regional!$A$2:$B$7,2,FALSE)</f>
        <v>3553.3385325809168</v>
      </c>
      <c r="J292" s="290">
        <f>$E292*VLOOKUP(J$281,Regional!$A$2:$B$7,2,FALSE)</f>
        <v>3584.4275951049885</v>
      </c>
      <c r="K292" s="97">
        <f t="shared" si="241"/>
        <v>95068.940059407891</v>
      </c>
      <c r="L292" s="63">
        <f t="shared" si="242"/>
        <v>96257.3018101505</v>
      </c>
      <c r="M292" s="63">
        <f t="shared" si="243"/>
        <v>92511.585571809817</v>
      </c>
      <c r="N292" s="63">
        <f t="shared" si="244"/>
        <v>97635.801441011907</v>
      </c>
      <c r="O292" s="63">
        <f t="shared" si="245"/>
        <v>95620.339911752468</v>
      </c>
      <c r="P292" s="64">
        <f t="shared" si="246"/>
        <v>96456.94658427524</v>
      </c>
      <c r="Q292" s="330">
        <f>VLOOKUP(B292,Valores!$A$2:$O$300,14,FALSE)</f>
        <v>3.1300000000000001E-2</v>
      </c>
      <c r="R292" s="330" t="str">
        <f>VLOOKUP(B292,Valores!$A$2:$O$300,15,FALSE)</f>
        <v>COM</v>
      </c>
      <c r="S292" s="322">
        <f t="shared" si="247"/>
        <v>0</v>
      </c>
      <c r="T292" s="322">
        <f t="shared" si="232"/>
        <v>0</v>
      </c>
      <c r="U292" s="322">
        <f t="shared" si="233"/>
        <v>0</v>
      </c>
      <c r="V292" s="322">
        <f t="shared" si="234"/>
        <v>0</v>
      </c>
      <c r="W292" s="322">
        <f t="shared" si="235"/>
        <v>0</v>
      </c>
      <c r="Y292" s="313">
        <f t="shared" si="248"/>
        <v>96257.3018101505</v>
      </c>
      <c r="Z292" s="3">
        <f t="shared" si="249"/>
        <v>92511.585571809817</v>
      </c>
      <c r="AA292" s="3">
        <f t="shared" si="250"/>
        <v>97635.801441011907</v>
      </c>
      <c r="AB292" s="3">
        <f t="shared" si="251"/>
        <v>95620.339911752468</v>
      </c>
      <c r="AC292" s="377">
        <f t="shared" si="252"/>
        <v>96456.94658427524</v>
      </c>
      <c r="AE292" s="322">
        <f t="shared" si="236"/>
        <v>3012.8535466577109</v>
      </c>
      <c r="AF292" s="2">
        <f t="shared" si="237"/>
        <v>2895.6126283976473</v>
      </c>
      <c r="AG292" s="2">
        <f t="shared" si="238"/>
        <v>3056.0005851036726</v>
      </c>
      <c r="AH292" s="2">
        <f t="shared" si="239"/>
        <v>2992.9166392378525</v>
      </c>
      <c r="AI292" s="323">
        <f t="shared" si="240"/>
        <v>3019.102428087815</v>
      </c>
    </row>
    <row r="293" spans="1:35" x14ac:dyDescent="0.2">
      <c r="A293" s="61">
        <v>12</v>
      </c>
      <c r="B293" s="28" t="s">
        <v>409</v>
      </c>
      <c r="C293" s="28" t="str">
        <f>VLOOKUP(B293,Valores!$A$2:$F$223,5,FALSE)</f>
        <v>m³</v>
      </c>
      <c r="D293" s="281">
        <v>0</v>
      </c>
      <c r="E293" s="209">
        <f>VLOOKUP($B293,Valores!$A$2:$G$300,6,FALSE)*VLOOKUP(VLOOKUP($B293,Indices_Poder!$B$5:$E$250,3,FALSE),Indices_Poder!$G$6:$N$28,4,FALSE)</f>
        <v>3532.8480140991414</v>
      </c>
      <c r="F293" s="289">
        <f>$E293*VLOOKUP(F$281,Regional!$A$2:$B$7,2,FALSE)</f>
        <v>3577.0086142753808</v>
      </c>
      <c r="G293" s="289">
        <f>$E293*VLOOKUP(G$281,Regional!$A$2:$B$7,2,FALSE)</f>
        <v>3437.8144025198744</v>
      </c>
      <c r="H293" s="289">
        <f>$E293*VLOOKUP(H$281,Regional!$A$2:$B$7,2,FALSE)</f>
        <v>3628.2349104798182</v>
      </c>
      <c r="I293" s="289">
        <f>$E293*VLOOKUP(I$281,Regional!$A$2:$B$7,2,FALSE)</f>
        <v>3553.3385325809168</v>
      </c>
      <c r="J293" s="290">
        <f>$E293*VLOOKUP(J$281,Regional!$A$2:$B$7,2,FALSE)</f>
        <v>3584.4275951049885</v>
      </c>
      <c r="K293" s="97">
        <f t="shared" si="241"/>
        <v>0</v>
      </c>
      <c r="L293" s="63">
        <f t="shared" si="242"/>
        <v>0</v>
      </c>
      <c r="M293" s="63">
        <f t="shared" si="243"/>
        <v>0</v>
      </c>
      <c r="N293" s="63">
        <f t="shared" si="244"/>
        <v>0</v>
      </c>
      <c r="O293" s="63">
        <f t="shared" si="245"/>
        <v>0</v>
      </c>
      <c r="P293" s="64">
        <f t="shared" si="246"/>
        <v>0</v>
      </c>
      <c r="Q293" s="330">
        <f>VLOOKUP(B293,Valores!$A$2:$O$300,14,FALSE)</f>
        <v>3.1300000000000001E-2</v>
      </c>
      <c r="R293" s="330" t="str">
        <f>VLOOKUP(B293,Valores!$A$2:$O$300,15,FALSE)</f>
        <v>COM</v>
      </c>
      <c r="S293" s="322">
        <f t="shared" si="247"/>
        <v>0</v>
      </c>
      <c r="T293" s="322">
        <f t="shared" si="232"/>
        <v>0</v>
      </c>
      <c r="U293" s="322">
        <f t="shared" si="233"/>
        <v>0</v>
      </c>
      <c r="V293" s="322">
        <f t="shared" si="234"/>
        <v>0</v>
      </c>
      <c r="W293" s="322">
        <f t="shared" si="235"/>
        <v>0</v>
      </c>
      <c r="Y293" s="313">
        <f t="shared" si="248"/>
        <v>0</v>
      </c>
      <c r="Z293" s="3">
        <f t="shared" si="249"/>
        <v>0</v>
      </c>
      <c r="AA293" s="3">
        <f t="shared" si="250"/>
        <v>0</v>
      </c>
      <c r="AB293" s="3">
        <f t="shared" si="251"/>
        <v>0</v>
      </c>
      <c r="AC293" s="377">
        <f t="shared" si="252"/>
        <v>0</v>
      </c>
      <c r="AE293" s="322">
        <f t="shared" si="236"/>
        <v>0</v>
      </c>
      <c r="AF293" s="2">
        <f t="shared" si="237"/>
        <v>0</v>
      </c>
      <c r="AG293" s="2">
        <f t="shared" si="238"/>
        <v>0</v>
      </c>
      <c r="AH293" s="2">
        <f t="shared" si="239"/>
        <v>0</v>
      </c>
      <c r="AI293" s="323">
        <f t="shared" si="240"/>
        <v>0</v>
      </c>
    </row>
    <row r="294" spans="1:35" x14ac:dyDescent="0.2">
      <c r="A294" s="61">
        <v>13</v>
      </c>
      <c r="B294" s="28" t="s">
        <v>411</v>
      </c>
      <c r="C294" s="28" t="str">
        <f>VLOOKUP(B294,Valores!$A$2:$F$223,5,FALSE)</f>
        <v>m³</v>
      </c>
      <c r="D294" s="281">
        <v>0</v>
      </c>
      <c r="E294" s="209">
        <f>VLOOKUP($B294,Valores!$A$2:$G$300,6,FALSE)*VLOOKUP(VLOOKUP($B294,Indices_Poder!$B$5:$E$250,3,FALSE),Indices_Poder!$G$6:$N$28,4,FALSE)</f>
        <v>3532.8480140991414</v>
      </c>
      <c r="F294" s="289">
        <f>$E294*VLOOKUP(F$281,Regional!$A$2:$B$7,2,FALSE)</f>
        <v>3577.0086142753808</v>
      </c>
      <c r="G294" s="289">
        <f>$E294*VLOOKUP(G$281,Regional!$A$2:$B$7,2,FALSE)</f>
        <v>3437.8144025198744</v>
      </c>
      <c r="H294" s="289">
        <f>$E294*VLOOKUP(H$281,Regional!$A$2:$B$7,2,FALSE)</f>
        <v>3628.2349104798182</v>
      </c>
      <c r="I294" s="289">
        <f>$E294*VLOOKUP(I$281,Regional!$A$2:$B$7,2,FALSE)</f>
        <v>3553.3385325809168</v>
      </c>
      <c r="J294" s="290">
        <f>$E294*VLOOKUP(J$281,Regional!$A$2:$B$7,2,FALSE)</f>
        <v>3584.4275951049885</v>
      </c>
      <c r="K294" s="97">
        <f t="shared" si="241"/>
        <v>0</v>
      </c>
      <c r="L294" s="63">
        <f t="shared" si="242"/>
        <v>0</v>
      </c>
      <c r="M294" s="63">
        <f t="shared" si="243"/>
        <v>0</v>
      </c>
      <c r="N294" s="63">
        <f t="shared" si="244"/>
        <v>0</v>
      </c>
      <c r="O294" s="63">
        <f t="shared" si="245"/>
        <v>0</v>
      </c>
      <c r="P294" s="64">
        <f t="shared" si="246"/>
        <v>0</v>
      </c>
      <c r="Q294" s="330">
        <f>VLOOKUP(B294,Valores!$A$2:$O$300,14,FALSE)</f>
        <v>3.1300000000000001E-2</v>
      </c>
      <c r="R294" s="330" t="str">
        <f>VLOOKUP(B294,Valores!$A$2:$O$300,15,FALSE)</f>
        <v>COM</v>
      </c>
      <c r="S294" s="322">
        <f t="shared" si="247"/>
        <v>0</v>
      </c>
      <c r="T294" s="322">
        <f t="shared" si="232"/>
        <v>0</v>
      </c>
      <c r="U294" s="322">
        <f t="shared" si="233"/>
        <v>0</v>
      </c>
      <c r="V294" s="322">
        <f t="shared" si="234"/>
        <v>0</v>
      </c>
      <c r="W294" s="322">
        <f t="shared" si="235"/>
        <v>0</v>
      </c>
      <c r="Y294" s="313">
        <f t="shared" si="248"/>
        <v>0</v>
      </c>
      <c r="Z294" s="3">
        <f t="shared" si="249"/>
        <v>0</v>
      </c>
      <c r="AA294" s="3">
        <f t="shared" si="250"/>
        <v>0</v>
      </c>
      <c r="AB294" s="3">
        <f t="shared" si="251"/>
        <v>0</v>
      </c>
      <c r="AC294" s="377">
        <f t="shared" si="252"/>
        <v>0</v>
      </c>
      <c r="AE294" s="322">
        <f t="shared" si="236"/>
        <v>0</v>
      </c>
      <c r="AF294" s="2">
        <f t="shared" si="237"/>
        <v>0</v>
      </c>
      <c r="AG294" s="2">
        <f t="shared" si="238"/>
        <v>0</v>
      </c>
      <c r="AH294" s="2">
        <f t="shared" si="239"/>
        <v>0</v>
      </c>
      <c r="AI294" s="323">
        <f t="shared" si="240"/>
        <v>0</v>
      </c>
    </row>
    <row r="295" spans="1:35" x14ac:dyDescent="0.2">
      <c r="A295" s="61">
        <v>14</v>
      </c>
      <c r="B295" s="28" t="s">
        <v>391</v>
      </c>
      <c r="C295" s="28" t="str">
        <f>VLOOKUP(B295,Valores!$A$2:$F$223,5,FALSE)</f>
        <v>m³</v>
      </c>
      <c r="D295" s="283">
        <v>60</v>
      </c>
      <c r="E295" s="209">
        <f>VLOOKUP($B295,Valores!$A$2:$G$300,6,FALSE)*VLOOKUP(VLOOKUP($B295,Indices_Poder!$B$5:$E$250,3,FALSE),Indices_Poder!$G$6:$N$28,4,FALSE)</f>
        <v>3532.8480140991414</v>
      </c>
      <c r="F295" s="289">
        <f>$E295*VLOOKUP(F$281,Regional!$A$2:$B$7,2,FALSE)</f>
        <v>3577.0086142753808</v>
      </c>
      <c r="G295" s="289">
        <f>$E295*VLOOKUP(G$281,Regional!$A$2:$B$7,2,FALSE)</f>
        <v>3437.8144025198744</v>
      </c>
      <c r="H295" s="289">
        <f>$E295*VLOOKUP(H$281,Regional!$A$2:$B$7,2,FALSE)</f>
        <v>3628.2349104798182</v>
      </c>
      <c r="I295" s="289">
        <f>$E295*VLOOKUP(I$281,Regional!$A$2:$B$7,2,FALSE)</f>
        <v>3553.3385325809168</v>
      </c>
      <c r="J295" s="290">
        <f>$E295*VLOOKUP(J$281,Regional!$A$2:$B$7,2,FALSE)</f>
        <v>3584.4275951049885</v>
      </c>
      <c r="K295" s="98">
        <f t="shared" si="241"/>
        <v>211970.88084594847</v>
      </c>
      <c r="L295" s="67">
        <f t="shared" si="242"/>
        <v>214620.51685652285</v>
      </c>
      <c r="M295" s="67">
        <f t="shared" si="243"/>
        <v>206268.86415119248</v>
      </c>
      <c r="N295" s="67">
        <f t="shared" si="244"/>
        <v>217694.09462878908</v>
      </c>
      <c r="O295" s="67">
        <f t="shared" si="245"/>
        <v>213200.31195485502</v>
      </c>
      <c r="P295" s="68">
        <f t="shared" si="246"/>
        <v>215065.65570629932</v>
      </c>
      <c r="Q295" s="330">
        <f>VLOOKUP(B295,Valores!$A$2:$O$300,14,FALSE)</f>
        <v>3.1300000000000001E-2</v>
      </c>
      <c r="R295" s="330" t="str">
        <f>VLOOKUP(B295,Valores!$A$2:$O$300,15,FALSE)</f>
        <v>COM</v>
      </c>
      <c r="S295" s="322">
        <f t="shared" si="247"/>
        <v>0</v>
      </c>
      <c r="T295" s="322">
        <f t="shared" si="232"/>
        <v>0</v>
      </c>
      <c r="U295" s="322">
        <f t="shared" si="233"/>
        <v>0</v>
      </c>
      <c r="V295" s="322">
        <f t="shared" si="234"/>
        <v>0</v>
      </c>
      <c r="W295" s="322">
        <f t="shared" si="235"/>
        <v>0</v>
      </c>
      <c r="Y295" s="313">
        <f t="shared" si="248"/>
        <v>214620.51685652285</v>
      </c>
      <c r="Z295" s="3">
        <f t="shared" si="249"/>
        <v>206268.86415119248</v>
      </c>
      <c r="AA295" s="3">
        <f t="shared" si="250"/>
        <v>217694.09462878908</v>
      </c>
      <c r="AB295" s="3">
        <f t="shared" si="251"/>
        <v>213200.31195485502</v>
      </c>
      <c r="AC295" s="377">
        <f t="shared" si="252"/>
        <v>215065.65570629932</v>
      </c>
      <c r="AE295" s="322">
        <f t="shared" si="236"/>
        <v>6717.6221776091652</v>
      </c>
      <c r="AF295" s="2">
        <f t="shared" si="237"/>
        <v>6456.2154479323253</v>
      </c>
      <c r="AG295" s="2">
        <f t="shared" si="238"/>
        <v>6813.8251618810982</v>
      </c>
      <c r="AH295" s="2">
        <f t="shared" si="239"/>
        <v>6673.1697641869623</v>
      </c>
      <c r="AI295" s="323">
        <f t="shared" si="240"/>
        <v>6731.5550236071695</v>
      </c>
    </row>
    <row r="296" spans="1:35" s="41" customFormat="1" x14ac:dyDescent="0.2">
      <c r="A296" s="36"/>
      <c r="B296" s="37" t="s">
        <v>20</v>
      </c>
      <c r="C296" s="37"/>
      <c r="D296" s="129"/>
      <c r="E296" s="94"/>
      <c r="F296" s="38"/>
      <c r="G296" s="38"/>
      <c r="H296" s="38"/>
      <c r="I296" s="38"/>
      <c r="J296" s="38"/>
      <c r="K296" s="95">
        <f t="shared" ref="K296:P296" si="253">SUM(K282:K295)</f>
        <v>6538447.2263132147</v>
      </c>
      <c r="L296" s="38">
        <f t="shared" si="253"/>
        <v>6620177.8166421317</v>
      </c>
      <c r="M296" s="38">
        <f t="shared" si="253"/>
        <v>6362562.9959253902</v>
      </c>
      <c r="N296" s="38">
        <f t="shared" si="253"/>
        <v>6714985.3014236726</v>
      </c>
      <c r="O296" s="38">
        <f t="shared" si="253"/>
        <v>6576370.2202258315</v>
      </c>
      <c r="P296" s="38">
        <f t="shared" si="253"/>
        <v>6633908.555817388</v>
      </c>
      <c r="S296" s="313">
        <f>SUMIF($Q282:$Q295,"&lt;&gt;Rateio",AE282:AE295)</f>
        <v>312023.12851753819</v>
      </c>
      <c r="T296" s="313">
        <f>SUMIF($Q282:$Q295,"&lt;&gt;Rateio",AF282:AF295)</f>
        <v>299881.19146707788</v>
      </c>
      <c r="U296" s="313">
        <f>SUMIF($Q282:$Q295,"&lt;&gt;Rateio",AG282:AG295)</f>
        <v>316491.6078889005</v>
      </c>
      <c r="V296" s="313">
        <f>SUMIF($Q282:$Q295,"&lt;&gt;Rateio",AH282:AH295)</f>
        <v>309958.38287697779</v>
      </c>
      <c r="W296" s="369">
        <f>SUMIF($Q282:$Q295,"&lt;&gt;Rateio",AI282:AI295)</f>
        <v>312670.28759890789</v>
      </c>
      <c r="Y296" s="326"/>
      <c r="AC296" s="325"/>
      <c r="AE296" s="326"/>
      <c r="AI296" s="325"/>
    </row>
    <row r="297" spans="1:35" s="41" customFormat="1" ht="12.75" hidden="1" customHeight="1" x14ac:dyDescent="0.2">
      <c r="A297" s="36"/>
      <c r="B297" s="37"/>
      <c r="C297" s="37"/>
      <c r="D297" s="129"/>
      <c r="E297" s="93" t="s">
        <v>58</v>
      </c>
      <c r="F297" s="84" t="s">
        <v>11</v>
      </c>
      <c r="G297" s="84" t="s">
        <v>12</v>
      </c>
      <c r="H297" s="84" t="s">
        <v>13</v>
      </c>
      <c r="I297" s="84" t="s">
        <v>14</v>
      </c>
      <c r="J297" s="84" t="s">
        <v>15</v>
      </c>
      <c r="K297" s="121"/>
      <c r="L297" s="38"/>
      <c r="M297" s="38"/>
      <c r="N297" s="38"/>
      <c r="O297" s="38"/>
      <c r="P297" s="38"/>
      <c r="S297" s="326"/>
      <c r="T297" s="326"/>
      <c r="U297" s="326"/>
      <c r="V297" s="326"/>
      <c r="W297" s="372"/>
      <c r="Y297" s="326"/>
      <c r="AC297" s="325"/>
      <c r="AE297" s="326"/>
      <c r="AI297" s="325"/>
    </row>
    <row r="298" spans="1:35" s="2" customFormat="1" ht="12.75" hidden="1" customHeight="1" x14ac:dyDescent="0.2">
      <c r="A298" s="11"/>
      <c r="B298" s="12" t="s">
        <v>163</v>
      </c>
      <c r="C298" s="12"/>
      <c r="D298" s="130"/>
      <c r="E298" s="99" t="e">
        <f>(SUMIF(#REF!,"Obras civis",K282:K295)+#REF!)*3.98%</f>
        <v>#REF!</v>
      </c>
      <c r="F298" s="14" t="e">
        <f>(SUMIF(#REF!,"Obras civis",L282:L295)+#REF!)*3.98%</f>
        <v>#REF!</v>
      </c>
      <c r="G298" s="14" t="e">
        <f>(SUMIF(#REF!,"Obras civis",M282:M295)+#REF!)*3.98%</f>
        <v>#REF!</v>
      </c>
      <c r="H298" s="14" t="e">
        <f>(SUMIF(#REF!,"Obras civis",N282:N295)+#REF!)*3.98%</f>
        <v>#REF!</v>
      </c>
      <c r="I298" s="14" t="e">
        <f>(SUMIF(#REF!,"Obras civis",O282:O295)+#REF!)*3.98%</f>
        <v>#REF!</v>
      </c>
      <c r="J298" s="14" t="e">
        <f>(SUMIF(#REF!,"Obras civis",P282:P295)+#REF!)*3.98%</f>
        <v>#REF!</v>
      </c>
      <c r="K298" s="99"/>
      <c r="L298" s="14"/>
      <c r="M298" s="14"/>
      <c r="N298" s="14"/>
      <c r="O298" s="14"/>
      <c r="P298" s="14"/>
      <c r="Q298" s="41"/>
      <c r="R298" s="41"/>
      <c r="S298" s="322"/>
      <c r="T298" s="322"/>
      <c r="U298" s="322"/>
      <c r="V298" s="322"/>
      <c r="W298" s="371"/>
      <c r="Y298" s="322"/>
      <c r="AC298" s="323"/>
      <c r="AE298" s="322"/>
      <c r="AI298" s="323"/>
    </row>
    <row r="299" spans="1:35" s="2" customFormat="1" ht="12.75" hidden="1" customHeight="1" x14ac:dyDescent="0.2">
      <c r="A299" s="11"/>
      <c r="B299" s="12" t="s">
        <v>22</v>
      </c>
      <c r="C299" s="31"/>
      <c r="D299" s="131"/>
      <c r="E299" s="100" t="e">
        <f>K296+#REF!+E298</f>
        <v>#REF!</v>
      </c>
      <c r="F299" s="32" t="e">
        <f>L296+#REF!+F298</f>
        <v>#REF!</v>
      </c>
      <c r="G299" s="32" t="e">
        <f>M296+#REF!+G298</f>
        <v>#REF!</v>
      </c>
      <c r="H299" s="32" t="e">
        <f>N296+#REF!+H298</f>
        <v>#REF!</v>
      </c>
      <c r="I299" s="32" t="e">
        <f>O296+#REF!+I298</f>
        <v>#REF!</v>
      </c>
      <c r="J299" s="32" t="e">
        <f>P296+#REF!+J298</f>
        <v>#REF!</v>
      </c>
      <c r="K299" s="100"/>
      <c r="L299" s="32"/>
      <c r="M299" s="32"/>
      <c r="N299" s="32"/>
      <c r="O299" s="32"/>
      <c r="P299" s="32"/>
      <c r="Q299" s="41"/>
      <c r="R299" s="41"/>
      <c r="S299" s="322"/>
      <c r="T299" s="322"/>
      <c r="U299" s="322"/>
      <c r="V299" s="322"/>
      <c r="W299" s="371"/>
      <c r="Y299" s="322"/>
      <c r="AC299" s="323"/>
      <c r="AE299" s="322"/>
      <c r="AI299" s="323"/>
    </row>
    <row r="300" spans="1:35" s="2" customFormat="1" ht="12.75" hidden="1" customHeight="1" x14ac:dyDescent="0.2">
      <c r="A300" s="11"/>
      <c r="B300" s="12" t="s">
        <v>155</v>
      </c>
      <c r="C300" s="12"/>
      <c r="D300" s="130"/>
      <c r="E300" s="99" t="e">
        <f>E299*2.7%</f>
        <v>#REF!</v>
      </c>
      <c r="F300" s="14" t="e">
        <f>F299*2.7%</f>
        <v>#REF!</v>
      </c>
      <c r="G300" s="14" t="e">
        <f t="shared" ref="G300:J300" si="254">G299*2.7%</f>
        <v>#REF!</v>
      </c>
      <c r="H300" s="14" t="e">
        <f t="shared" si="254"/>
        <v>#REF!</v>
      </c>
      <c r="I300" s="14" t="e">
        <f t="shared" si="254"/>
        <v>#REF!</v>
      </c>
      <c r="J300" s="14" t="e">
        <f t="shared" si="254"/>
        <v>#REF!</v>
      </c>
      <c r="K300" s="99"/>
      <c r="L300" s="14"/>
      <c r="M300" s="14"/>
      <c r="N300" s="14"/>
      <c r="O300" s="14"/>
      <c r="P300" s="14"/>
      <c r="Q300" s="41"/>
      <c r="R300" s="41"/>
      <c r="S300" s="322"/>
      <c r="T300" s="322"/>
      <c r="U300" s="322"/>
      <c r="V300" s="322"/>
      <c r="W300" s="371"/>
      <c r="Y300" s="322"/>
      <c r="AC300" s="323"/>
      <c r="AE300" s="322"/>
      <c r="AI300" s="323"/>
    </row>
    <row r="301" spans="1:35" s="2" customFormat="1" ht="12.75" hidden="1" customHeight="1" x14ac:dyDescent="0.2">
      <c r="A301" s="11"/>
      <c r="B301" s="12" t="s">
        <v>156</v>
      </c>
      <c r="C301" s="31"/>
      <c r="D301" s="131"/>
      <c r="E301" s="100" t="e">
        <f>E299*1.4%</f>
        <v>#REF!</v>
      </c>
      <c r="F301" s="32" t="e">
        <f>F299*1.4%</f>
        <v>#REF!</v>
      </c>
      <c r="G301" s="32" t="e">
        <f t="shared" ref="G301:J301" si="255">G299*1.4%</f>
        <v>#REF!</v>
      </c>
      <c r="H301" s="32" t="e">
        <f t="shared" si="255"/>
        <v>#REF!</v>
      </c>
      <c r="I301" s="32" t="e">
        <f t="shared" si="255"/>
        <v>#REF!</v>
      </c>
      <c r="J301" s="32" t="e">
        <f t="shared" si="255"/>
        <v>#REF!</v>
      </c>
      <c r="K301" s="100"/>
      <c r="L301" s="32"/>
      <c r="M301" s="32"/>
      <c r="N301" s="32"/>
      <c r="O301" s="32"/>
      <c r="P301" s="32"/>
      <c r="Q301" s="41"/>
      <c r="R301" s="41"/>
      <c r="S301" s="322"/>
      <c r="T301" s="322"/>
      <c r="U301" s="322"/>
      <c r="V301" s="322"/>
      <c r="W301" s="371"/>
      <c r="Y301" s="322"/>
      <c r="AC301" s="323"/>
      <c r="AE301" s="322"/>
      <c r="AI301" s="323"/>
    </row>
    <row r="302" spans="1:35" s="2" customFormat="1" ht="12.75" hidden="1" customHeight="1" x14ac:dyDescent="0.2">
      <c r="A302" s="11"/>
      <c r="B302" s="12" t="s">
        <v>160</v>
      </c>
      <c r="C302" s="12"/>
      <c r="D302" s="12"/>
      <c r="E302" s="99" t="e">
        <f>E299*3.99%</f>
        <v>#REF!</v>
      </c>
      <c r="F302" s="14" t="e">
        <f>F299*3.99%</f>
        <v>#REF!</v>
      </c>
      <c r="G302" s="14" t="e">
        <f t="shared" ref="G302:J302" si="256">G299*3.99%</f>
        <v>#REF!</v>
      </c>
      <c r="H302" s="14" t="e">
        <f t="shared" si="256"/>
        <v>#REF!</v>
      </c>
      <c r="I302" s="14" t="e">
        <f t="shared" si="256"/>
        <v>#REF!</v>
      </c>
      <c r="J302" s="14" t="e">
        <f t="shared" si="256"/>
        <v>#REF!</v>
      </c>
      <c r="K302" s="99"/>
      <c r="L302" s="14"/>
      <c r="M302" s="14"/>
      <c r="N302" s="14"/>
      <c r="O302" s="14"/>
      <c r="P302" s="14"/>
      <c r="Q302" s="41"/>
      <c r="R302" s="41"/>
      <c r="S302" s="322"/>
      <c r="T302" s="322"/>
      <c r="U302" s="322"/>
      <c r="V302" s="322"/>
      <c r="W302" s="371"/>
      <c r="Y302" s="322"/>
      <c r="AC302" s="323"/>
      <c r="AE302" s="322"/>
      <c r="AI302" s="323"/>
    </row>
    <row r="303" spans="1:35" s="2" customFormat="1" ht="12.75" hidden="1" customHeight="1" x14ac:dyDescent="0.2">
      <c r="A303" s="11"/>
      <c r="B303" s="33" t="s">
        <v>157</v>
      </c>
      <c r="C303" s="33"/>
      <c r="D303" s="132"/>
      <c r="E303" s="101" t="e">
        <f>E299*2.7%</f>
        <v>#REF!</v>
      </c>
      <c r="F303" s="34" t="e">
        <f>F299*2.7%</f>
        <v>#REF!</v>
      </c>
      <c r="G303" s="34" t="e">
        <f t="shared" ref="G303:J303" si="257">G299*2.7%</f>
        <v>#REF!</v>
      </c>
      <c r="H303" s="34" t="e">
        <f t="shared" si="257"/>
        <v>#REF!</v>
      </c>
      <c r="I303" s="34" t="e">
        <f t="shared" si="257"/>
        <v>#REF!</v>
      </c>
      <c r="J303" s="34" t="e">
        <f t="shared" si="257"/>
        <v>#REF!</v>
      </c>
      <c r="K303" s="101"/>
      <c r="L303" s="34"/>
      <c r="M303" s="34"/>
      <c r="N303" s="34"/>
      <c r="O303" s="34"/>
      <c r="P303" s="34"/>
      <c r="Q303" s="41"/>
      <c r="R303" s="41"/>
      <c r="S303" s="322"/>
      <c r="T303" s="322"/>
      <c r="U303" s="322"/>
      <c r="V303" s="322"/>
      <c r="W303" s="371"/>
      <c r="Y303" s="322"/>
      <c r="AC303" s="323"/>
      <c r="AE303" s="322"/>
      <c r="AI303" s="323"/>
    </row>
    <row r="304" spans="1:35" s="2" customFormat="1" ht="12.75" hidden="1" customHeight="1" x14ac:dyDescent="0.2">
      <c r="A304" s="11"/>
      <c r="B304" s="12" t="s">
        <v>23</v>
      </c>
      <c r="C304" s="12"/>
      <c r="D304" s="130"/>
      <c r="E304" s="101" t="e">
        <f>E299+E300+E301+E302+E303</f>
        <v>#REF!</v>
      </c>
      <c r="F304" s="14" t="e">
        <f>F299+F300+F301+F302+F303</f>
        <v>#REF!</v>
      </c>
      <c r="G304" s="14" t="e">
        <f t="shared" ref="G304:J304" si="258">G299+G300+G301+G302+G303</f>
        <v>#REF!</v>
      </c>
      <c r="H304" s="14" t="e">
        <f t="shared" si="258"/>
        <v>#REF!</v>
      </c>
      <c r="I304" s="14" t="e">
        <f t="shared" si="258"/>
        <v>#REF!</v>
      </c>
      <c r="J304" s="14" t="e">
        <f t="shared" si="258"/>
        <v>#REF!</v>
      </c>
      <c r="K304" s="99"/>
      <c r="L304" s="14"/>
      <c r="M304" s="14"/>
      <c r="N304" s="14"/>
      <c r="O304" s="14"/>
      <c r="P304" s="14"/>
      <c r="Q304" s="41"/>
      <c r="R304" s="41"/>
      <c r="S304" s="322"/>
      <c r="T304" s="322"/>
      <c r="U304" s="322"/>
      <c r="V304" s="322"/>
      <c r="W304" s="371"/>
      <c r="Y304" s="322"/>
      <c r="AC304" s="323"/>
      <c r="AE304" s="322"/>
      <c r="AI304" s="323"/>
    </row>
    <row r="305" spans="1:35" s="2" customFormat="1" ht="12.75" hidden="1" customHeight="1" x14ac:dyDescent="0.2">
      <c r="A305" s="12"/>
      <c r="B305" s="12" t="s">
        <v>24</v>
      </c>
      <c r="C305" s="12"/>
      <c r="D305" s="130"/>
      <c r="E305" s="99" t="e">
        <f t="shared" ref="E305:J305" si="259">E304*3%</f>
        <v>#REF!</v>
      </c>
      <c r="F305" s="14" t="e">
        <f t="shared" si="259"/>
        <v>#REF!</v>
      </c>
      <c r="G305" s="14" t="e">
        <f t="shared" si="259"/>
        <v>#REF!</v>
      </c>
      <c r="H305" s="14" t="e">
        <f t="shared" si="259"/>
        <v>#REF!</v>
      </c>
      <c r="I305" s="14" t="e">
        <f t="shared" si="259"/>
        <v>#REF!</v>
      </c>
      <c r="J305" s="14" t="e">
        <f t="shared" si="259"/>
        <v>#REF!</v>
      </c>
      <c r="K305" s="99"/>
      <c r="L305" s="14"/>
      <c r="M305" s="14"/>
      <c r="N305" s="14"/>
      <c r="O305" s="14"/>
      <c r="P305" s="14"/>
      <c r="Q305" s="41"/>
      <c r="R305" s="41"/>
      <c r="S305" s="322"/>
      <c r="T305" s="322"/>
      <c r="U305" s="322"/>
      <c r="V305" s="322"/>
      <c r="W305" s="371"/>
      <c r="Y305" s="322"/>
      <c r="AC305" s="323"/>
      <c r="AE305" s="322"/>
      <c r="AI305" s="323"/>
    </row>
    <row r="306" spans="1:35" s="2" customFormat="1" ht="12.75" hidden="1" customHeight="1" x14ac:dyDescent="0.2">
      <c r="A306" s="35"/>
      <c r="B306" s="35" t="s">
        <v>158</v>
      </c>
      <c r="C306" s="35"/>
      <c r="D306" s="133"/>
      <c r="E306" s="102" t="e">
        <f>E304*2.7%</f>
        <v>#REF!</v>
      </c>
      <c r="F306" s="13" t="e">
        <f>F304*2.7%</f>
        <v>#REF!</v>
      </c>
      <c r="G306" s="13" t="e">
        <f t="shared" ref="G306:J306" si="260">G304*2.7%</f>
        <v>#REF!</v>
      </c>
      <c r="H306" s="13" t="e">
        <f t="shared" si="260"/>
        <v>#REF!</v>
      </c>
      <c r="I306" s="13" t="e">
        <f t="shared" si="260"/>
        <v>#REF!</v>
      </c>
      <c r="J306" s="13" t="e">
        <f t="shared" si="260"/>
        <v>#REF!</v>
      </c>
      <c r="K306" s="102"/>
      <c r="L306" s="13"/>
      <c r="M306" s="13"/>
      <c r="N306" s="13"/>
      <c r="O306" s="13"/>
      <c r="P306" s="13"/>
      <c r="Q306" s="41"/>
      <c r="R306" s="41"/>
      <c r="S306" s="322"/>
      <c r="T306" s="322"/>
      <c r="U306" s="322"/>
      <c r="V306" s="322"/>
      <c r="W306" s="371"/>
      <c r="Y306" s="322"/>
      <c r="AC306" s="323"/>
      <c r="AE306" s="322"/>
      <c r="AI306" s="323"/>
    </row>
    <row r="307" spans="1:35" s="41" customFormat="1" x14ac:dyDescent="0.2">
      <c r="A307" s="36"/>
      <c r="B307" s="37" t="s">
        <v>25</v>
      </c>
      <c r="C307" s="37"/>
      <c r="D307" s="129"/>
      <c r="E307" s="94">
        <f>K296*(1+Entrada!$J$13)</f>
        <v>9020441.7934217099</v>
      </c>
      <c r="F307" s="38">
        <f>L296*(1+Entrada!$J$13)</f>
        <v>9133197.3158394843</v>
      </c>
      <c r="G307" s="38">
        <f>M296*(1+Entrada!$J$13)</f>
        <v>8777791.9091786686</v>
      </c>
      <c r="H307" s="38">
        <f>N296*(1+Entrada!$J$13)</f>
        <v>9263993.7218440976</v>
      </c>
      <c r="I307" s="38">
        <f>O296*(1+Entrada!$J$13)</f>
        <v>9072760.355823556</v>
      </c>
      <c r="J307" s="38">
        <f>P296*(1+Entrada!$J$13)</f>
        <v>9152140.2436056677</v>
      </c>
      <c r="K307" s="94"/>
      <c r="L307" s="38"/>
      <c r="M307" s="38"/>
      <c r="N307" s="38"/>
      <c r="O307" s="38"/>
      <c r="P307" s="38"/>
      <c r="S307" s="313">
        <f>SUMIF($Q282:$Q295,"&lt;&gt;Rateio",Y282:Y295)</f>
        <v>10855052.205910498</v>
      </c>
      <c r="T307" s="313">
        <f>SUMIF($Q282:$Q295,"&lt;&gt;Rateio",Z282:Z295)</f>
        <v>10432643.260811361</v>
      </c>
      <c r="U307" s="313">
        <f>SUMIF($Q282:$Q295,"&lt;&gt;Rateio",AA282:AA295)</f>
        <v>11010507.274538349</v>
      </c>
      <c r="V307" s="313">
        <f>SUMIF($Q282:$Q295,"&lt;&gt;Rateio",AB282:AB295)</f>
        <v>10783221.243165215</v>
      </c>
      <c r="W307" s="369">
        <f>SUMIF($Q282:$Q295,"&lt;&gt;Rateio",AC282:AC295)</f>
        <v>10877566.388263496</v>
      </c>
      <c r="Y307" s="326"/>
      <c r="AC307" s="325"/>
      <c r="AE307" s="326"/>
      <c r="AI307" s="325"/>
    </row>
    <row r="308" spans="1:35" s="2" customFormat="1" x14ac:dyDescent="0.2">
      <c r="C308" s="52"/>
      <c r="E308" s="88">
        <f>AVERAGE(F308:J308)</f>
        <v>2.8744507405283955E-2</v>
      </c>
      <c r="F308" s="327">
        <f>S308</f>
        <v>2.8744507405283951E-2</v>
      </c>
      <c r="G308" s="328">
        <f>T308</f>
        <v>2.8744507405283951E-2</v>
      </c>
      <c r="H308" s="328">
        <f>U308</f>
        <v>2.8744507405283962E-2</v>
      </c>
      <c r="I308" s="328">
        <f>V308</f>
        <v>2.8744507405283955E-2</v>
      </c>
      <c r="J308" s="329">
        <f>W308</f>
        <v>2.8744507405283955E-2</v>
      </c>
      <c r="K308" s="87"/>
      <c r="L308" s="87"/>
      <c r="M308" s="87"/>
      <c r="N308" s="3"/>
      <c r="O308" s="3"/>
      <c r="P308" s="3"/>
      <c r="Q308" s="364"/>
      <c r="R308" s="41"/>
      <c r="S308" s="308">
        <f>S296/S307</f>
        <v>2.8744507405283951E-2</v>
      </c>
      <c r="T308" s="308">
        <f>T296/T307</f>
        <v>2.8744507405283951E-2</v>
      </c>
      <c r="U308" s="308">
        <f>U296/U307</f>
        <v>2.8744507405283962E-2</v>
      </c>
      <c r="V308" s="308">
        <f>V296/V307</f>
        <v>2.8744507405283955E-2</v>
      </c>
      <c r="W308" s="373">
        <f>W296/W307</f>
        <v>2.8744507405283955E-2</v>
      </c>
      <c r="Y308" s="308"/>
      <c r="Z308" s="324"/>
      <c r="AA308" s="324"/>
      <c r="AB308" s="324"/>
      <c r="AC308" s="309"/>
      <c r="AE308" s="308"/>
      <c r="AF308" s="324"/>
      <c r="AG308" s="324"/>
      <c r="AH308" s="324"/>
      <c r="AI308" s="309"/>
    </row>
    <row r="309" spans="1:35" s="41" customFormat="1" x14ac:dyDescent="0.2">
      <c r="C309" s="366"/>
      <c r="E309" s="362"/>
      <c r="F309" s="363"/>
      <c r="G309" s="363"/>
      <c r="H309" s="363"/>
      <c r="I309" s="363"/>
      <c r="J309" s="363"/>
      <c r="K309" s="367"/>
      <c r="L309" s="367"/>
      <c r="M309" s="367"/>
      <c r="N309" s="364"/>
      <c r="O309" s="364"/>
      <c r="P309" s="364"/>
      <c r="Q309" s="364"/>
    </row>
    <row r="310" spans="1:35" s="41" customFormat="1" x14ac:dyDescent="0.2">
      <c r="C310" s="366"/>
      <c r="E310" s="362"/>
      <c r="F310" s="363"/>
      <c r="G310" s="363"/>
      <c r="H310" s="363"/>
      <c r="I310" s="363"/>
      <c r="J310" s="363"/>
      <c r="K310" s="367"/>
      <c r="L310" s="367"/>
      <c r="M310" s="367"/>
      <c r="N310" s="364"/>
      <c r="O310" s="364"/>
      <c r="P310" s="364"/>
      <c r="Q310" s="364"/>
    </row>
    <row r="311" spans="1:35" s="2" customFormat="1" x14ac:dyDescent="0.2">
      <c r="C311" s="52"/>
      <c r="E311" s="85"/>
      <c r="F311" s="86"/>
      <c r="G311" s="87"/>
      <c r="H311" s="87"/>
      <c r="I311" s="87"/>
      <c r="J311" s="87"/>
      <c r="K311" s="87"/>
      <c r="L311" s="87"/>
      <c r="M311" s="87"/>
      <c r="N311" s="3"/>
      <c r="O311" s="3"/>
      <c r="P311" s="3"/>
      <c r="Q311" s="364"/>
      <c r="R311" s="41"/>
    </row>
    <row r="312" spans="1:35" s="5" customFormat="1" ht="12.75" customHeight="1" x14ac:dyDescent="0.2">
      <c r="B312" s="523" t="s">
        <v>435</v>
      </c>
      <c r="C312" s="70"/>
      <c r="D312" s="52"/>
      <c r="E312" s="87"/>
      <c r="F312" s="123"/>
      <c r="G312" s="52"/>
      <c r="H312" s="53"/>
      <c r="I312" s="54"/>
      <c r="J312" s="6"/>
      <c r="K312" s="6"/>
      <c r="L312" s="112"/>
      <c r="M312" s="6"/>
      <c r="N312" s="6"/>
      <c r="Q312" s="382"/>
      <c r="R312" s="382"/>
      <c r="S312" s="359" t="s">
        <v>11</v>
      </c>
      <c r="T312" s="359" t="s">
        <v>12</v>
      </c>
      <c r="U312" s="359" t="s">
        <v>13</v>
      </c>
      <c r="V312" s="359" t="s">
        <v>14</v>
      </c>
      <c r="W312" s="368" t="s">
        <v>15</v>
      </c>
      <c r="Y312" s="359" t="s">
        <v>11</v>
      </c>
      <c r="Z312" s="359" t="s">
        <v>12</v>
      </c>
      <c r="AA312" s="359" t="s">
        <v>13</v>
      </c>
      <c r="AB312" s="359" t="s">
        <v>14</v>
      </c>
      <c r="AC312" s="368" t="s">
        <v>15</v>
      </c>
      <c r="AE312" s="359" t="s">
        <v>11</v>
      </c>
      <c r="AF312" s="359" t="s">
        <v>12</v>
      </c>
      <c r="AG312" s="359" t="s">
        <v>13</v>
      </c>
      <c r="AH312" s="359" t="s">
        <v>14</v>
      </c>
      <c r="AI312" s="368" t="s">
        <v>15</v>
      </c>
    </row>
    <row r="313" spans="1:35" s="5" customFormat="1" ht="12.75" customHeight="1" x14ac:dyDescent="0.2">
      <c r="B313" s="523"/>
      <c r="C313" s="71"/>
      <c r="D313" s="55"/>
      <c r="E313" s="89"/>
      <c r="F313" s="87"/>
      <c r="G313" s="55"/>
      <c r="H313" s="56"/>
      <c r="I313" s="56"/>
      <c r="J313" s="6"/>
      <c r="K313" s="6"/>
      <c r="L313" s="112"/>
      <c r="M313" s="6"/>
      <c r="N313" s="6"/>
      <c r="Q313" s="41" t="s">
        <v>535</v>
      </c>
      <c r="R313" s="382"/>
      <c r="S313" s="313">
        <f>SUMIF($Q316:$Q329,"Rateio",L316:L329)+F341</f>
        <v>9167233.8484079577</v>
      </c>
      <c r="T313" s="313">
        <f>SUMIF($Q316:$Q329,"Rateio",M316:M329)+G341</f>
        <v>8810503.9584057126</v>
      </c>
      <c r="U313" s="313">
        <f>SUMIF($Q316:$Q329,"Rateio",N316:N329)+H341</f>
        <v>9298517.691175282</v>
      </c>
      <c r="V313" s="313">
        <f>SUMIF($Q316:$Q329,"Rateio",O316:O329)+I341</f>
        <v>9106571.658991335</v>
      </c>
      <c r="W313" s="369">
        <f>SUMIF($Q316:$Q329,"Rateio",P316:P329)+J341</f>
        <v>9186247.370463917</v>
      </c>
      <c r="Y313" s="374"/>
      <c r="AC313" s="314"/>
      <c r="AE313" s="374"/>
      <c r="AI313" s="314"/>
    </row>
    <row r="314" spans="1:35" s="8" customFormat="1" x14ac:dyDescent="0.2">
      <c r="A314" s="512" t="s">
        <v>16</v>
      </c>
      <c r="B314" s="526" t="s">
        <v>17</v>
      </c>
      <c r="C314" s="512" t="s">
        <v>0</v>
      </c>
      <c r="D314" s="527" t="s">
        <v>18</v>
      </c>
      <c r="E314" s="92">
        <f>$E$8</f>
        <v>42917</v>
      </c>
      <c r="F314" s="518" t="str">
        <f>$F$8</f>
        <v>Preço Unitário</v>
      </c>
      <c r="G314" s="518"/>
      <c r="H314" s="518"/>
      <c r="I314" s="518"/>
      <c r="J314" s="518"/>
      <c r="K314" s="92">
        <f>$K$8</f>
        <v>42917</v>
      </c>
      <c r="L314" s="516" t="str">
        <f>$L$8</f>
        <v>Preço Total</v>
      </c>
      <c r="M314" s="516"/>
      <c r="N314" s="516"/>
      <c r="O314" s="516"/>
      <c r="P314" s="516"/>
      <c r="Q314" s="424" t="s">
        <v>536</v>
      </c>
      <c r="R314" s="383"/>
      <c r="S314" s="313">
        <f>SUMIF($R316:$R329,"UAR",L316:L329)</f>
        <v>6243830.6860337835</v>
      </c>
      <c r="T314" s="313">
        <f>SUMIF($R316:$R329,"UAR",M316:M329)</f>
        <v>6000860.8795846663</v>
      </c>
      <c r="U314" s="313">
        <f>SUMIF($R316:$R329,"UAR",N316:N329)</f>
        <v>6333248.5082041435</v>
      </c>
      <c r="V314" s="313">
        <f>SUMIF($R316:$R329,"UAR",O316:O329)</f>
        <v>6202513.4854447208</v>
      </c>
      <c r="W314" s="369">
        <f>SUMIF($R316:$R329,"UAR",P316:P329)</f>
        <v>6256780.8533825949</v>
      </c>
      <c r="Y314" s="375"/>
      <c r="AC314" s="316"/>
      <c r="AE314" s="375"/>
      <c r="AI314" s="316"/>
    </row>
    <row r="315" spans="1:35" s="9" customFormat="1" x14ac:dyDescent="0.2">
      <c r="A315" s="512"/>
      <c r="B315" s="513"/>
      <c r="C315" s="512"/>
      <c r="D315" s="528"/>
      <c r="E315" s="294" t="s">
        <v>58</v>
      </c>
      <c r="F315" s="285" t="s">
        <v>11</v>
      </c>
      <c r="G315" s="285" t="s">
        <v>12</v>
      </c>
      <c r="H315" s="285" t="s">
        <v>13</v>
      </c>
      <c r="I315" s="285" t="s">
        <v>14</v>
      </c>
      <c r="J315" s="285" t="s">
        <v>15</v>
      </c>
      <c r="K315" s="294" t="s">
        <v>58</v>
      </c>
      <c r="L315" s="42" t="s">
        <v>11</v>
      </c>
      <c r="M315" s="42" t="s">
        <v>12</v>
      </c>
      <c r="N315" s="42" t="s">
        <v>13</v>
      </c>
      <c r="O315" s="42" t="s">
        <v>14</v>
      </c>
      <c r="P315" s="42" t="s">
        <v>15</v>
      </c>
      <c r="Q315" s="424" t="s">
        <v>537</v>
      </c>
      <c r="R315" s="425"/>
      <c r="S315" s="317">
        <f>S314/S313</f>
        <v>0.68110302292748082</v>
      </c>
      <c r="T315" s="317">
        <f>T314/T313</f>
        <v>0.68110302292748082</v>
      </c>
      <c r="U315" s="317">
        <f>U314/U313</f>
        <v>0.68110302292748071</v>
      </c>
      <c r="V315" s="317">
        <f>V314/V313</f>
        <v>0.68110302292748071</v>
      </c>
      <c r="W315" s="370">
        <f>W314/W313</f>
        <v>0.68110302292748071</v>
      </c>
      <c r="Y315" s="376"/>
      <c r="Z315" s="318"/>
      <c r="AA315" s="318"/>
      <c r="AB315" s="318"/>
      <c r="AC315" s="320"/>
      <c r="AE315" s="376"/>
      <c r="AF315" s="318"/>
      <c r="AG315" s="318"/>
      <c r="AH315" s="318"/>
      <c r="AI315" s="320"/>
    </row>
    <row r="316" spans="1:35" x14ac:dyDescent="0.2">
      <c r="A316" s="57">
        <v>1</v>
      </c>
      <c r="B316" s="40" t="s">
        <v>10</v>
      </c>
      <c r="C316" s="28" t="str">
        <f>VLOOKUP(B316,Valores!$A$2:$F$223,5,FALSE)</f>
        <v>unid.</v>
      </c>
      <c r="D316" s="279">
        <v>1</v>
      </c>
      <c r="E316" s="178">
        <f>EXP(10.90679)*POWER(Resumo!$C$75,0.38282)*POWER(Resumo!$D$75,0.00247)*POWER(Resumo!$E$75,0.45363)*(IF(Resumo!$F$75="ONAN/ONAF",0.8,IF(Resumo!$F$75="ONAN/ONAF/ONAF",1,1.1)))*1.024659*0.93*(1+Valores!$H$4)*(1+Valores!$I$4)*(1+Valores!$J$4)*VLOOKUP(VLOOKUP($B10,Indices_Poder!$B$5:$E$250,3,FALSE),Indices_Poder!$G$6:$N$28,8,FALSE)</f>
        <v>6141703.6087914314</v>
      </c>
      <c r="F316" s="289">
        <f>$E316*VLOOKUP(F$315,Regional!$A$2:$B$7,2,FALSE)</f>
        <v>6218474.9039013237</v>
      </c>
      <c r="G316" s="289">
        <f>$E316*VLOOKUP(G$315,Regional!$A$2:$B$7,2,FALSE)</f>
        <v>5976491.7817149414</v>
      </c>
      <c r="H316" s="289">
        <f>$E316*VLOOKUP(H$315,Regional!$A$2:$B$7,2,FALSE)</f>
        <v>6307529.6062287996</v>
      </c>
      <c r="I316" s="289">
        <f>$E316*VLOOKUP(I$315,Regional!$A$2:$B$7,2,FALSE)</f>
        <v>6177325.4897224223</v>
      </c>
      <c r="J316" s="290">
        <f>$E316*VLOOKUP(J$315,Regional!$A$2:$B$7,2,FALSE)</f>
        <v>6231372.4814797863</v>
      </c>
      <c r="K316" s="96">
        <f>D316*E316</f>
        <v>6141703.6087914314</v>
      </c>
      <c r="L316" s="58">
        <f>D316*F316</f>
        <v>6218474.9039013237</v>
      </c>
      <c r="M316" s="58">
        <f>D316*G316</f>
        <v>5976491.7817149414</v>
      </c>
      <c r="N316" s="58">
        <f>D316*H316</f>
        <v>6307529.6062287996</v>
      </c>
      <c r="O316" s="58">
        <f>D316*I316</f>
        <v>6177325.4897224223</v>
      </c>
      <c r="P316" s="59">
        <f>D316*J316</f>
        <v>6231372.4814797863</v>
      </c>
      <c r="Q316" s="330">
        <f>VLOOKUP(B316,Valores!$A$2:$O$300,14,FALSE)</f>
        <v>2.86E-2</v>
      </c>
      <c r="R316" s="330" t="str">
        <f>VLOOKUP(B316,Valores!$A$2:$O$300,15,FALSE)</f>
        <v>UAR</v>
      </c>
      <c r="S316" s="322">
        <f>IF($R316="UAR",L316*S$315,0)</f>
        <v>4235422.0550458673</v>
      </c>
      <c r="T316" s="322">
        <f t="shared" ref="T316:T329" si="261">IF($R316="UAR",M316*T$315,0)</f>
        <v>4070606.6190272924</v>
      </c>
      <c r="U316" s="322">
        <f t="shared" ref="U316:U329" si="262">IF($R316="UAR",N316*U$315,0)</f>
        <v>4296077.4820070174</v>
      </c>
      <c r="V316" s="322">
        <f t="shared" ref="V316:V329" si="263">IF($R316="UAR",O316*V$315,0)</f>
        <v>4207395.0646569217</v>
      </c>
      <c r="W316" s="322">
        <f t="shared" ref="W316:W329" si="264">IF($R316="UAR",P316*W$315,0)</f>
        <v>4244206.6341229994</v>
      </c>
      <c r="Y316" s="313">
        <f>L316+S316</f>
        <v>10453896.958947191</v>
      </c>
      <c r="Z316" s="3">
        <f>M316+T316</f>
        <v>10047098.400742233</v>
      </c>
      <c r="AA316" s="3">
        <f>N316+U316</f>
        <v>10603607.088235818</v>
      </c>
      <c r="AB316" s="3">
        <f>O316+V316</f>
        <v>10384720.554379344</v>
      </c>
      <c r="AC316" s="377">
        <f>P316+W316</f>
        <v>10475579.115602786</v>
      </c>
      <c r="AE316" s="322">
        <f t="shared" ref="AE316:AE329" si="265">IF($Q316="rateio",0,Y316*$Q316)</f>
        <v>298981.45302588964</v>
      </c>
      <c r="AF316" s="2">
        <f t="shared" ref="AF316:AF329" si="266">IF($Q316="rateio",0,Z316*$Q316)</f>
        <v>287347.01426122786</v>
      </c>
      <c r="AG316" s="2">
        <f t="shared" ref="AG316:AG329" si="267">IF($Q316="rateio",0,AA316*$Q316)</f>
        <v>303263.1627235444</v>
      </c>
      <c r="AH316" s="2">
        <f t="shared" ref="AH316:AH329" si="268">IF($Q316="rateio",0,AB316*$Q316)</f>
        <v>297003.00785524922</v>
      </c>
      <c r="AI316" s="323">
        <f t="shared" ref="AI316:AI329" si="269">IF($Q316="rateio",0,AC316*$Q316)</f>
        <v>299601.5627062397</v>
      </c>
    </row>
    <row r="317" spans="1:35" x14ac:dyDescent="0.2">
      <c r="A317" s="61">
        <v>2</v>
      </c>
      <c r="B317" s="28" t="s">
        <v>410</v>
      </c>
      <c r="C317" s="28" t="str">
        <f>VLOOKUP(B317,Valores!$A$2:$F$223,5,FALSE)</f>
        <v>unid.</v>
      </c>
      <c r="D317" s="281">
        <v>0</v>
      </c>
      <c r="E317" s="209">
        <f>VLOOKUP($B317,Valores!$A$2:$G$300,6,FALSE)*VLOOKUP(VLOOKUP($B317,Indices_Poder!$B$5:$E$250,3,FALSE),Indices_Poder!$G$6:$N$28,4,FALSE)</f>
        <v>1568.6315587113145</v>
      </c>
      <c r="F317" s="289">
        <f>$E317*VLOOKUP(F$315,Regional!$A$2:$B$7,2,FALSE)</f>
        <v>1588.2394531952059</v>
      </c>
      <c r="G317" s="289">
        <f>$E317*VLOOKUP(G$315,Regional!$A$2:$B$7,2,FALSE)</f>
        <v>1526.4353697819802</v>
      </c>
      <c r="H317" s="289">
        <f>$E317*VLOOKUP(H$315,Regional!$A$2:$B$7,2,FALSE)</f>
        <v>1610.9846107965197</v>
      </c>
      <c r="I317" s="289">
        <f>$E317*VLOOKUP(I$315,Regional!$A$2:$B$7,2,FALSE)</f>
        <v>1577.7296217518401</v>
      </c>
      <c r="J317" s="290">
        <f>$E317*VLOOKUP(J$315,Regional!$A$2:$B$7,2,FALSE)</f>
        <v>1591.5335794684995</v>
      </c>
      <c r="K317" s="97">
        <f t="shared" ref="K317:K329" si="270">D317*E317</f>
        <v>0</v>
      </c>
      <c r="L317" s="63">
        <f t="shared" ref="L317:L329" si="271">$D317*F317</f>
        <v>0</v>
      </c>
      <c r="M317" s="63">
        <f t="shared" ref="M317:M329" si="272">$D317*G317</f>
        <v>0</v>
      </c>
      <c r="N317" s="63">
        <f t="shared" ref="N317:N329" si="273">$D317*H317</f>
        <v>0</v>
      </c>
      <c r="O317" s="63">
        <f t="shared" ref="O317:O329" si="274">$D317*I317</f>
        <v>0</v>
      </c>
      <c r="P317" s="64">
        <f t="shared" ref="P317:P329" si="275">$D317*J317</f>
        <v>0</v>
      </c>
      <c r="Q317" s="330">
        <f>VLOOKUP(B317,Valores!$A$2:$O$300,14,FALSE)</f>
        <v>2.7E-2</v>
      </c>
      <c r="R317" s="330" t="str">
        <f>VLOOKUP(B317,Valores!$A$2:$O$300,15,FALSE)</f>
        <v>COM</v>
      </c>
      <c r="S317" s="322">
        <f t="shared" ref="S317:S329" si="276">IF($R317="UAR",L317*S$315,0)</f>
        <v>0</v>
      </c>
      <c r="T317" s="322">
        <f t="shared" si="261"/>
        <v>0</v>
      </c>
      <c r="U317" s="322">
        <f t="shared" si="262"/>
        <v>0</v>
      </c>
      <c r="V317" s="322">
        <f t="shared" si="263"/>
        <v>0</v>
      </c>
      <c r="W317" s="322">
        <f t="shared" si="264"/>
        <v>0</v>
      </c>
      <c r="Y317" s="313">
        <f t="shared" ref="Y317:Y329" si="277">L317+S317</f>
        <v>0</v>
      </c>
      <c r="Z317" s="3">
        <f t="shared" ref="Z317:Z329" si="278">M317+T317</f>
        <v>0</v>
      </c>
      <c r="AA317" s="3">
        <f t="shared" ref="AA317:AA329" si="279">N317+U317</f>
        <v>0</v>
      </c>
      <c r="AB317" s="3">
        <f t="shared" ref="AB317:AB329" si="280">O317+V317</f>
        <v>0</v>
      </c>
      <c r="AC317" s="377">
        <f t="shared" ref="AC317:AC329" si="281">P317+W317</f>
        <v>0</v>
      </c>
      <c r="AE317" s="322">
        <f t="shared" si="265"/>
        <v>0</v>
      </c>
      <c r="AF317" s="2">
        <f t="shared" si="266"/>
        <v>0</v>
      </c>
      <c r="AG317" s="2">
        <f t="shared" si="267"/>
        <v>0</v>
      </c>
      <c r="AH317" s="2">
        <f t="shared" si="268"/>
        <v>0</v>
      </c>
      <c r="AI317" s="323">
        <f t="shared" si="269"/>
        <v>0</v>
      </c>
    </row>
    <row r="318" spans="1:35" x14ac:dyDescent="0.2">
      <c r="A318" s="61">
        <v>3</v>
      </c>
      <c r="B318" s="28" t="s">
        <v>408</v>
      </c>
      <c r="C318" s="28" t="str">
        <f>VLOOKUP(B318,Valores!$A$2:$F$223,5,FALSE)</f>
        <v>unid.</v>
      </c>
      <c r="D318" s="281">
        <v>0</v>
      </c>
      <c r="E318" s="209">
        <f>VLOOKUP($B318,Valores!$A$2:$G$300,6,FALSE)*VLOOKUP(VLOOKUP($B318,Indices_Poder!$B$5:$E$250,3,FALSE),Indices_Poder!$G$6:$N$28,4,FALSE)</f>
        <v>1568.6315587113145</v>
      </c>
      <c r="F318" s="289">
        <f>$E318*VLOOKUP(F$315,Regional!$A$2:$B$7,2,FALSE)</f>
        <v>1588.2394531952059</v>
      </c>
      <c r="G318" s="289">
        <f>$E318*VLOOKUP(G$315,Regional!$A$2:$B$7,2,FALSE)</f>
        <v>1526.4353697819802</v>
      </c>
      <c r="H318" s="289">
        <f>$E318*VLOOKUP(H$315,Regional!$A$2:$B$7,2,FALSE)</f>
        <v>1610.9846107965197</v>
      </c>
      <c r="I318" s="289">
        <f>$E318*VLOOKUP(I$315,Regional!$A$2:$B$7,2,FALSE)</f>
        <v>1577.7296217518401</v>
      </c>
      <c r="J318" s="290">
        <f>$E318*VLOOKUP(J$315,Regional!$A$2:$B$7,2,FALSE)</f>
        <v>1591.5335794684995</v>
      </c>
      <c r="K318" s="97">
        <f t="shared" si="270"/>
        <v>0</v>
      </c>
      <c r="L318" s="63">
        <f t="shared" si="271"/>
        <v>0</v>
      </c>
      <c r="M318" s="63">
        <f t="shared" si="272"/>
        <v>0</v>
      </c>
      <c r="N318" s="63">
        <f t="shared" si="273"/>
        <v>0</v>
      </c>
      <c r="O318" s="63">
        <f t="shared" si="274"/>
        <v>0</v>
      </c>
      <c r="P318" s="64">
        <f t="shared" si="275"/>
        <v>0</v>
      </c>
      <c r="Q318" s="330">
        <f>VLOOKUP(B318,Valores!$A$2:$O$300,14,FALSE)</f>
        <v>2.7E-2</v>
      </c>
      <c r="R318" s="330" t="str">
        <f>VLOOKUP(B318,Valores!$A$2:$O$300,15,FALSE)</f>
        <v>COM</v>
      </c>
      <c r="S318" s="322">
        <f t="shared" si="276"/>
        <v>0</v>
      </c>
      <c r="T318" s="322">
        <f t="shared" si="261"/>
        <v>0</v>
      </c>
      <c r="U318" s="322">
        <f t="shared" si="262"/>
        <v>0</v>
      </c>
      <c r="V318" s="322">
        <f t="shared" si="263"/>
        <v>0</v>
      </c>
      <c r="W318" s="322">
        <f t="shared" si="264"/>
        <v>0</v>
      </c>
      <c r="Y318" s="313">
        <f t="shared" si="277"/>
        <v>0</v>
      </c>
      <c r="Z318" s="3">
        <f t="shared" si="278"/>
        <v>0</v>
      </c>
      <c r="AA318" s="3">
        <f t="shared" si="279"/>
        <v>0</v>
      </c>
      <c r="AB318" s="3">
        <f t="shared" si="280"/>
        <v>0</v>
      </c>
      <c r="AC318" s="377">
        <f t="shared" si="281"/>
        <v>0</v>
      </c>
      <c r="AE318" s="322">
        <f t="shared" si="265"/>
        <v>0</v>
      </c>
      <c r="AF318" s="2">
        <f t="shared" si="266"/>
        <v>0</v>
      </c>
      <c r="AG318" s="2">
        <f t="shared" si="267"/>
        <v>0</v>
      </c>
      <c r="AH318" s="2">
        <f t="shared" si="268"/>
        <v>0</v>
      </c>
      <c r="AI318" s="323">
        <f t="shared" si="269"/>
        <v>0</v>
      </c>
    </row>
    <row r="319" spans="1:35" x14ac:dyDescent="0.2">
      <c r="A319" s="61">
        <v>4</v>
      </c>
      <c r="B319" s="28" t="s">
        <v>2</v>
      </c>
      <c r="C319" s="28" t="str">
        <f>VLOOKUP(B319,Valores!$A$2:$F$223,5,FALSE)</f>
        <v>unid.</v>
      </c>
      <c r="D319" s="281">
        <v>1</v>
      </c>
      <c r="E319" s="209">
        <f>VLOOKUP($B319,Valores!$A$2:$G$300,6,FALSE)*VLOOKUP(VLOOKUP($B319,Indices_Poder!$B$5:$E$250,3,FALSE),Indices_Poder!$G$6:$N$28,4,FALSE)</f>
        <v>25042.747785145042</v>
      </c>
      <c r="F319" s="289">
        <f>$E319*VLOOKUP(F$315,Regional!$A$2:$B$7,2,FALSE)</f>
        <v>25355.782132459353</v>
      </c>
      <c r="G319" s="289">
        <f>$E319*VLOOKUP(G$315,Regional!$A$2:$B$7,2,FALSE)</f>
        <v>24369.097869724639</v>
      </c>
      <c r="H319" s="289">
        <f>$E319*VLOOKUP(H$315,Regional!$A$2:$B$7,2,FALSE)</f>
        <v>25718.901975343957</v>
      </c>
      <c r="I319" s="289">
        <f>$E319*VLOOKUP(I$315,Regional!$A$2:$B$7,2,FALSE)</f>
        <v>25187.995722298885</v>
      </c>
      <c r="J319" s="290">
        <f>$E319*VLOOKUP(J$315,Regional!$A$2:$B$7,2,FALSE)</f>
        <v>25408.371902808158</v>
      </c>
      <c r="K319" s="97">
        <f>D319*E319</f>
        <v>25042.747785145042</v>
      </c>
      <c r="L319" s="63">
        <f t="shared" si="271"/>
        <v>25355.782132459353</v>
      </c>
      <c r="M319" s="63">
        <f t="shared" si="272"/>
        <v>24369.097869724639</v>
      </c>
      <c r="N319" s="63">
        <f t="shared" si="273"/>
        <v>25718.901975343957</v>
      </c>
      <c r="O319" s="63">
        <f t="shared" si="274"/>
        <v>25187.995722298885</v>
      </c>
      <c r="P319" s="64">
        <f t="shared" si="275"/>
        <v>25408.371902808158</v>
      </c>
      <c r="Q319" s="330">
        <f>VLOOKUP(B319,Valores!$A$2:$O$300,14,FALSE)</f>
        <v>0.04</v>
      </c>
      <c r="R319" s="330" t="str">
        <f>VLOOKUP(B319,Valores!$A$2:$O$300,15,FALSE)</f>
        <v>UAR</v>
      </c>
      <c r="S319" s="322">
        <f t="shared" si="276"/>
        <v>17269.899859108671</v>
      </c>
      <c r="T319" s="322">
        <f t="shared" si="261"/>
        <v>16597.866225085087</v>
      </c>
      <c r="U319" s="322">
        <f t="shared" si="262"/>
        <v>17517.221881782323</v>
      </c>
      <c r="V319" s="322">
        <f t="shared" si="263"/>
        <v>17155.620027942223</v>
      </c>
      <c r="W319" s="322">
        <f t="shared" si="264"/>
        <v>17305.7189106683</v>
      </c>
      <c r="Y319" s="313">
        <f t="shared" si="277"/>
        <v>42625.681991568024</v>
      </c>
      <c r="Z319" s="3">
        <f t="shared" si="278"/>
        <v>40966.964094809722</v>
      </c>
      <c r="AA319" s="3">
        <f t="shared" si="279"/>
        <v>43236.12385712628</v>
      </c>
      <c r="AB319" s="3">
        <f t="shared" si="280"/>
        <v>42343.615750241108</v>
      </c>
      <c r="AC319" s="377">
        <f t="shared" si="281"/>
        <v>42714.090813476461</v>
      </c>
      <c r="AE319" s="322">
        <f t="shared" si="265"/>
        <v>1705.027279662721</v>
      </c>
      <c r="AF319" s="2">
        <f t="shared" si="266"/>
        <v>1638.678563792389</v>
      </c>
      <c r="AG319" s="2">
        <f t="shared" si="267"/>
        <v>1729.4449542850512</v>
      </c>
      <c r="AH319" s="2">
        <f t="shared" si="268"/>
        <v>1693.7446300096444</v>
      </c>
      <c r="AI319" s="323">
        <f t="shared" si="269"/>
        <v>1708.5636325390585</v>
      </c>
    </row>
    <row r="320" spans="1:35" x14ac:dyDescent="0.2">
      <c r="A320" s="61">
        <v>5</v>
      </c>
      <c r="B320" s="28" t="s">
        <v>249</v>
      </c>
      <c r="C320" s="28" t="str">
        <f>VLOOKUP(B320,Valores!$A$2:$F$223,5,FALSE)</f>
        <v>kg</v>
      </c>
      <c r="D320" s="281">
        <v>0</v>
      </c>
      <c r="E320" s="209">
        <f>VLOOKUP($B320,Valores!$A$2:$G$300,6,FALSE)*VLOOKUP(VLOOKUP($B320,Indices_Poder!$B$5:$E$250,3,FALSE),Indices_Poder!$G$6:$N$28,4,FALSE)</f>
        <v>63.149084067654321</v>
      </c>
      <c r="F320" s="289">
        <f>$E320*VLOOKUP(F$315,Regional!$A$2:$B$7,2,FALSE)</f>
        <v>63.9384476185</v>
      </c>
      <c r="G320" s="289">
        <f>$E320*VLOOKUP(G$315,Regional!$A$2:$B$7,2,FALSE)</f>
        <v>61.450373706234416</v>
      </c>
      <c r="H320" s="289">
        <f>$E320*VLOOKUP(H$315,Regional!$A$2:$B$7,2,FALSE)</f>
        <v>64.854109337480978</v>
      </c>
      <c r="I320" s="289">
        <f>$E320*VLOOKUP(I$315,Regional!$A$2:$B$7,2,FALSE)</f>
        <v>63.51534875524672</v>
      </c>
      <c r="J320" s="290">
        <f>$E320*VLOOKUP(J$315,Regional!$A$2:$B$7,2,FALSE)</f>
        <v>64.071060695042078</v>
      </c>
      <c r="K320" s="97">
        <f t="shared" si="270"/>
        <v>0</v>
      </c>
      <c r="L320" s="63">
        <f t="shared" si="271"/>
        <v>0</v>
      </c>
      <c r="M320" s="63">
        <f t="shared" si="272"/>
        <v>0</v>
      </c>
      <c r="N320" s="63">
        <f t="shared" si="273"/>
        <v>0</v>
      </c>
      <c r="O320" s="63">
        <f t="shared" si="274"/>
        <v>0</v>
      </c>
      <c r="P320" s="64">
        <f t="shared" si="275"/>
        <v>0</v>
      </c>
      <c r="Q320" s="330">
        <f>VLOOKUP(B320,Valores!$A$2:$O$300,14,FALSE)</f>
        <v>2.5000000000000001E-2</v>
      </c>
      <c r="R320" s="330" t="str">
        <f>VLOOKUP(B320,Valores!$A$2:$O$300,15,FALSE)</f>
        <v>UAR</v>
      </c>
      <c r="S320" s="322">
        <f t="shared" si="276"/>
        <v>0</v>
      </c>
      <c r="T320" s="322">
        <f t="shared" si="261"/>
        <v>0</v>
      </c>
      <c r="U320" s="322">
        <f t="shared" si="262"/>
        <v>0</v>
      </c>
      <c r="V320" s="322">
        <f t="shared" si="263"/>
        <v>0</v>
      </c>
      <c r="W320" s="322">
        <f t="shared" si="264"/>
        <v>0</v>
      </c>
      <c r="Y320" s="313">
        <f t="shared" si="277"/>
        <v>0</v>
      </c>
      <c r="Z320" s="3">
        <f t="shared" si="278"/>
        <v>0</v>
      </c>
      <c r="AA320" s="3">
        <f t="shared" si="279"/>
        <v>0</v>
      </c>
      <c r="AB320" s="3">
        <f t="shared" si="280"/>
        <v>0</v>
      </c>
      <c r="AC320" s="377">
        <f t="shared" si="281"/>
        <v>0</v>
      </c>
      <c r="AE320" s="322">
        <f t="shared" si="265"/>
        <v>0</v>
      </c>
      <c r="AF320" s="2">
        <f t="shared" si="266"/>
        <v>0</v>
      </c>
      <c r="AG320" s="2">
        <f t="shared" si="267"/>
        <v>0</v>
      </c>
      <c r="AH320" s="2">
        <f t="shared" si="268"/>
        <v>0</v>
      </c>
      <c r="AI320" s="323">
        <f t="shared" si="269"/>
        <v>0</v>
      </c>
    </row>
    <row r="321" spans="1:35" x14ac:dyDescent="0.2">
      <c r="A321" s="61">
        <v>6</v>
      </c>
      <c r="B321" s="28" t="s">
        <v>4</v>
      </c>
      <c r="C321" s="28" t="str">
        <f>VLOOKUP(B321,Valores!$A$2:$F$223,5,FALSE)</f>
        <v>kg</v>
      </c>
      <c r="D321" s="281">
        <v>0</v>
      </c>
      <c r="E321" s="209">
        <f>VLOOKUP($B321,Valores!$A$2:$G$300,6,FALSE)*VLOOKUP(VLOOKUP($B321,Indices_Poder!$B$5:$E$250,3,FALSE),Indices_Poder!$G$6:$N$28,4,FALSE)</f>
        <v>50.884983367545722</v>
      </c>
      <c r="F321" s="289">
        <f>$E321*VLOOKUP(F$315,Regional!$A$2:$B$7,2,FALSE)</f>
        <v>51.521045659640038</v>
      </c>
      <c r="G321" s="289">
        <f>$E321*VLOOKUP(G$315,Regional!$A$2:$B$7,2,FALSE)</f>
        <v>49.516177314958739</v>
      </c>
      <c r="H321" s="289">
        <f>$E321*VLOOKUP(H$315,Regional!$A$2:$B$7,2,FALSE)</f>
        <v>52.258877918469452</v>
      </c>
      <c r="I321" s="289">
        <f>$E321*VLOOKUP(I$315,Regional!$A$2:$B$7,2,FALSE)</f>
        <v>51.180116271077488</v>
      </c>
      <c r="J321" s="290">
        <f>$E321*VLOOKUP(J$315,Regional!$A$2:$B$7,2,FALSE)</f>
        <v>51.62790412471189</v>
      </c>
      <c r="K321" s="97">
        <f t="shared" si="270"/>
        <v>0</v>
      </c>
      <c r="L321" s="63">
        <f t="shared" si="271"/>
        <v>0</v>
      </c>
      <c r="M321" s="63">
        <f t="shared" si="272"/>
        <v>0</v>
      </c>
      <c r="N321" s="63">
        <f t="shared" si="273"/>
        <v>0</v>
      </c>
      <c r="O321" s="63">
        <f t="shared" si="274"/>
        <v>0</v>
      </c>
      <c r="P321" s="64">
        <f t="shared" si="275"/>
        <v>0</v>
      </c>
      <c r="Q321" s="330" t="str">
        <f>VLOOKUP(B321,Valores!$A$2:$O$300,14,FALSE)</f>
        <v>Rateio</v>
      </c>
      <c r="R321" s="330" t="str">
        <f>VLOOKUP(B321,Valores!$A$2:$O$300,15,FALSE)</f>
        <v>COM</v>
      </c>
      <c r="S321" s="322">
        <f t="shared" si="276"/>
        <v>0</v>
      </c>
      <c r="T321" s="322">
        <f t="shared" si="261"/>
        <v>0</v>
      </c>
      <c r="U321" s="322">
        <f t="shared" si="262"/>
        <v>0</v>
      </c>
      <c r="V321" s="322">
        <f t="shared" si="263"/>
        <v>0</v>
      </c>
      <c r="W321" s="322">
        <f t="shared" si="264"/>
        <v>0</v>
      </c>
      <c r="Y321" s="313">
        <f t="shared" si="277"/>
        <v>0</v>
      </c>
      <c r="Z321" s="3">
        <f t="shared" si="278"/>
        <v>0</v>
      </c>
      <c r="AA321" s="3">
        <f t="shared" si="279"/>
        <v>0</v>
      </c>
      <c r="AB321" s="3">
        <f t="shared" si="280"/>
        <v>0</v>
      </c>
      <c r="AC321" s="377">
        <f t="shared" si="281"/>
        <v>0</v>
      </c>
      <c r="AE321" s="322">
        <f t="shared" si="265"/>
        <v>0</v>
      </c>
      <c r="AF321" s="2">
        <f t="shared" si="266"/>
        <v>0</v>
      </c>
      <c r="AG321" s="2">
        <f t="shared" si="267"/>
        <v>0</v>
      </c>
      <c r="AH321" s="2">
        <f t="shared" si="268"/>
        <v>0</v>
      </c>
      <c r="AI321" s="323">
        <f t="shared" si="269"/>
        <v>0</v>
      </c>
    </row>
    <row r="322" spans="1:35" x14ac:dyDescent="0.2">
      <c r="A322" s="61">
        <v>7</v>
      </c>
      <c r="B322" s="28" t="s">
        <v>452</v>
      </c>
      <c r="C322" s="28" t="str">
        <f>VLOOKUP(B322,Valores!$A$2:$F$223,5,FALSE)</f>
        <v>unid.</v>
      </c>
      <c r="D322" s="281">
        <v>0</v>
      </c>
      <c r="E322" s="209">
        <f>VLOOKUP($B322,Valores!$A$2:$G$300,6,FALSE)*VLOOKUP(VLOOKUP($B322,Indices_Poder!$B$5:$E$250,3,FALSE),Indices_Poder!$G$6:$N$28,4,FALSE)</f>
        <v>151.61455081445314</v>
      </c>
      <c r="F322" s="289">
        <f>$E322*VLOOKUP(F$315,Regional!$A$2:$B$7,2,FALSE)</f>
        <v>153.50973269963379</v>
      </c>
      <c r="G322" s="289">
        <f>$E322*VLOOKUP(G$315,Regional!$A$2:$B$7,2,FALSE)</f>
        <v>147.53611939754435</v>
      </c>
      <c r="H322" s="289">
        <f>$E322*VLOOKUP(H$315,Regional!$A$2:$B$7,2,FALSE)</f>
        <v>155.70814368644335</v>
      </c>
      <c r="I322" s="289">
        <f>$E322*VLOOKUP(I$315,Regional!$A$2:$B$7,2,FALSE)</f>
        <v>152.49391520917698</v>
      </c>
      <c r="J322" s="290">
        <f>$E322*VLOOKUP(J$315,Regional!$A$2:$B$7,2,FALSE)</f>
        <v>153.82812325634416</v>
      </c>
      <c r="K322" s="97">
        <f t="shared" si="270"/>
        <v>0</v>
      </c>
      <c r="L322" s="63">
        <f t="shared" si="271"/>
        <v>0</v>
      </c>
      <c r="M322" s="63">
        <f t="shared" si="272"/>
        <v>0</v>
      </c>
      <c r="N322" s="63">
        <f t="shared" si="273"/>
        <v>0</v>
      </c>
      <c r="O322" s="63">
        <f t="shared" si="274"/>
        <v>0</v>
      </c>
      <c r="P322" s="64">
        <f t="shared" si="275"/>
        <v>0</v>
      </c>
      <c r="Q322" s="330">
        <f>VLOOKUP(B322,Valores!$A$2:$O$300,14,FALSE)</f>
        <v>2.5000000000000001E-2</v>
      </c>
      <c r="R322" s="330" t="str">
        <f>VLOOKUP(B322,Valores!$A$2:$O$300,15,FALSE)</f>
        <v>COM</v>
      </c>
      <c r="S322" s="322">
        <f t="shared" si="276"/>
        <v>0</v>
      </c>
      <c r="T322" s="322">
        <f t="shared" si="261"/>
        <v>0</v>
      </c>
      <c r="U322" s="322">
        <f t="shared" si="262"/>
        <v>0</v>
      </c>
      <c r="V322" s="322">
        <f t="shared" si="263"/>
        <v>0</v>
      </c>
      <c r="W322" s="322">
        <f t="shared" si="264"/>
        <v>0</v>
      </c>
      <c r="Y322" s="313">
        <f t="shared" si="277"/>
        <v>0</v>
      </c>
      <c r="Z322" s="3">
        <f t="shared" si="278"/>
        <v>0</v>
      </c>
      <c r="AA322" s="3">
        <f t="shared" si="279"/>
        <v>0</v>
      </c>
      <c r="AB322" s="3">
        <f t="shared" si="280"/>
        <v>0</v>
      </c>
      <c r="AC322" s="377">
        <f t="shared" si="281"/>
        <v>0</v>
      </c>
      <c r="AE322" s="322">
        <f t="shared" si="265"/>
        <v>0</v>
      </c>
      <c r="AF322" s="2">
        <f t="shared" si="266"/>
        <v>0</v>
      </c>
      <c r="AG322" s="2">
        <f t="shared" si="267"/>
        <v>0</v>
      </c>
      <c r="AH322" s="2">
        <f t="shared" si="268"/>
        <v>0</v>
      </c>
      <c r="AI322" s="323">
        <f t="shared" si="269"/>
        <v>0</v>
      </c>
    </row>
    <row r="323" spans="1:35" x14ac:dyDescent="0.2">
      <c r="A323" s="61">
        <v>8</v>
      </c>
      <c r="B323" s="28" t="s">
        <v>394</v>
      </c>
      <c r="C323" s="28" t="str">
        <f>VLOOKUP(B323,Valores!$A$2:$F$223,5,FALSE)</f>
        <v>kg</v>
      </c>
      <c r="D323" s="281">
        <v>0</v>
      </c>
      <c r="E323" s="209">
        <f>VLOOKUP($B323,Valores!$A$2:$G$300,6,FALSE)*VLOOKUP(VLOOKUP($B323,Indices_Poder!$B$5:$E$250,3,FALSE),Indices_Poder!$G$6:$N$28,4,FALSE)</f>
        <v>46.114880431832724</v>
      </c>
      <c r="F323" s="289">
        <f>$E323*VLOOKUP(F$315,Regional!$A$2:$B$7,2,FALSE)</f>
        <v>46.691316437230633</v>
      </c>
      <c r="G323" s="289">
        <f>$E323*VLOOKUP(G$315,Regional!$A$2:$B$7,2,FALSE)</f>
        <v>44.87439014821642</v>
      </c>
      <c r="H323" s="289">
        <f>$E323*VLOOKUP(H$315,Regional!$A$2:$B$7,2,FALSE)</f>
        <v>47.359982203492201</v>
      </c>
      <c r="I323" s="289">
        <f>$E323*VLOOKUP(I$315,Regional!$A$2:$B$7,2,FALSE)</f>
        <v>46.382346738337354</v>
      </c>
      <c r="J323" s="290">
        <f>$E323*VLOOKUP(J$315,Regional!$A$2:$B$7,2,FALSE)</f>
        <v>46.788157686137481</v>
      </c>
      <c r="K323" s="97">
        <f>D323*E323</f>
        <v>0</v>
      </c>
      <c r="L323" s="63">
        <f t="shared" si="271"/>
        <v>0</v>
      </c>
      <c r="M323" s="63">
        <f t="shared" si="272"/>
        <v>0</v>
      </c>
      <c r="N323" s="63">
        <f t="shared" si="273"/>
        <v>0</v>
      </c>
      <c r="O323" s="63">
        <f t="shared" si="274"/>
        <v>0</v>
      </c>
      <c r="P323" s="64">
        <f t="shared" si="275"/>
        <v>0</v>
      </c>
      <c r="Q323" s="330">
        <f>VLOOKUP(B323,Valores!$A$2:$O$300,14,FALSE)</f>
        <v>3.1300000000000001E-2</v>
      </c>
      <c r="R323" s="330" t="str">
        <f>VLOOKUP(B323,Valores!$A$2:$O$300,15,FALSE)</f>
        <v>UAR</v>
      </c>
      <c r="S323" s="322">
        <f t="shared" si="276"/>
        <v>0</v>
      </c>
      <c r="T323" s="322">
        <f t="shared" si="261"/>
        <v>0</v>
      </c>
      <c r="U323" s="322">
        <f t="shared" si="262"/>
        <v>0</v>
      </c>
      <c r="V323" s="322">
        <f t="shared" si="263"/>
        <v>0</v>
      </c>
      <c r="W323" s="322">
        <f t="shared" si="264"/>
        <v>0</v>
      </c>
      <c r="Y323" s="313">
        <f t="shared" si="277"/>
        <v>0</v>
      </c>
      <c r="Z323" s="3">
        <f t="shared" si="278"/>
        <v>0</v>
      </c>
      <c r="AA323" s="3">
        <f t="shared" si="279"/>
        <v>0</v>
      </c>
      <c r="AB323" s="3">
        <f t="shared" si="280"/>
        <v>0</v>
      </c>
      <c r="AC323" s="377">
        <f t="shared" si="281"/>
        <v>0</v>
      </c>
      <c r="AE323" s="322">
        <f t="shared" si="265"/>
        <v>0</v>
      </c>
      <c r="AF323" s="2">
        <f t="shared" si="266"/>
        <v>0</v>
      </c>
      <c r="AG323" s="2">
        <f t="shared" si="267"/>
        <v>0</v>
      </c>
      <c r="AH323" s="2">
        <f t="shared" si="268"/>
        <v>0</v>
      </c>
      <c r="AI323" s="323">
        <f t="shared" si="269"/>
        <v>0</v>
      </c>
    </row>
    <row r="324" spans="1:35" x14ac:dyDescent="0.2">
      <c r="A324" s="61">
        <v>9</v>
      </c>
      <c r="B324" s="28" t="s">
        <v>395</v>
      </c>
      <c r="C324" s="28" t="str">
        <f>VLOOKUP(B324,Valores!$A$2:$F$223,5,FALSE)</f>
        <v>kg</v>
      </c>
      <c r="D324" s="281">
        <v>0</v>
      </c>
      <c r="E324" s="209">
        <f>VLOOKUP($B324,Valores!$A$2:$G$300,6,FALSE)*VLOOKUP(VLOOKUP($B324,Indices_Poder!$B$5:$E$250,3,FALSE),Indices_Poder!$G$6:$N$28,4,FALSE)</f>
        <v>46.114880431832724</v>
      </c>
      <c r="F324" s="289">
        <f>$E324*VLOOKUP(F$315,Regional!$A$2:$B$7,2,FALSE)</f>
        <v>46.691316437230633</v>
      </c>
      <c r="G324" s="289">
        <f>$E324*VLOOKUP(G$315,Regional!$A$2:$B$7,2,FALSE)</f>
        <v>44.87439014821642</v>
      </c>
      <c r="H324" s="289">
        <f>$E324*VLOOKUP(H$315,Regional!$A$2:$B$7,2,FALSE)</f>
        <v>47.359982203492201</v>
      </c>
      <c r="I324" s="289">
        <f>$E324*VLOOKUP(I$315,Regional!$A$2:$B$7,2,FALSE)</f>
        <v>46.382346738337354</v>
      </c>
      <c r="J324" s="290">
        <f>$E324*VLOOKUP(J$315,Regional!$A$2:$B$7,2,FALSE)</f>
        <v>46.788157686137481</v>
      </c>
      <c r="K324" s="97">
        <f t="shared" si="270"/>
        <v>0</v>
      </c>
      <c r="L324" s="63">
        <f t="shared" si="271"/>
        <v>0</v>
      </c>
      <c r="M324" s="63">
        <f t="shared" si="272"/>
        <v>0</v>
      </c>
      <c r="N324" s="63">
        <f t="shared" si="273"/>
        <v>0</v>
      </c>
      <c r="O324" s="63">
        <f t="shared" si="274"/>
        <v>0</v>
      </c>
      <c r="P324" s="64">
        <f t="shared" si="275"/>
        <v>0</v>
      </c>
      <c r="Q324" s="330">
        <f>VLOOKUP(B324,Valores!$A$2:$O$300,14,FALSE)</f>
        <v>3.1300000000000001E-2</v>
      </c>
      <c r="R324" s="330" t="str">
        <f>VLOOKUP(B324,Valores!$A$2:$O$300,15,FALSE)</f>
        <v>UAR</v>
      </c>
      <c r="S324" s="322">
        <f t="shared" si="276"/>
        <v>0</v>
      </c>
      <c r="T324" s="322">
        <f t="shared" si="261"/>
        <v>0</v>
      </c>
      <c r="U324" s="322">
        <f t="shared" si="262"/>
        <v>0</v>
      </c>
      <c r="V324" s="322">
        <f t="shared" si="263"/>
        <v>0</v>
      </c>
      <c r="W324" s="322">
        <f t="shared" si="264"/>
        <v>0</v>
      </c>
      <c r="Y324" s="313">
        <f t="shared" si="277"/>
        <v>0</v>
      </c>
      <c r="Z324" s="3">
        <f t="shared" si="278"/>
        <v>0</v>
      </c>
      <c r="AA324" s="3">
        <f t="shared" si="279"/>
        <v>0</v>
      </c>
      <c r="AB324" s="3">
        <f t="shared" si="280"/>
        <v>0</v>
      </c>
      <c r="AC324" s="377">
        <f t="shared" si="281"/>
        <v>0</v>
      </c>
      <c r="AE324" s="322">
        <f t="shared" si="265"/>
        <v>0</v>
      </c>
      <c r="AF324" s="2">
        <f t="shared" si="266"/>
        <v>0</v>
      </c>
      <c r="AG324" s="2">
        <f t="shared" si="267"/>
        <v>0</v>
      </c>
      <c r="AH324" s="2">
        <f t="shared" si="268"/>
        <v>0</v>
      </c>
      <c r="AI324" s="323">
        <f t="shared" si="269"/>
        <v>0</v>
      </c>
    </row>
    <row r="325" spans="1:35" x14ac:dyDescent="0.2">
      <c r="A325" s="61">
        <v>10</v>
      </c>
      <c r="B325" s="28" t="s">
        <v>415</v>
      </c>
      <c r="C325" s="28" t="str">
        <f>VLOOKUP(B325,Valores!$A$2:$F$223,5,FALSE)</f>
        <v>m³</v>
      </c>
      <c r="D325" s="281">
        <v>25.2</v>
      </c>
      <c r="E325" s="209">
        <f>VLOOKUP($B325,Valores!$A$2:$G$300,6,FALSE)*VLOOKUP(VLOOKUP($B325,Indices_Poder!$B$5:$E$250,3,FALSE),Indices_Poder!$G$6:$N$28,4,FALSE)</f>
        <v>3532.8480140991414</v>
      </c>
      <c r="F325" s="289">
        <f>$E325*VLOOKUP(F$315,Regional!$A$2:$B$7,2,FALSE)</f>
        <v>3577.0086142753808</v>
      </c>
      <c r="G325" s="289">
        <f>$E325*VLOOKUP(G$315,Regional!$A$2:$B$7,2,FALSE)</f>
        <v>3437.8144025198744</v>
      </c>
      <c r="H325" s="289">
        <f>$E325*VLOOKUP(H$315,Regional!$A$2:$B$7,2,FALSE)</f>
        <v>3628.2349104798182</v>
      </c>
      <c r="I325" s="289">
        <f>$E325*VLOOKUP(I$315,Regional!$A$2:$B$7,2,FALSE)</f>
        <v>3553.3385325809168</v>
      </c>
      <c r="J325" s="290">
        <f>$E325*VLOOKUP(J$315,Regional!$A$2:$B$7,2,FALSE)</f>
        <v>3584.4275951049885</v>
      </c>
      <c r="K325" s="97">
        <f t="shared" si="270"/>
        <v>89027.769955298369</v>
      </c>
      <c r="L325" s="63">
        <f t="shared" si="271"/>
        <v>90140.61707973959</v>
      </c>
      <c r="M325" s="63">
        <f t="shared" si="272"/>
        <v>86632.922943500831</v>
      </c>
      <c r="N325" s="63">
        <f t="shared" si="273"/>
        <v>91431.51974409142</v>
      </c>
      <c r="O325" s="63">
        <f t="shared" si="274"/>
        <v>89544.131021039095</v>
      </c>
      <c r="P325" s="64">
        <f t="shared" si="275"/>
        <v>90327.575396645712</v>
      </c>
      <c r="Q325" s="330">
        <f>VLOOKUP(B325,Valores!$A$2:$O$300,14,FALSE)</f>
        <v>3.1300000000000001E-2</v>
      </c>
      <c r="R325" s="330" t="str">
        <f>VLOOKUP(B325,Valores!$A$2:$O$300,15,FALSE)</f>
        <v>COM</v>
      </c>
      <c r="S325" s="322">
        <f t="shared" si="276"/>
        <v>0</v>
      </c>
      <c r="T325" s="322">
        <f t="shared" si="261"/>
        <v>0</v>
      </c>
      <c r="U325" s="322">
        <f t="shared" si="262"/>
        <v>0</v>
      </c>
      <c r="V325" s="322">
        <f t="shared" si="263"/>
        <v>0</v>
      </c>
      <c r="W325" s="322">
        <f t="shared" si="264"/>
        <v>0</v>
      </c>
      <c r="Y325" s="313">
        <f t="shared" si="277"/>
        <v>90140.61707973959</v>
      </c>
      <c r="Z325" s="3">
        <f t="shared" si="278"/>
        <v>86632.922943500831</v>
      </c>
      <c r="AA325" s="3">
        <f t="shared" si="279"/>
        <v>91431.51974409142</v>
      </c>
      <c r="AB325" s="3">
        <f t="shared" si="280"/>
        <v>89544.131021039095</v>
      </c>
      <c r="AC325" s="377">
        <f t="shared" si="281"/>
        <v>90327.575396645712</v>
      </c>
      <c r="AE325" s="322">
        <f t="shared" si="265"/>
        <v>2821.4013145958493</v>
      </c>
      <c r="AF325" s="2">
        <f t="shared" si="266"/>
        <v>2711.6104881315759</v>
      </c>
      <c r="AG325" s="2">
        <f t="shared" si="267"/>
        <v>2861.8065679900615</v>
      </c>
      <c r="AH325" s="2">
        <f t="shared" si="268"/>
        <v>2802.7313009585237</v>
      </c>
      <c r="AI325" s="323">
        <f t="shared" si="269"/>
        <v>2827.253109915011</v>
      </c>
    </row>
    <row r="326" spans="1:35" x14ac:dyDescent="0.2">
      <c r="A326" s="61">
        <v>11</v>
      </c>
      <c r="B326" s="28" t="s">
        <v>387</v>
      </c>
      <c r="C326" s="28" t="str">
        <f>VLOOKUP(B326,Valores!$A$2:$F$223,5,FALSE)</f>
        <v>m³</v>
      </c>
      <c r="D326" s="280">
        <v>26.91</v>
      </c>
      <c r="E326" s="209">
        <f>VLOOKUP($B326,Valores!$A$2:$G$300,6,FALSE)*VLOOKUP(VLOOKUP($B326,Indices_Poder!$B$5:$E$250,3,FALSE),Indices_Poder!$G$6:$N$28,4,FALSE)</f>
        <v>3532.8480140991414</v>
      </c>
      <c r="F326" s="289">
        <f>$E326*VLOOKUP(F$315,Regional!$A$2:$B$7,2,FALSE)</f>
        <v>3577.0086142753808</v>
      </c>
      <c r="G326" s="289">
        <f>$E326*VLOOKUP(G$315,Regional!$A$2:$B$7,2,FALSE)</f>
        <v>3437.8144025198744</v>
      </c>
      <c r="H326" s="289">
        <f>$E326*VLOOKUP(H$315,Regional!$A$2:$B$7,2,FALSE)</f>
        <v>3628.2349104798182</v>
      </c>
      <c r="I326" s="289">
        <f>$E326*VLOOKUP(I$315,Regional!$A$2:$B$7,2,FALSE)</f>
        <v>3553.3385325809168</v>
      </c>
      <c r="J326" s="290">
        <f>$E326*VLOOKUP(J$315,Regional!$A$2:$B$7,2,FALSE)</f>
        <v>3584.4275951049885</v>
      </c>
      <c r="K326" s="97">
        <f t="shared" si="270"/>
        <v>95068.940059407891</v>
      </c>
      <c r="L326" s="63">
        <f t="shared" si="271"/>
        <v>96257.3018101505</v>
      </c>
      <c r="M326" s="63">
        <f t="shared" si="272"/>
        <v>92511.585571809817</v>
      </c>
      <c r="N326" s="63">
        <f t="shared" si="273"/>
        <v>97635.801441011907</v>
      </c>
      <c r="O326" s="63">
        <f t="shared" si="274"/>
        <v>95620.339911752468</v>
      </c>
      <c r="P326" s="64">
        <f t="shared" si="275"/>
        <v>96456.94658427524</v>
      </c>
      <c r="Q326" s="330">
        <f>VLOOKUP(B326,Valores!$A$2:$O$300,14,FALSE)</f>
        <v>3.1300000000000001E-2</v>
      </c>
      <c r="R326" s="330" t="str">
        <f>VLOOKUP(B326,Valores!$A$2:$O$300,15,FALSE)</f>
        <v>COM</v>
      </c>
      <c r="S326" s="322">
        <f t="shared" si="276"/>
        <v>0</v>
      </c>
      <c r="T326" s="322">
        <f t="shared" si="261"/>
        <v>0</v>
      </c>
      <c r="U326" s="322">
        <f t="shared" si="262"/>
        <v>0</v>
      </c>
      <c r="V326" s="322">
        <f t="shared" si="263"/>
        <v>0</v>
      </c>
      <c r="W326" s="322">
        <f t="shared" si="264"/>
        <v>0</v>
      </c>
      <c r="Y326" s="313">
        <f t="shared" si="277"/>
        <v>96257.3018101505</v>
      </c>
      <c r="Z326" s="3">
        <f t="shared" si="278"/>
        <v>92511.585571809817</v>
      </c>
      <c r="AA326" s="3">
        <f t="shared" si="279"/>
        <v>97635.801441011907</v>
      </c>
      <c r="AB326" s="3">
        <f t="shared" si="280"/>
        <v>95620.339911752468</v>
      </c>
      <c r="AC326" s="377">
        <f t="shared" si="281"/>
        <v>96456.94658427524</v>
      </c>
      <c r="AE326" s="322">
        <f t="shared" si="265"/>
        <v>3012.8535466577109</v>
      </c>
      <c r="AF326" s="2">
        <f t="shared" si="266"/>
        <v>2895.6126283976473</v>
      </c>
      <c r="AG326" s="2">
        <f t="shared" si="267"/>
        <v>3056.0005851036726</v>
      </c>
      <c r="AH326" s="2">
        <f t="shared" si="268"/>
        <v>2992.9166392378525</v>
      </c>
      <c r="AI326" s="323">
        <f t="shared" si="269"/>
        <v>3019.102428087815</v>
      </c>
    </row>
    <row r="327" spans="1:35" x14ac:dyDescent="0.2">
      <c r="A327" s="61">
        <v>12</v>
      </c>
      <c r="B327" s="28" t="s">
        <v>409</v>
      </c>
      <c r="C327" s="28" t="str">
        <f>VLOOKUP(B327,Valores!$A$2:$F$223,5,FALSE)</f>
        <v>m³</v>
      </c>
      <c r="D327" s="281">
        <v>0</v>
      </c>
      <c r="E327" s="209">
        <f>VLOOKUP($B327,Valores!$A$2:$G$300,6,FALSE)*VLOOKUP(VLOOKUP($B327,Indices_Poder!$B$5:$E$250,3,FALSE),Indices_Poder!$G$6:$N$28,4,FALSE)</f>
        <v>3532.8480140991414</v>
      </c>
      <c r="F327" s="289">
        <f>$E327*VLOOKUP(F$315,Regional!$A$2:$B$7,2,FALSE)</f>
        <v>3577.0086142753808</v>
      </c>
      <c r="G327" s="289">
        <f>$E327*VLOOKUP(G$315,Regional!$A$2:$B$7,2,FALSE)</f>
        <v>3437.8144025198744</v>
      </c>
      <c r="H327" s="289">
        <f>$E327*VLOOKUP(H$315,Regional!$A$2:$B$7,2,FALSE)</f>
        <v>3628.2349104798182</v>
      </c>
      <c r="I327" s="289">
        <f>$E327*VLOOKUP(I$315,Regional!$A$2:$B$7,2,FALSE)</f>
        <v>3553.3385325809168</v>
      </c>
      <c r="J327" s="290">
        <f>$E327*VLOOKUP(J$315,Regional!$A$2:$B$7,2,FALSE)</f>
        <v>3584.4275951049885</v>
      </c>
      <c r="K327" s="97">
        <f t="shared" si="270"/>
        <v>0</v>
      </c>
      <c r="L327" s="63">
        <f t="shared" si="271"/>
        <v>0</v>
      </c>
      <c r="M327" s="63">
        <f t="shared" si="272"/>
        <v>0</v>
      </c>
      <c r="N327" s="63">
        <f t="shared" si="273"/>
        <v>0</v>
      </c>
      <c r="O327" s="63">
        <f t="shared" si="274"/>
        <v>0</v>
      </c>
      <c r="P327" s="64">
        <f t="shared" si="275"/>
        <v>0</v>
      </c>
      <c r="Q327" s="330">
        <f>VLOOKUP(B327,Valores!$A$2:$O$300,14,FALSE)</f>
        <v>3.1300000000000001E-2</v>
      </c>
      <c r="R327" s="330" t="str">
        <f>VLOOKUP(B327,Valores!$A$2:$O$300,15,FALSE)</f>
        <v>COM</v>
      </c>
      <c r="S327" s="322">
        <f t="shared" si="276"/>
        <v>0</v>
      </c>
      <c r="T327" s="322">
        <f t="shared" si="261"/>
        <v>0</v>
      </c>
      <c r="U327" s="322">
        <f t="shared" si="262"/>
        <v>0</v>
      </c>
      <c r="V327" s="322">
        <f t="shared" si="263"/>
        <v>0</v>
      </c>
      <c r="W327" s="322">
        <f t="shared" si="264"/>
        <v>0</v>
      </c>
      <c r="Y327" s="313">
        <f t="shared" si="277"/>
        <v>0</v>
      </c>
      <c r="Z327" s="3">
        <f t="shared" si="278"/>
        <v>0</v>
      </c>
      <c r="AA327" s="3">
        <f t="shared" si="279"/>
        <v>0</v>
      </c>
      <c r="AB327" s="3">
        <f t="shared" si="280"/>
        <v>0</v>
      </c>
      <c r="AC327" s="377">
        <f t="shared" si="281"/>
        <v>0</v>
      </c>
      <c r="AE327" s="322">
        <f t="shared" si="265"/>
        <v>0</v>
      </c>
      <c r="AF327" s="2">
        <f t="shared" si="266"/>
        <v>0</v>
      </c>
      <c r="AG327" s="2">
        <f t="shared" si="267"/>
        <v>0</v>
      </c>
      <c r="AH327" s="2">
        <f t="shared" si="268"/>
        <v>0</v>
      </c>
      <c r="AI327" s="323">
        <f t="shared" si="269"/>
        <v>0</v>
      </c>
    </row>
    <row r="328" spans="1:35" x14ac:dyDescent="0.2">
      <c r="A328" s="61">
        <v>13</v>
      </c>
      <c r="B328" s="28" t="s">
        <v>411</v>
      </c>
      <c r="C328" s="28" t="str">
        <f>VLOOKUP(B328,Valores!$A$2:$F$223,5,FALSE)</f>
        <v>m³</v>
      </c>
      <c r="D328" s="281">
        <v>0</v>
      </c>
      <c r="E328" s="209">
        <f>VLOOKUP($B328,Valores!$A$2:$G$300,6,FALSE)*VLOOKUP(VLOOKUP($B328,Indices_Poder!$B$5:$E$250,3,FALSE),Indices_Poder!$G$6:$N$28,4,FALSE)</f>
        <v>3532.8480140991414</v>
      </c>
      <c r="F328" s="289">
        <f>$E328*VLOOKUP(F$315,Regional!$A$2:$B$7,2,FALSE)</f>
        <v>3577.0086142753808</v>
      </c>
      <c r="G328" s="289">
        <f>$E328*VLOOKUP(G$315,Regional!$A$2:$B$7,2,FALSE)</f>
        <v>3437.8144025198744</v>
      </c>
      <c r="H328" s="289">
        <f>$E328*VLOOKUP(H$315,Regional!$A$2:$B$7,2,FALSE)</f>
        <v>3628.2349104798182</v>
      </c>
      <c r="I328" s="289">
        <f>$E328*VLOOKUP(I$315,Regional!$A$2:$B$7,2,FALSE)</f>
        <v>3553.3385325809168</v>
      </c>
      <c r="J328" s="290">
        <f>$E328*VLOOKUP(J$315,Regional!$A$2:$B$7,2,FALSE)</f>
        <v>3584.4275951049885</v>
      </c>
      <c r="K328" s="97">
        <f t="shared" si="270"/>
        <v>0</v>
      </c>
      <c r="L328" s="63">
        <f t="shared" si="271"/>
        <v>0</v>
      </c>
      <c r="M328" s="63">
        <f t="shared" si="272"/>
        <v>0</v>
      </c>
      <c r="N328" s="63">
        <f t="shared" si="273"/>
        <v>0</v>
      </c>
      <c r="O328" s="63">
        <f t="shared" si="274"/>
        <v>0</v>
      </c>
      <c r="P328" s="64">
        <f t="shared" si="275"/>
        <v>0</v>
      </c>
      <c r="Q328" s="330">
        <f>VLOOKUP(B328,Valores!$A$2:$O$300,14,FALSE)</f>
        <v>3.1300000000000001E-2</v>
      </c>
      <c r="R328" s="330" t="str">
        <f>VLOOKUP(B328,Valores!$A$2:$O$300,15,FALSE)</f>
        <v>COM</v>
      </c>
      <c r="S328" s="322">
        <f t="shared" si="276"/>
        <v>0</v>
      </c>
      <c r="T328" s="322">
        <f t="shared" si="261"/>
        <v>0</v>
      </c>
      <c r="U328" s="322">
        <f t="shared" si="262"/>
        <v>0</v>
      </c>
      <c r="V328" s="322">
        <f t="shared" si="263"/>
        <v>0</v>
      </c>
      <c r="W328" s="322">
        <f t="shared" si="264"/>
        <v>0</v>
      </c>
      <c r="Y328" s="313">
        <f t="shared" si="277"/>
        <v>0</v>
      </c>
      <c r="Z328" s="3">
        <f t="shared" si="278"/>
        <v>0</v>
      </c>
      <c r="AA328" s="3">
        <f t="shared" si="279"/>
        <v>0</v>
      </c>
      <c r="AB328" s="3">
        <f t="shared" si="280"/>
        <v>0</v>
      </c>
      <c r="AC328" s="377">
        <f t="shared" si="281"/>
        <v>0</v>
      </c>
      <c r="AE328" s="322">
        <f t="shared" si="265"/>
        <v>0</v>
      </c>
      <c r="AF328" s="2">
        <f t="shared" si="266"/>
        <v>0</v>
      </c>
      <c r="AG328" s="2">
        <f t="shared" si="267"/>
        <v>0</v>
      </c>
      <c r="AH328" s="2">
        <f t="shared" si="268"/>
        <v>0</v>
      </c>
      <c r="AI328" s="323">
        <f t="shared" si="269"/>
        <v>0</v>
      </c>
    </row>
    <row r="329" spans="1:35" x14ac:dyDescent="0.2">
      <c r="A329" s="61">
        <v>14</v>
      </c>
      <c r="B329" s="28" t="s">
        <v>391</v>
      </c>
      <c r="C329" s="28" t="str">
        <f>VLOOKUP(B329,Valores!$A$2:$F$223,5,FALSE)</f>
        <v>m³</v>
      </c>
      <c r="D329" s="283">
        <v>60</v>
      </c>
      <c r="E329" s="209">
        <f>VLOOKUP($B329,Valores!$A$2:$G$300,6,FALSE)*VLOOKUP(VLOOKUP($B329,Indices_Poder!$B$5:$E$250,3,FALSE),Indices_Poder!$G$6:$N$28,4,FALSE)</f>
        <v>3532.8480140991414</v>
      </c>
      <c r="F329" s="289">
        <f>$E329*VLOOKUP(F$315,Regional!$A$2:$B$7,2,FALSE)</f>
        <v>3577.0086142753808</v>
      </c>
      <c r="G329" s="289">
        <f>$E329*VLOOKUP(G$315,Regional!$A$2:$B$7,2,FALSE)</f>
        <v>3437.8144025198744</v>
      </c>
      <c r="H329" s="289">
        <f>$E329*VLOOKUP(H$315,Regional!$A$2:$B$7,2,FALSE)</f>
        <v>3628.2349104798182</v>
      </c>
      <c r="I329" s="289">
        <f>$E329*VLOOKUP(I$315,Regional!$A$2:$B$7,2,FALSE)</f>
        <v>3553.3385325809168</v>
      </c>
      <c r="J329" s="290">
        <f>$E329*VLOOKUP(J$315,Regional!$A$2:$B$7,2,FALSE)</f>
        <v>3584.4275951049885</v>
      </c>
      <c r="K329" s="98">
        <f t="shared" si="270"/>
        <v>211970.88084594847</v>
      </c>
      <c r="L329" s="67">
        <f t="shared" si="271"/>
        <v>214620.51685652285</v>
      </c>
      <c r="M329" s="67">
        <f t="shared" si="272"/>
        <v>206268.86415119248</v>
      </c>
      <c r="N329" s="67">
        <f t="shared" si="273"/>
        <v>217694.09462878908</v>
      </c>
      <c r="O329" s="67">
        <f t="shared" si="274"/>
        <v>213200.31195485502</v>
      </c>
      <c r="P329" s="68">
        <f t="shared" si="275"/>
        <v>215065.65570629932</v>
      </c>
      <c r="Q329" s="330">
        <f>VLOOKUP(B329,Valores!$A$2:$O$300,14,FALSE)</f>
        <v>3.1300000000000001E-2</v>
      </c>
      <c r="R329" s="330" t="str">
        <f>VLOOKUP(B329,Valores!$A$2:$O$300,15,FALSE)</f>
        <v>COM</v>
      </c>
      <c r="S329" s="322">
        <f t="shared" si="276"/>
        <v>0</v>
      </c>
      <c r="T329" s="322">
        <f t="shared" si="261"/>
        <v>0</v>
      </c>
      <c r="U329" s="322">
        <f t="shared" si="262"/>
        <v>0</v>
      </c>
      <c r="V329" s="322">
        <f t="shared" si="263"/>
        <v>0</v>
      </c>
      <c r="W329" s="322">
        <f t="shared" si="264"/>
        <v>0</v>
      </c>
      <c r="Y329" s="313">
        <f t="shared" si="277"/>
        <v>214620.51685652285</v>
      </c>
      <c r="Z329" s="3">
        <f t="shared" si="278"/>
        <v>206268.86415119248</v>
      </c>
      <c r="AA329" s="3">
        <f t="shared" si="279"/>
        <v>217694.09462878908</v>
      </c>
      <c r="AB329" s="3">
        <f t="shared" si="280"/>
        <v>213200.31195485502</v>
      </c>
      <c r="AC329" s="377">
        <f t="shared" si="281"/>
        <v>215065.65570629932</v>
      </c>
      <c r="AE329" s="322">
        <f t="shared" si="265"/>
        <v>6717.6221776091652</v>
      </c>
      <c r="AF329" s="2">
        <f t="shared" si="266"/>
        <v>6456.2154479323253</v>
      </c>
      <c r="AG329" s="2">
        <f t="shared" si="267"/>
        <v>6813.8251618810982</v>
      </c>
      <c r="AH329" s="2">
        <f t="shared" si="268"/>
        <v>6673.1697641869623</v>
      </c>
      <c r="AI329" s="323">
        <f t="shared" si="269"/>
        <v>6731.5550236071695</v>
      </c>
    </row>
    <row r="330" spans="1:35" s="41" customFormat="1" x14ac:dyDescent="0.2">
      <c r="A330" s="36"/>
      <c r="B330" s="37" t="s">
        <v>20</v>
      </c>
      <c r="C330" s="37"/>
      <c r="D330" s="129"/>
      <c r="E330" s="94"/>
      <c r="F330" s="38"/>
      <c r="G330" s="38"/>
      <c r="H330" s="38"/>
      <c r="I330" s="38"/>
      <c r="J330" s="38"/>
      <c r="K330" s="95">
        <f>SUM(K316:K329)</f>
        <v>6562813.9474372305</v>
      </c>
      <c r="L330" s="38">
        <f>SUM(L316:L329)</f>
        <v>6644849.1217801962</v>
      </c>
      <c r="M330" s="38">
        <f t="shared" ref="M330:P330" si="282">SUM(M316:M329)</f>
        <v>6386274.2522511696</v>
      </c>
      <c r="N330" s="38">
        <f t="shared" si="282"/>
        <v>6740009.9240180366</v>
      </c>
      <c r="O330" s="38">
        <f t="shared" si="282"/>
        <v>6600878.2683323678</v>
      </c>
      <c r="P330" s="38">
        <f t="shared" si="282"/>
        <v>6658631.0310698152</v>
      </c>
      <c r="S330" s="313">
        <f>SUMIF($Q316:$Q329,"&lt;&gt;Rateio",AE316:AE329)</f>
        <v>313238.3573444151</v>
      </c>
      <c r="T330" s="313">
        <f>SUMIF($Q316:$Q329,"&lt;&gt;Rateio",AF316:AF329)</f>
        <v>301049.13138948177</v>
      </c>
      <c r="U330" s="313">
        <f>SUMIF($Q316:$Q329,"&lt;&gt;Rateio",AG316:AG329)</f>
        <v>317724.2399928043</v>
      </c>
      <c r="V330" s="313">
        <f>SUMIF($Q316:$Q329,"&lt;&gt;Rateio",AH316:AH329)</f>
        <v>311165.5701896422</v>
      </c>
      <c r="W330" s="369">
        <f>SUMIF($Q316:$Q329,"&lt;&gt;Rateio",AI316:AI329)</f>
        <v>313888.03690038872</v>
      </c>
      <c r="Y330" s="326"/>
      <c r="AC330" s="325"/>
      <c r="AE330" s="326"/>
      <c r="AI330" s="325"/>
    </row>
    <row r="331" spans="1:35" s="41" customFormat="1" ht="12.75" hidden="1" customHeight="1" x14ac:dyDescent="0.2">
      <c r="A331" s="36"/>
      <c r="B331" s="37"/>
      <c r="C331" s="37"/>
      <c r="D331" s="129"/>
      <c r="E331" s="93" t="s">
        <v>58</v>
      </c>
      <c r="F331" s="84" t="s">
        <v>11</v>
      </c>
      <c r="G331" s="84" t="s">
        <v>12</v>
      </c>
      <c r="H331" s="84" t="s">
        <v>13</v>
      </c>
      <c r="I331" s="84" t="s">
        <v>14</v>
      </c>
      <c r="J331" s="84" t="s">
        <v>15</v>
      </c>
      <c r="K331" s="121"/>
      <c r="L331" s="38"/>
      <c r="M331" s="38"/>
      <c r="N331" s="38"/>
      <c r="O331" s="38"/>
      <c r="P331" s="38"/>
      <c r="S331" s="326"/>
      <c r="T331" s="326"/>
      <c r="U331" s="326"/>
      <c r="V331" s="326"/>
      <c r="W331" s="372"/>
      <c r="Y331" s="326"/>
      <c r="AC331" s="325"/>
      <c r="AE331" s="326"/>
      <c r="AI331" s="325"/>
    </row>
    <row r="332" spans="1:35" s="2" customFormat="1" ht="12.75" hidden="1" customHeight="1" x14ac:dyDescent="0.2">
      <c r="A332" s="11"/>
      <c r="B332" s="12" t="s">
        <v>163</v>
      </c>
      <c r="C332" s="12"/>
      <c r="D332" s="130"/>
      <c r="E332" s="99" t="e">
        <f>(SUMIF(#REF!,"Obras civis",K316:K329)+#REF!)*3.98%</f>
        <v>#REF!</v>
      </c>
      <c r="F332" s="14" t="e">
        <f>(SUMIF(#REF!,"Obras civis",L316:L329)+#REF!)*3.98%</f>
        <v>#REF!</v>
      </c>
      <c r="G332" s="14" t="e">
        <f>(SUMIF(#REF!,"Obras civis",M316:M329)+#REF!)*3.98%</f>
        <v>#REF!</v>
      </c>
      <c r="H332" s="14" t="e">
        <f>(SUMIF(#REF!,"Obras civis",N316:N329)+#REF!)*3.98%</f>
        <v>#REF!</v>
      </c>
      <c r="I332" s="14" t="e">
        <f>(SUMIF(#REF!,"Obras civis",O316:O329)+#REF!)*3.98%</f>
        <v>#REF!</v>
      </c>
      <c r="J332" s="14" t="e">
        <f>(SUMIF(#REF!,"Obras civis",P316:P329)+#REF!)*3.98%</f>
        <v>#REF!</v>
      </c>
      <c r="K332" s="99"/>
      <c r="L332" s="14"/>
      <c r="M332" s="14"/>
      <c r="N332" s="14"/>
      <c r="O332" s="14"/>
      <c r="P332" s="14"/>
      <c r="Q332" s="41"/>
      <c r="R332" s="41"/>
      <c r="S332" s="322"/>
      <c r="T332" s="322"/>
      <c r="U332" s="322"/>
      <c r="V332" s="322"/>
      <c r="W332" s="371"/>
      <c r="Y332" s="322"/>
      <c r="AC332" s="323"/>
      <c r="AE332" s="322"/>
      <c r="AI332" s="323"/>
    </row>
    <row r="333" spans="1:35" s="2" customFormat="1" ht="12.75" hidden="1" customHeight="1" x14ac:dyDescent="0.2">
      <c r="A333" s="11"/>
      <c r="B333" s="12" t="s">
        <v>22</v>
      </c>
      <c r="C333" s="31"/>
      <c r="D333" s="131"/>
      <c r="E333" s="100" t="e">
        <f>K330+#REF!+E332</f>
        <v>#REF!</v>
      </c>
      <c r="F333" s="32" t="e">
        <f>L330+#REF!+F332</f>
        <v>#REF!</v>
      </c>
      <c r="G333" s="32" t="e">
        <f>M330+#REF!+G332</f>
        <v>#REF!</v>
      </c>
      <c r="H333" s="32" t="e">
        <f>N330+#REF!+H332</f>
        <v>#REF!</v>
      </c>
      <c r="I333" s="32" t="e">
        <f>O330+#REF!+I332</f>
        <v>#REF!</v>
      </c>
      <c r="J333" s="32" t="e">
        <f>P330+#REF!+J332</f>
        <v>#REF!</v>
      </c>
      <c r="K333" s="100"/>
      <c r="L333" s="32"/>
      <c r="M333" s="32"/>
      <c r="N333" s="32"/>
      <c r="O333" s="32"/>
      <c r="P333" s="32"/>
      <c r="Q333" s="41"/>
      <c r="R333" s="41"/>
      <c r="S333" s="322"/>
      <c r="T333" s="322"/>
      <c r="U333" s="322"/>
      <c r="V333" s="322"/>
      <c r="W333" s="371"/>
      <c r="Y333" s="322"/>
      <c r="AC333" s="323"/>
      <c r="AE333" s="322"/>
      <c r="AI333" s="323"/>
    </row>
    <row r="334" spans="1:35" s="2" customFormat="1" ht="12.75" hidden="1" customHeight="1" x14ac:dyDescent="0.2">
      <c r="A334" s="11"/>
      <c r="B334" s="12" t="s">
        <v>155</v>
      </c>
      <c r="C334" s="12"/>
      <c r="D334" s="130"/>
      <c r="E334" s="99" t="e">
        <f>E333*2.7%</f>
        <v>#REF!</v>
      </c>
      <c r="F334" s="14" t="e">
        <f>F333*2.7%</f>
        <v>#REF!</v>
      </c>
      <c r="G334" s="14" t="e">
        <f t="shared" ref="G334:J334" si="283">G333*2.7%</f>
        <v>#REF!</v>
      </c>
      <c r="H334" s="14" t="e">
        <f t="shared" si="283"/>
        <v>#REF!</v>
      </c>
      <c r="I334" s="14" t="e">
        <f t="shared" si="283"/>
        <v>#REF!</v>
      </c>
      <c r="J334" s="14" t="e">
        <f t="shared" si="283"/>
        <v>#REF!</v>
      </c>
      <c r="K334" s="99"/>
      <c r="L334" s="14"/>
      <c r="M334" s="14"/>
      <c r="N334" s="14"/>
      <c r="O334" s="14"/>
      <c r="P334" s="14"/>
      <c r="Q334" s="41"/>
      <c r="R334" s="41"/>
      <c r="S334" s="322"/>
      <c r="T334" s="322"/>
      <c r="U334" s="322"/>
      <c r="V334" s="322"/>
      <c r="W334" s="371"/>
      <c r="Y334" s="322"/>
      <c r="AC334" s="323"/>
      <c r="AE334" s="322"/>
      <c r="AI334" s="323"/>
    </row>
    <row r="335" spans="1:35" s="2" customFormat="1" ht="12.75" hidden="1" customHeight="1" x14ac:dyDescent="0.2">
      <c r="A335" s="11"/>
      <c r="B335" s="12" t="s">
        <v>156</v>
      </c>
      <c r="C335" s="31"/>
      <c r="D335" s="131"/>
      <c r="E335" s="100" t="e">
        <f>E333*1.4%</f>
        <v>#REF!</v>
      </c>
      <c r="F335" s="32" t="e">
        <f>F333*1.4%</f>
        <v>#REF!</v>
      </c>
      <c r="G335" s="32" t="e">
        <f t="shared" ref="G335:J335" si="284">G333*1.4%</f>
        <v>#REF!</v>
      </c>
      <c r="H335" s="32" t="e">
        <f t="shared" si="284"/>
        <v>#REF!</v>
      </c>
      <c r="I335" s="32" t="e">
        <f t="shared" si="284"/>
        <v>#REF!</v>
      </c>
      <c r="J335" s="32" t="e">
        <f t="shared" si="284"/>
        <v>#REF!</v>
      </c>
      <c r="K335" s="100"/>
      <c r="L335" s="32"/>
      <c r="M335" s="32"/>
      <c r="N335" s="32"/>
      <c r="O335" s="32"/>
      <c r="P335" s="32"/>
      <c r="Q335" s="41"/>
      <c r="R335" s="41"/>
      <c r="S335" s="322"/>
      <c r="T335" s="322"/>
      <c r="U335" s="322"/>
      <c r="V335" s="322"/>
      <c r="W335" s="371"/>
      <c r="Y335" s="322"/>
      <c r="AC335" s="323"/>
      <c r="AE335" s="322"/>
      <c r="AI335" s="323"/>
    </row>
    <row r="336" spans="1:35" s="2" customFormat="1" ht="12.75" hidden="1" customHeight="1" x14ac:dyDescent="0.2">
      <c r="A336" s="11"/>
      <c r="B336" s="12" t="s">
        <v>160</v>
      </c>
      <c r="C336" s="12"/>
      <c r="D336" s="12"/>
      <c r="E336" s="99" t="e">
        <f>E333*3.99%</f>
        <v>#REF!</v>
      </c>
      <c r="F336" s="14" t="e">
        <f>F333*3.99%</f>
        <v>#REF!</v>
      </c>
      <c r="G336" s="14" t="e">
        <f t="shared" ref="G336:J336" si="285">G333*3.99%</f>
        <v>#REF!</v>
      </c>
      <c r="H336" s="14" t="e">
        <f t="shared" si="285"/>
        <v>#REF!</v>
      </c>
      <c r="I336" s="14" t="e">
        <f t="shared" si="285"/>
        <v>#REF!</v>
      </c>
      <c r="J336" s="14" t="e">
        <f t="shared" si="285"/>
        <v>#REF!</v>
      </c>
      <c r="K336" s="99"/>
      <c r="L336" s="14"/>
      <c r="M336" s="14"/>
      <c r="N336" s="14"/>
      <c r="O336" s="14"/>
      <c r="P336" s="14"/>
      <c r="Q336" s="41"/>
      <c r="R336" s="41"/>
      <c r="S336" s="322"/>
      <c r="T336" s="322"/>
      <c r="U336" s="322"/>
      <c r="V336" s="322"/>
      <c r="W336" s="371"/>
      <c r="Y336" s="322"/>
      <c r="AC336" s="323"/>
      <c r="AE336" s="322"/>
      <c r="AI336" s="323"/>
    </row>
    <row r="337" spans="1:35" s="2" customFormat="1" ht="12.75" hidden="1" customHeight="1" x14ac:dyDescent="0.2">
      <c r="A337" s="11"/>
      <c r="B337" s="33" t="s">
        <v>157</v>
      </c>
      <c r="C337" s="33"/>
      <c r="D337" s="132"/>
      <c r="E337" s="101" t="e">
        <f>E333*2.7%</f>
        <v>#REF!</v>
      </c>
      <c r="F337" s="34" t="e">
        <f>F333*2.7%</f>
        <v>#REF!</v>
      </c>
      <c r="G337" s="34" t="e">
        <f t="shared" ref="G337:J337" si="286">G333*2.7%</f>
        <v>#REF!</v>
      </c>
      <c r="H337" s="34" t="e">
        <f t="shared" si="286"/>
        <v>#REF!</v>
      </c>
      <c r="I337" s="34" t="e">
        <f t="shared" si="286"/>
        <v>#REF!</v>
      </c>
      <c r="J337" s="34" t="e">
        <f t="shared" si="286"/>
        <v>#REF!</v>
      </c>
      <c r="K337" s="101"/>
      <c r="L337" s="34"/>
      <c r="M337" s="34"/>
      <c r="N337" s="34"/>
      <c r="O337" s="34"/>
      <c r="P337" s="34"/>
      <c r="Q337" s="41"/>
      <c r="R337" s="41"/>
      <c r="S337" s="322"/>
      <c r="T337" s="322"/>
      <c r="U337" s="322"/>
      <c r="V337" s="322"/>
      <c r="W337" s="371"/>
      <c r="Y337" s="322"/>
      <c r="AC337" s="323"/>
      <c r="AE337" s="322"/>
      <c r="AI337" s="323"/>
    </row>
    <row r="338" spans="1:35" s="2" customFormat="1" ht="12.75" hidden="1" customHeight="1" x14ac:dyDescent="0.2">
      <c r="A338" s="11"/>
      <c r="B338" s="12" t="s">
        <v>23</v>
      </c>
      <c r="C338" s="12"/>
      <c r="D338" s="130"/>
      <c r="E338" s="101" t="e">
        <f>E333+E334+E335+E336+E337</f>
        <v>#REF!</v>
      </c>
      <c r="F338" s="14" t="e">
        <f>F333+F334+F335+F336+F337</f>
        <v>#REF!</v>
      </c>
      <c r="G338" s="14" t="e">
        <f t="shared" ref="G338:J338" si="287">G333+G334+G335+G336+G337</f>
        <v>#REF!</v>
      </c>
      <c r="H338" s="14" t="e">
        <f t="shared" si="287"/>
        <v>#REF!</v>
      </c>
      <c r="I338" s="14" t="e">
        <f t="shared" si="287"/>
        <v>#REF!</v>
      </c>
      <c r="J338" s="14" t="e">
        <f t="shared" si="287"/>
        <v>#REF!</v>
      </c>
      <c r="K338" s="99"/>
      <c r="L338" s="14"/>
      <c r="M338" s="14"/>
      <c r="N338" s="14"/>
      <c r="O338" s="14"/>
      <c r="P338" s="14"/>
      <c r="Q338" s="41"/>
      <c r="R338" s="41"/>
      <c r="S338" s="322"/>
      <c r="T338" s="322"/>
      <c r="U338" s="322"/>
      <c r="V338" s="322"/>
      <c r="W338" s="371"/>
      <c r="Y338" s="322"/>
      <c r="AC338" s="323"/>
      <c r="AE338" s="322"/>
      <c r="AI338" s="323"/>
    </row>
    <row r="339" spans="1:35" s="2" customFormat="1" ht="12.75" hidden="1" customHeight="1" x14ac:dyDescent="0.2">
      <c r="A339" s="12"/>
      <c r="B339" s="12" t="s">
        <v>24</v>
      </c>
      <c r="C339" s="12"/>
      <c r="D339" s="130"/>
      <c r="E339" s="99" t="e">
        <f t="shared" ref="E339:J339" si="288">E338*3%</f>
        <v>#REF!</v>
      </c>
      <c r="F339" s="14" t="e">
        <f t="shared" si="288"/>
        <v>#REF!</v>
      </c>
      <c r="G339" s="14" t="e">
        <f t="shared" si="288"/>
        <v>#REF!</v>
      </c>
      <c r="H339" s="14" t="e">
        <f t="shared" si="288"/>
        <v>#REF!</v>
      </c>
      <c r="I339" s="14" t="e">
        <f t="shared" si="288"/>
        <v>#REF!</v>
      </c>
      <c r="J339" s="14" t="e">
        <f t="shared" si="288"/>
        <v>#REF!</v>
      </c>
      <c r="K339" s="99"/>
      <c r="L339" s="14"/>
      <c r="M339" s="14"/>
      <c r="N339" s="14"/>
      <c r="O339" s="14"/>
      <c r="P339" s="14"/>
      <c r="Q339" s="41"/>
      <c r="R339" s="41"/>
      <c r="S339" s="322"/>
      <c r="T339" s="322"/>
      <c r="U339" s="322"/>
      <c r="V339" s="322"/>
      <c r="W339" s="371"/>
      <c r="Y339" s="322"/>
      <c r="AC339" s="323"/>
      <c r="AE339" s="322"/>
      <c r="AI339" s="323"/>
    </row>
    <row r="340" spans="1:35" s="2" customFormat="1" ht="12.75" hidden="1" customHeight="1" x14ac:dyDescent="0.2">
      <c r="A340" s="35"/>
      <c r="B340" s="35" t="s">
        <v>158</v>
      </c>
      <c r="C340" s="35"/>
      <c r="D340" s="133"/>
      <c r="E340" s="102" t="e">
        <f>E338*2.7%</f>
        <v>#REF!</v>
      </c>
      <c r="F340" s="13" t="e">
        <f>F338*2.7%</f>
        <v>#REF!</v>
      </c>
      <c r="G340" s="13" t="e">
        <f t="shared" ref="G340:J340" si="289">G338*2.7%</f>
        <v>#REF!</v>
      </c>
      <c r="H340" s="13" t="e">
        <f t="shared" si="289"/>
        <v>#REF!</v>
      </c>
      <c r="I340" s="13" t="e">
        <f t="shared" si="289"/>
        <v>#REF!</v>
      </c>
      <c r="J340" s="13" t="e">
        <f t="shared" si="289"/>
        <v>#REF!</v>
      </c>
      <c r="K340" s="102"/>
      <c r="L340" s="13"/>
      <c r="M340" s="13"/>
      <c r="N340" s="13"/>
      <c r="O340" s="13"/>
      <c r="P340" s="13"/>
      <c r="Q340" s="41"/>
      <c r="R340" s="41"/>
      <c r="S340" s="322"/>
      <c r="T340" s="322"/>
      <c r="U340" s="322"/>
      <c r="V340" s="322"/>
      <c r="W340" s="371"/>
      <c r="Y340" s="322"/>
      <c r="AC340" s="323"/>
      <c r="AE340" s="322"/>
      <c r="AI340" s="323"/>
    </row>
    <row r="341" spans="1:35" s="41" customFormat="1" x14ac:dyDescent="0.2">
      <c r="A341" s="36"/>
      <c r="B341" s="37" t="s">
        <v>25</v>
      </c>
      <c r="C341" s="37"/>
      <c r="D341" s="129"/>
      <c r="E341" s="94">
        <f>K330*(1+Entrada!$J$13)</f>
        <v>9054058.1218844019</v>
      </c>
      <c r="F341" s="38">
        <f>L330*(1+Entrada!$J$13)</f>
        <v>9167233.8484079577</v>
      </c>
      <c r="G341" s="38">
        <f>M330*(1+Entrada!$J$13)</f>
        <v>8810503.9584057126</v>
      </c>
      <c r="H341" s="38">
        <f>N330*(1+Entrada!$J$13)</f>
        <v>9298517.691175282</v>
      </c>
      <c r="I341" s="38">
        <f>O330*(1+Entrada!$J$13)</f>
        <v>9106571.658991335</v>
      </c>
      <c r="J341" s="38">
        <f>P330*(1+Entrada!$J$13)</f>
        <v>9186247.370463917</v>
      </c>
      <c r="K341" s="94"/>
      <c r="L341" s="38"/>
      <c r="M341" s="38"/>
      <c r="N341" s="38"/>
      <c r="O341" s="38"/>
      <c r="P341" s="38"/>
      <c r="S341" s="313">
        <f>SUMIF($Q316:$Q329,"&lt;&gt;Rateio",Y316:Y329)</f>
        <v>10897541.076685173</v>
      </c>
      <c r="T341" s="313">
        <f>SUMIF($Q316:$Q329,"&lt;&gt;Rateio",Z316:Z329)</f>
        <v>10473478.737503547</v>
      </c>
      <c r="U341" s="313">
        <f>SUMIF($Q316:$Q329,"&lt;&gt;Rateio",AA316:AA329)</f>
        <v>11053604.627906835</v>
      </c>
      <c r="V341" s="313">
        <f>SUMIF($Q316:$Q329,"&lt;&gt;Rateio",AB316:AB329)</f>
        <v>10825428.953017235</v>
      </c>
      <c r="W341" s="369">
        <f>SUMIF($Q316:$Q329,"&lt;&gt;Rateio",AC316:AC329)</f>
        <v>10920143.384103483</v>
      </c>
      <c r="Y341" s="326"/>
      <c r="AC341" s="325"/>
      <c r="AE341" s="326"/>
      <c r="AI341" s="325"/>
    </row>
    <row r="342" spans="1:35" s="2" customFormat="1" x14ac:dyDescent="0.2">
      <c r="C342" s="52"/>
      <c r="E342" s="88">
        <f>AVERAGE(F342:J342)</f>
        <v>2.8743948303583393E-2</v>
      </c>
      <c r="F342" s="327">
        <f>S342</f>
        <v>2.8743948303583389E-2</v>
      </c>
      <c r="G342" s="328">
        <f>T342</f>
        <v>2.8743948303583389E-2</v>
      </c>
      <c r="H342" s="328">
        <f>U342</f>
        <v>2.8743948303583403E-2</v>
      </c>
      <c r="I342" s="328">
        <f>V342</f>
        <v>2.8743948303583382E-2</v>
      </c>
      <c r="J342" s="329">
        <f>W342</f>
        <v>2.8743948303583393E-2</v>
      </c>
      <c r="K342" s="87"/>
      <c r="L342" s="87"/>
      <c r="M342" s="87"/>
      <c r="N342" s="3"/>
      <c r="O342" s="3"/>
      <c r="P342" s="3"/>
      <c r="Q342" s="364"/>
      <c r="R342" s="41"/>
      <c r="S342" s="308">
        <f>S330/S341</f>
        <v>2.8743948303583389E-2</v>
      </c>
      <c r="T342" s="308">
        <f>T330/T341</f>
        <v>2.8743948303583389E-2</v>
      </c>
      <c r="U342" s="308">
        <f>U330/U341</f>
        <v>2.8743948303583403E-2</v>
      </c>
      <c r="V342" s="308">
        <f>V330/V341</f>
        <v>2.8743948303583382E-2</v>
      </c>
      <c r="W342" s="373">
        <f>W330/W341</f>
        <v>2.8743948303583393E-2</v>
      </c>
      <c r="Y342" s="308"/>
      <c r="Z342" s="324"/>
      <c r="AA342" s="324"/>
      <c r="AB342" s="324"/>
      <c r="AC342" s="309"/>
      <c r="AE342" s="308"/>
      <c r="AF342" s="324"/>
      <c r="AG342" s="324"/>
      <c r="AH342" s="324"/>
      <c r="AI342" s="309"/>
    </row>
    <row r="343" spans="1:35" s="41" customFormat="1" x14ac:dyDescent="0.2">
      <c r="C343" s="366"/>
      <c r="E343" s="362"/>
      <c r="F343" s="363"/>
      <c r="G343" s="363"/>
      <c r="H343" s="363"/>
      <c r="I343" s="363"/>
      <c r="J343" s="363"/>
      <c r="K343" s="367"/>
      <c r="L343" s="367"/>
      <c r="M343" s="367"/>
      <c r="N343" s="364"/>
      <c r="O343" s="364"/>
      <c r="P343" s="364"/>
      <c r="Q343" s="364"/>
    </row>
    <row r="344" spans="1:35" s="41" customFormat="1" x14ac:dyDescent="0.2">
      <c r="C344" s="366"/>
      <c r="E344" s="362"/>
      <c r="F344" s="363"/>
      <c r="G344" s="363"/>
      <c r="H344" s="363"/>
      <c r="I344" s="363"/>
      <c r="J344" s="363"/>
      <c r="K344" s="367"/>
      <c r="L344" s="367"/>
      <c r="M344" s="367"/>
      <c r="N344" s="364"/>
      <c r="O344" s="364"/>
      <c r="P344" s="364"/>
      <c r="Q344" s="364"/>
    </row>
    <row r="345" spans="1:35" s="2" customFormat="1" x14ac:dyDescent="0.2">
      <c r="C345" s="52"/>
      <c r="E345" s="85"/>
      <c r="F345" s="87"/>
      <c r="G345" s="87"/>
      <c r="H345" s="87"/>
      <c r="I345" s="87"/>
      <c r="J345" s="87"/>
      <c r="K345" s="87"/>
      <c r="L345" s="87"/>
      <c r="M345" s="87"/>
      <c r="N345" s="3"/>
      <c r="O345" s="3"/>
      <c r="P345" s="3"/>
      <c r="Q345" s="364"/>
      <c r="R345" s="41"/>
    </row>
    <row r="346" spans="1:35" s="5" customFormat="1" ht="12.75" customHeight="1" x14ac:dyDescent="0.2">
      <c r="B346" s="523" t="s">
        <v>436</v>
      </c>
      <c r="C346" s="70"/>
      <c r="D346" s="52"/>
      <c r="E346" s="87"/>
      <c r="F346" s="87"/>
      <c r="G346" s="52"/>
      <c r="H346" s="53"/>
      <c r="I346" s="54"/>
      <c r="J346" s="6"/>
      <c r="K346" s="6"/>
      <c r="L346" s="112"/>
      <c r="M346" s="6"/>
      <c r="N346" s="6"/>
      <c r="Q346" s="382"/>
      <c r="R346" s="382"/>
      <c r="S346" s="359" t="s">
        <v>11</v>
      </c>
      <c r="T346" s="359" t="s">
        <v>12</v>
      </c>
      <c r="U346" s="359" t="s">
        <v>13</v>
      </c>
      <c r="V346" s="359" t="s">
        <v>14</v>
      </c>
      <c r="W346" s="368" t="s">
        <v>15</v>
      </c>
      <c r="Y346" s="359" t="s">
        <v>11</v>
      </c>
      <c r="Z346" s="359" t="s">
        <v>12</v>
      </c>
      <c r="AA346" s="359" t="s">
        <v>13</v>
      </c>
      <c r="AB346" s="359" t="s">
        <v>14</v>
      </c>
      <c r="AC346" s="368" t="s">
        <v>15</v>
      </c>
      <c r="AE346" s="359" t="s">
        <v>11</v>
      </c>
      <c r="AF346" s="359" t="s">
        <v>12</v>
      </c>
      <c r="AG346" s="359" t="s">
        <v>13</v>
      </c>
      <c r="AH346" s="359" t="s">
        <v>14</v>
      </c>
      <c r="AI346" s="368" t="s">
        <v>15</v>
      </c>
    </row>
    <row r="347" spans="1:35" s="5" customFormat="1" ht="12.75" customHeight="1" x14ac:dyDescent="0.2">
      <c r="B347" s="523"/>
      <c r="C347" s="71"/>
      <c r="D347" s="55"/>
      <c r="E347" s="89"/>
      <c r="F347" s="87"/>
      <c r="G347" s="55"/>
      <c r="H347" s="56"/>
      <c r="I347" s="56"/>
      <c r="J347" s="6"/>
      <c r="K347" s="6"/>
      <c r="L347" s="112"/>
      <c r="M347" s="6"/>
      <c r="N347" s="6"/>
      <c r="Q347" s="41" t="s">
        <v>535</v>
      </c>
      <c r="R347" s="382"/>
      <c r="S347" s="313">
        <f>SUMIF($Q350:$Q363,"Rateio",L350:L363)+F375</f>
        <v>9181934.3214857206</v>
      </c>
      <c r="T347" s="313">
        <f>SUMIF($Q350:$Q363,"Rateio",M350:M363)+G375</f>
        <v>8824632.3834446967</v>
      </c>
      <c r="U347" s="313">
        <f>SUMIF($Q350:$Q363,"Rateio",N350:N363)+H375</f>
        <v>9313428.6895465031</v>
      </c>
      <c r="V347" s="313">
        <f>SUMIF($Q350:$Q363,"Rateio",O350:O363)+I375</f>
        <v>9121174.8548645303</v>
      </c>
      <c r="W347" s="369">
        <f>SUMIF($Q350:$Q363,"Rateio",P350:P363)+J375</f>
        <v>9200978.3334117644</v>
      </c>
      <c r="Y347" s="374"/>
      <c r="AC347" s="314"/>
      <c r="AE347" s="374"/>
      <c r="AI347" s="314"/>
    </row>
    <row r="348" spans="1:35" s="8" customFormat="1" x14ac:dyDescent="0.2">
      <c r="A348" s="512" t="s">
        <v>16</v>
      </c>
      <c r="B348" s="526" t="s">
        <v>17</v>
      </c>
      <c r="C348" s="512" t="s">
        <v>0</v>
      </c>
      <c r="D348" s="527" t="s">
        <v>18</v>
      </c>
      <c r="E348" s="92">
        <f>$E$8</f>
        <v>42917</v>
      </c>
      <c r="F348" s="518" t="str">
        <f>$F$8</f>
        <v>Preço Unitário</v>
      </c>
      <c r="G348" s="518"/>
      <c r="H348" s="518"/>
      <c r="I348" s="518"/>
      <c r="J348" s="518"/>
      <c r="K348" s="92">
        <f>$K$8</f>
        <v>42917</v>
      </c>
      <c r="L348" s="516" t="str">
        <f>$L$8</f>
        <v>Preço Total</v>
      </c>
      <c r="M348" s="516"/>
      <c r="N348" s="516"/>
      <c r="O348" s="516"/>
      <c r="P348" s="516"/>
      <c r="Q348" s="424" t="s">
        <v>536</v>
      </c>
      <c r="R348" s="383"/>
      <c r="S348" s="313">
        <f>SUMIF($R350:$R363,"UAR",L350:L363)</f>
        <v>6254486.291338047</v>
      </c>
      <c r="T348" s="313">
        <f>SUMIF($R350:$R363,"UAR",M350:M363)</f>
        <v>6011101.8371368432</v>
      </c>
      <c r="U348" s="313">
        <f>SUMIF($R350:$R363,"UAR",N350:N363)</f>
        <v>6344056.7123004179</v>
      </c>
      <c r="V348" s="313">
        <f>SUMIF($R350:$R363,"UAR",O350:O363)</f>
        <v>6213098.579583019</v>
      </c>
      <c r="W348" s="369">
        <f>SUMIF($R350:$R363,"UAR",P350:P363)</f>
        <v>6267458.5592015628</v>
      </c>
      <c r="Y348" s="375"/>
      <c r="AC348" s="316"/>
      <c r="AE348" s="375"/>
      <c r="AI348" s="316"/>
    </row>
    <row r="349" spans="1:35" s="9" customFormat="1" x14ac:dyDescent="0.2">
      <c r="A349" s="512"/>
      <c r="B349" s="513"/>
      <c r="C349" s="512"/>
      <c r="D349" s="528"/>
      <c r="E349" s="294" t="s">
        <v>58</v>
      </c>
      <c r="F349" s="285" t="s">
        <v>11</v>
      </c>
      <c r="G349" s="285" t="s">
        <v>12</v>
      </c>
      <c r="H349" s="285" t="s">
        <v>13</v>
      </c>
      <c r="I349" s="285" t="s">
        <v>14</v>
      </c>
      <c r="J349" s="285" t="s">
        <v>15</v>
      </c>
      <c r="K349" s="294" t="s">
        <v>58</v>
      </c>
      <c r="L349" s="42" t="s">
        <v>11</v>
      </c>
      <c r="M349" s="42" t="s">
        <v>12</v>
      </c>
      <c r="N349" s="42" t="s">
        <v>13</v>
      </c>
      <c r="O349" s="42" t="s">
        <v>14</v>
      </c>
      <c r="P349" s="42" t="s">
        <v>15</v>
      </c>
      <c r="Q349" s="424" t="s">
        <v>537</v>
      </c>
      <c r="R349" s="425"/>
      <c r="S349" s="317">
        <f>S348/S347</f>
        <v>0.68117305922157956</v>
      </c>
      <c r="T349" s="317">
        <f>T348/T347</f>
        <v>0.68117305922157956</v>
      </c>
      <c r="U349" s="317">
        <f>U348/U347</f>
        <v>0.68117305922157956</v>
      </c>
      <c r="V349" s="317">
        <f>V348/V347</f>
        <v>0.68117305922157956</v>
      </c>
      <c r="W349" s="370">
        <f>W348/W347</f>
        <v>0.68117305922157967</v>
      </c>
      <c r="Y349" s="376"/>
      <c r="Z349" s="318"/>
      <c r="AA349" s="318"/>
      <c r="AB349" s="318"/>
      <c r="AC349" s="320"/>
      <c r="AE349" s="376"/>
      <c r="AF349" s="318"/>
      <c r="AG349" s="318"/>
      <c r="AH349" s="318"/>
      <c r="AI349" s="320"/>
    </row>
    <row r="350" spans="1:35" x14ac:dyDescent="0.2">
      <c r="A350" s="57">
        <v>1</v>
      </c>
      <c r="B350" s="40" t="s">
        <v>10</v>
      </c>
      <c r="C350" s="28" t="str">
        <f>VLOOKUP(B350,Valores!$A$2:$F$223,5,FALSE)</f>
        <v>unid.</v>
      </c>
      <c r="D350" s="279">
        <v>1</v>
      </c>
      <c r="E350" s="178">
        <f>EXP(10.90679)*POWER(Resumo!$C$76,0.38282)*POWER(Resumo!$D$76,0.00247)*POWER(Resumo!$E$76,0.45363)*(IF(Resumo!$F$76="ONAN/ONAF",0.8,IF(Resumo!$F$76="ONAN/ONAF/ONAF",1,1.1)))*1.024659*0.93*(1+Valores!$H$4)*(1+Valores!$I$4)*(1+Valores!$J$4)*VLOOKUP(VLOOKUP($B10,Indices_Poder!$B$5:$E$250,3,FALSE),Indices_Poder!$G$6:$N$28,8,FALSE)</f>
        <v>6152227.6634129258</v>
      </c>
      <c r="F350" s="289">
        <f>$E350*VLOOKUP(F$349,Regional!$A$2:$B$7,2,FALSE)</f>
        <v>6229130.5092055872</v>
      </c>
      <c r="G350" s="289">
        <f>$E350*VLOOKUP(G$349,Regional!$A$2:$B$7,2,FALSE)</f>
        <v>5986732.7392671183</v>
      </c>
      <c r="H350" s="289">
        <f>$E350*VLOOKUP(H$349,Regional!$A$2:$B$7,2,FALSE)</f>
        <v>6318337.810325074</v>
      </c>
      <c r="I350" s="289">
        <f>$E350*VLOOKUP(I$349,Regional!$A$2:$B$7,2,FALSE)</f>
        <v>6187910.5838607205</v>
      </c>
      <c r="J350" s="290">
        <f>$E350*VLOOKUP(J$349,Regional!$A$2:$B$7,2,FALSE)</f>
        <v>6242050.1872987542</v>
      </c>
      <c r="K350" s="96">
        <f>D350*E350</f>
        <v>6152227.6634129258</v>
      </c>
      <c r="L350" s="58">
        <f>D350*F350</f>
        <v>6229130.5092055872</v>
      </c>
      <c r="M350" s="58">
        <f>D350*G350</f>
        <v>5986732.7392671183</v>
      </c>
      <c r="N350" s="58">
        <f>D350*H350</f>
        <v>6318337.810325074</v>
      </c>
      <c r="O350" s="58">
        <f>D350*I350</f>
        <v>6187910.5838607205</v>
      </c>
      <c r="P350" s="59">
        <f>D350*J350</f>
        <v>6242050.1872987542</v>
      </c>
      <c r="Q350" s="330">
        <f>VLOOKUP(B350,Valores!$A$2:$O$300,14,FALSE)</f>
        <v>2.86E-2</v>
      </c>
      <c r="R350" s="330" t="str">
        <f>VLOOKUP(B350,Valores!$A$2:$O$300,15,FALSE)</f>
        <v>UAR</v>
      </c>
      <c r="S350" s="322">
        <f>IF($R350="UAR",L350*S$349,0)</f>
        <v>4243115.8852460459</v>
      </c>
      <c r="T350" s="322">
        <f t="shared" ref="T350:T363" si="290">IF($R350="UAR",M350*T$349,0)</f>
        <v>4078001.0547485701</v>
      </c>
      <c r="U350" s="322">
        <f t="shared" ref="U350:U363" si="291">IF($R350="UAR",N350*U$349,0)</f>
        <v>4303881.4954545069</v>
      </c>
      <c r="V350" s="322">
        <f t="shared" ref="V350:V363" si="292">IF($R350="UAR",O350*V$349,0)</f>
        <v>4215037.9825979974</v>
      </c>
      <c r="W350" s="322">
        <f t="shared" ref="W350:W363" si="293">IF($R350="UAR",P350*W$349,0)</f>
        <v>4251916.4218969271</v>
      </c>
      <c r="Y350" s="313">
        <f>L350+S350</f>
        <v>10472246.394451633</v>
      </c>
      <c r="Z350" s="3">
        <f>M350+T350</f>
        <v>10064733.794015689</v>
      </c>
      <c r="AA350" s="3">
        <f>N350+U350</f>
        <v>10622219.30577958</v>
      </c>
      <c r="AB350" s="3">
        <f>O350+V350</f>
        <v>10402948.566458717</v>
      </c>
      <c r="AC350" s="377">
        <f>P350+W350</f>
        <v>10493966.609195681</v>
      </c>
      <c r="AE350" s="322">
        <f t="shared" ref="AE350:AE363" si="294">IF($Q350="rateio",0,Y350*$Q350)</f>
        <v>299506.24688131671</v>
      </c>
      <c r="AF350" s="2">
        <f t="shared" ref="AF350:AF363" si="295">IF($Q350="rateio",0,Z350*$Q350)</f>
        <v>287851.38650884869</v>
      </c>
      <c r="AG350" s="2">
        <f t="shared" ref="AG350:AG363" si="296">IF($Q350="rateio",0,AA350*$Q350)</f>
        <v>303795.47214529599</v>
      </c>
      <c r="AH350" s="2">
        <f t="shared" ref="AH350:AH363" si="297">IF($Q350="rateio",0,AB350*$Q350)</f>
        <v>297524.3290007193</v>
      </c>
      <c r="AI350" s="323">
        <f t="shared" ref="AI350:AI363" si="298">IF($Q350="rateio",0,AC350*$Q350)</f>
        <v>300127.44502299652</v>
      </c>
    </row>
    <row r="351" spans="1:35" x14ac:dyDescent="0.2">
      <c r="A351" s="61">
        <v>2</v>
      </c>
      <c r="B351" s="28" t="s">
        <v>410</v>
      </c>
      <c r="C351" s="28" t="str">
        <f>VLOOKUP(B351,Valores!$A$2:$F$223,5,FALSE)</f>
        <v>unid.</v>
      </c>
      <c r="D351" s="281">
        <v>0</v>
      </c>
      <c r="E351" s="209">
        <f>VLOOKUP($B351,Valores!$A$2:$G$300,6,FALSE)*VLOOKUP(VLOOKUP($B351,Indices_Poder!$B$5:$E$250,3,FALSE),Indices_Poder!$G$6:$N$28,4,FALSE)</f>
        <v>1568.6315587113145</v>
      </c>
      <c r="F351" s="289">
        <f>$E351*VLOOKUP(F$349,Regional!$A$2:$B$7,2,FALSE)</f>
        <v>1588.2394531952059</v>
      </c>
      <c r="G351" s="289">
        <f>$E351*VLOOKUP(G$349,Regional!$A$2:$B$7,2,FALSE)</f>
        <v>1526.4353697819802</v>
      </c>
      <c r="H351" s="289">
        <f>$E351*VLOOKUP(H$349,Regional!$A$2:$B$7,2,FALSE)</f>
        <v>1610.9846107965197</v>
      </c>
      <c r="I351" s="289">
        <f>$E351*VLOOKUP(I$349,Regional!$A$2:$B$7,2,FALSE)</f>
        <v>1577.7296217518401</v>
      </c>
      <c r="J351" s="290">
        <f>$E351*VLOOKUP(J$349,Regional!$A$2:$B$7,2,FALSE)</f>
        <v>1591.5335794684995</v>
      </c>
      <c r="K351" s="97">
        <f t="shared" ref="K351:K363" si="299">D351*E351</f>
        <v>0</v>
      </c>
      <c r="L351" s="63">
        <f t="shared" ref="L351:L363" si="300">$D351*F351</f>
        <v>0</v>
      </c>
      <c r="M351" s="63">
        <f t="shared" ref="M351:M363" si="301">$D351*G351</f>
        <v>0</v>
      </c>
      <c r="N351" s="63">
        <f t="shared" ref="N351:N363" si="302">$D351*H351</f>
        <v>0</v>
      </c>
      <c r="O351" s="63">
        <f t="shared" ref="O351:O363" si="303">$D351*I351</f>
        <v>0</v>
      </c>
      <c r="P351" s="64">
        <f t="shared" ref="P351:P363" si="304">$D351*J351</f>
        <v>0</v>
      </c>
      <c r="Q351" s="330">
        <f>VLOOKUP(B351,Valores!$A$2:$O$300,14,FALSE)</f>
        <v>2.7E-2</v>
      </c>
      <c r="R351" s="330" t="str">
        <f>VLOOKUP(B351,Valores!$A$2:$O$300,15,FALSE)</f>
        <v>COM</v>
      </c>
      <c r="S351" s="322">
        <f t="shared" ref="S351:S363" si="305">IF($R351="UAR",L351*S$349,0)</f>
        <v>0</v>
      </c>
      <c r="T351" s="322">
        <f t="shared" si="290"/>
        <v>0</v>
      </c>
      <c r="U351" s="322">
        <f t="shared" si="291"/>
        <v>0</v>
      </c>
      <c r="V351" s="322">
        <f t="shared" si="292"/>
        <v>0</v>
      </c>
      <c r="W351" s="322">
        <f t="shared" si="293"/>
        <v>0</v>
      </c>
      <c r="Y351" s="313">
        <f t="shared" ref="Y351:Y363" si="306">L351+S351</f>
        <v>0</v>
      </c>
      <c r="Z351" s="3">
        <f t="shared" ref="Z351:Z363" si="307">M351+T351</f>
        <v>0</v>
      </c>
      <c r="AA351" s="3">
        <f t="shared" ref="AA351:AA363" si="308">N351+U351</f>
        <v>0</v>
      </c>
      <c r="AB351" s="3">
        <f t="shared" ref="AB351:AB363" si="309">O351+V351</f>
        <v>0</v>
      </c>
      <c r="AC351" s="377">
        <f t="shared" ref="AC351:AC363" si="310">P351+W351</f>
        <v>0</v>
      </c>
      <c r="AE351" s="322">
        <f t="shared" si="294"/>
        <v>0</v>
      </c>
      <c r="AF351" s="2">
        <f t="shared" si="295"/>
        <v>0</v>
      </c>
      <c r="AG351" s="2">
        <f t="shared" si="296"/>
        <v>0</v>
      </c>
      <c r="AH351" s="2">
        <f t="shared" si="297"/>
        <v>0</v>
      </c>
      <c r="AI351" s="323">
        <f t="shared" si="298"/>
        <v>0</v>
      </c>
    </row>
    <row r="352" spans="1:35" x14ac:dyDescent="0.2">
      <c r="A352" s="61">
        <v>3</v>
      </c>
      <c r="B352" s="28" t="s">
        <v>408</v>
      </c>
      <c r="C352" s="28" t="str">
        <f>VLOOKUP(B352,Valores!$A$2:$F$223,5,FALSE)</f>
        <v>unid.</v>
      </c>
      <c r="D352" s="281">
        <v>0</v>
      </c>
      <c r="E352" s="209">
        <f>VLOOKUP($B352,Valores!$A$2:$G$300,6,FALSE)*VLOOKUP(VLOOKUP($B352,Indices_Poder!$B$5:$E$250,3,FALSE),Indices_Poder!$G$6:$N$28,4,FALSE)</f>
        <v>1568.6315587113145</v>
      </c>
      <c r="F352" s="289">
        <f>$E352*VLOOKUP(F$349,Regional!$A$2:$B$7,2,FALSE)</f>
        <v>1588.2394531952059</v>
      </c>
      <c r="G352" s="289">
        <f>$E352*VLOOKUP(G$349,Regional!$A$2:$B$7,2,FALSE)</f>
        <v>1526.4353697819802</v>
      </c>
      <c r="H352" s="289">
        <f>$E352*VLOOKUP(H$349,Regional!$A$2:$B$7,2,FALSE)</f>
        <v>1610.9846107965197</v>
      </c>
      <c r="I352" s="289">
        <f>$E352*VLOOKUP(I$349,Regional!$A$2:$B$7,2,FALSE)</f>
        <v>1577.7296217518401</v>
      </c>
      <c r="J352" s="290">
        <f>$E352*VLOOKUP(J$349,Regional!$A$2:$B$7,2,FALSE)</f>
        <v>1591.5335794684995</v>
      </c>
      <c r="K352" s="97">
        <f t="shared" si="299"/>
        <v>0</v>
      </c>
      <c r="L352" s="63">
        <f t="shared" si="300"/>
        <v>0</v>
      </c>
      <c r="M352" s="63">
        <f t="shared" si="301"/>
        <v>0</v>
      </c>
      <c r="N352" s="63">
        <f t="shared" si="302"/>
        <v>0</v>
      </c>
      <c r="O352" s="63">
        <f t="shared" si="303"/>
        <v>0</v>
      </c>
      <c r="P352" s="64">
        <f t="shared" si="304"/>
        <v>0</v>
      </c>
      <c r="Q352" s="330">
        <f>VLOOKUP(B352,Valores!$A$2:$O$300,14,FALSE)</f>
        <v>2.7E-2</v>
      </c>
      <c r="R352" s="330" t="str">
        <f>VLOOKUP(B352,Valores!$A$2:$O$300,15,FALSE)</f>
        <v>COM</v>
      </c>
      <c r="S352" s="322">
        <f t="shared" si="305"/>
        <v>0</v>
      </c>
      <c r="T352" s="322">
        <f t="shared" si="290"/>
        <v>0</v>
      </c>
      <c r="U352" s="322">
        <f t="shared" si="291"/>
        <v>0</v>
      </c>
      <c r="V352" s="322">
        <f t="shared" si="292"/>
        <v>0</v>
      </c>
      <c r="W352" s="322">
        <f t="shared" si="293"/>
        <v>0</v>
      </c>
      <c r="Y352" s="313">
        <f t="shared" si="306"/>
        <v>0</v>
      </c>
      <c r="Z352" s="3">
        <f t="shared" si="307"/>
        <v>0</v>
      </c>
      <c r="AA352" s="3">
        <f t="shared" si="308"/>
        <v>0</v>
      </c>
      <c r="AB352" s="3">
        <f t="shared" si="309"/>
        <v>0</v>
      </c>
      <c r="AC352" s="377">
        <f t="shared" si="310"/>
        <v>0</v>
      </c>
      <c r="AE352" s="322">
        <f t="shared" si="294"/>
        <v>0</v>
      </c>
      <c r="AF352" s="2">
        <f t="shared" si="295"/>
        <v>0</v>
      </c>
      <c r="AG352" s="2">
        <f t="shared" si="296"/>
        <v>0</v>
      </c>
      <c r="AH352" s="2">
        <f t="shared" si="297"/>
        <v>0</v>
      </c>
      <c r="AI352" s="323">
        <f t="shared" si="298"/>
        <v>0</v>
      </c>
    </row>
    <row r="353" spans="1:35" x14ac:dyDescent="0.2">
      <c r="A353" s="61">
        <v>4</v>
      </c>
      <c r="B353" s="28" t="s">
        <v>2</v>
      </c>
      <c r="C353" s="28" t="str">
        <f>VLOOKUP(B353,Valores!$A$2:$F$223,5,FALSE)</f>
        <v>unid.</v>
      </c>
      <c r="D353" s="281">
        <v>1</v>
      </c>
      <c r="E353" s="209">
        <f>VLOOKUP($B353,Valores!$A$2:$G$300,6,FALSE)*VLOOKUP(VLOOKUP($B353,Indices_Poder!$B$5:$E$250,3,FALSE),Indices_Poder!$G$6:$N$28,4,FALSE)</f>
        <v>25042.747785145042</v>
      </c>
      <c r="F353" s="289">
        <f>$E353*VLOOKUP(F$349,Regional!$A$2:$B$7,2,FALSE)</f>
        <v>25355.782132459353</v>
      </c>
      <c r="G353" s="289">
        <f>$E353*VLOOKUP(G$349,Regional!$A$2:$B$7,2,FALSE)</f>
        <v>24369.097869724639</v>
      </c>
      <c r="H353" s="289">
        <f>$E353*VLOOKUP(H$349,Regional!$A$2:$B$7,2,FALSE)</f>
        <v>25718.901975343957</v>
      </c>
      <c r="I353" s="289">
        <f>$E353*VLOOKUP(I$349,Regional!$A$2:$B$7,2,FALSE)</f>
        <v>25187.995722298885</v>
      </c>
      <c r="J353" s="290">
        <f>$E353*VLOOKUP(J$349,Regional!$A$2:$B$7,2,FALSE)</f>
        <v>25408.371902808158</v>
      </c>
      <c r="K353" s="97">
        <f>D353*E353</f>
        <v>25042.747785145042</v>
      </c>
      <c r="L353" s="63">
        <f t="shared" si="300"/>
        <v>25355.782132459353</v>
      </c>
      <c r="M353" s="63">
        <f t="shared" si="301"/>
        <v>24369.097869724639</v>
      </c>
      <c r="N353" s="63">
        <f t="shared" si="302"/>
        <v>25718.901975343957</v>
      </c>
      <c r="O353" s="63">
        <f t="shared" si="303"/>
        <v>25187.995722298885</v>
      </c>
      <c r="P353" s="64">
        <f t="shared" si="304"/>
        <v>25408.371902808158</v>
      </c>
      <c r="Q353" s="330">
        <f>VLOOKUP(B353,Valores!$A$2:$O$300,14,FALSE)</f>
        <v>0.04</v>
      </c>
      <c r="R353" s="330" t="str">
        <f>VLOOKUP(B353,Valores!$A$2:$O$300,15,FALSE)</f>
        <v>UAR</v>
      </c>
      <c r="S353" s="322">
        <f t="shared" si="305"/>
        <v>17271.675684123205</v>
      </c>
      <c r="T353" s="322">
        <f t="shared" si="290"/>
        <v>16599.57294639041</v>
      </c>
      <c r="U353" s="322">
        <f t="shared" si="291"/>
        <v>17519.02313836497</v>
      </c>
      <c r="V353" s="322">
        <f t="shared" si="292"/>
        <v>17157.384101818392</v>
      </c>
      <c r="W353" s="322">
        <f t="shared" si="293"/>
        <v>17307.498418875461</v>
      </c>
      <c r="Y353" s="313">
        <f t="shared" si="306"/>
        <v>42627.457816582559</v>
      </c>
      <c r="Z353" s="3">
        <f t="shared" si="307"/>
        <v>40968.670816115045</v>
      </c>
      <c r="AA353" s="3">
        <f t="shared" si="308"/>
        <v>43237.92511370893</v>
      </c>
      <c r="AB353" s="3">
        <f t="shared" si="309"/>
        <v>42345.379824117277</v>
      </c>
      <c r="AC353" s="377">
        <f t="shared" si="310"/>
        <v>42715.870321683615</v>
      </c>
      <c r="AE353" s="322">
        <f t="shared" si="294"/>
        <v>1705.0983126633023</v>
      </c>
      <c r="AF353" s="2">
        <f t="shared" si="295"/>
        <v>1638.7468326446019</v>
      </c>
      <c r="AG353" s="2">
        <f t="shared" si="296"/>
        <v>1729.5170045483574</v>
      </c>
      <c r="AH353" s="2">
        <f t="shared" si="297"/>
        <v>1693.8151929646911</v>
      </c>
      <c r="AI353" s="323">
        <f t="shared" si="298"/>
        <v>1708.6348128673446</v>
      </c>
    </row>
    <row r="354" spans="1:35" x14ac:dyDescent="0.2">
      <c r="A354" s="61">
        <v>5</v>
      </c>
      <c r="B354" s="28" t="s">
        <v>249</v>
      </c>
      <c r="C354" s="28" t="str">
        <f>VLOOKUP(B354,Valores!$A$2:$F$223,5,FALSE)</f>
        <v>kg</v>
      </c>
      <c r="D354" s="281">
        <v>0</v>
      </c>
      <c r="E354" s="209">
        <f>VLOOKUP($B354,Valores!$A$2:$G$300,6,FALSE)*VLOOKUP(VLOOKUP($B354,Indices_Poder!$B$5:$E$250,3,FALSE),Indices_Poder!$G$6:$N$28,4,FALSE)</f>
        <v>63.149084067654321</v>
      </c>
      <c r="F354" s="289">
        <f>$E354*VLOOKUP(F$349,Regional!$A$2:$B$7,2,FALSE)</f>
        <v>63.9384476185</v>
      </c>
      <c r="G354" s="289">
        <f>$E354*VLOOKUP(G$349,Regional!$A$2:$B$7,2,FALSE)</f>
        <v>61.450373706234416</v>
      </c>
      <c r="H354" s="289">
        <f>$E354*VLOOKUP(H$349,Regional!$A$2:$B$7,2,FALSE)</f>
        <v>64.854109337480978</v>
      </c>
      <c r="I354" s="289">
        <f>$E354*VLOOKUP(I$349,Regional!$A$2:$B$7,2,FALSE)</f>
        <v>63.51534875524672</v>
      </c>
      <c r="J354" s="290">
        <f>$E354*VLOOKUP(J$349,Regional!$A$2:$B$7,2,FALSE)</f>
        <v>64.071060695042078</v>
      </c>
      <c r="K354" s="97">
        <f t="shared" si="299"/>
        <v>0</v>
      </c>
      <c r="L354" s="63">
        <f t="shared" si="300"/>
        <v>0</v>
      </c>
      <c r="M354" s="63">
        <f t="shared" si="301"/>
        <v>0</v>
      </c>
      <c r="N354" s="63">
        <f t="shared" si="302"/>
        <v>0</v>
      </c>
      <c r="O354" s="63">
        <f t="shared" si="303"/>
        <v>0</v>
      </c>
      <c r="P354" s="64">
        <f t="shared" si="304"/>
        <v>0</v>
      </c>
      <c r="Q354" s="330">
        <f>VLOOKUP(B354,Valores!$A$2:$O$300,14,FALSE)</f>
        <v>2.5000000000000001E-2</v>
      </c>
      <c r="R354" s="330" t="str">
        <f>VLOOKUP(B354,Valores!$A$2:$O$300,15,FALSE)</f>
        <v>UAR</v>
      </c>
      <c r="S354" s="322">
        <f t="shared" si="305"/>
        <v>0</v>
      </c>
      <c r="T354" s="322">
        <f t="shared" si="290"/>
        <v>0</v>
      </c>
      <c r="U354" s="322">
        <f t="shared" si="291"/>
        <v>0</v>
      </c>
      <c r="V354" s="322">
        <f t="shared" si="292"/>
        <v>0</v>
      </c>
      <c r="W354" s="322">
        <f t="shared" si="293"/>
        <v>0</v>
      </c>
      <c r="Y354" s="313">
        <f t="shared" si="306"/>
        <v>0</v>
      </c>
      <c r="Z354" s="3">
        <f t="shared" si="307"/>
        <v>0</v>
      </c>
      <c r="AA354" s="3">
        <f t="shared" si="308"/>
        <v>0</v>
      </c>
      <c r="AB354" s="3">
        <f t="shared" si="309"/>
        <v>0</v>
      </c>
      <c r="AC354" s="377">
        <f t="shared" si="310"/>
        <v>0</v>
      </c>
      <c r="AE354" s="322">
        <f t="shared" si="294"/>
        <v>0</v>
      </c>
      <c r="AF354" s="2">
        <f t="shared" si="295"/>
        <v>0</v>
      </c>
      <c r="AG354" s="2">
        <f t="shared" si="296"/>
        <v>0</v>
      </c>
      <c r="AH354" s="2">
        <f t="shared" si="297"/>
        <v>0</v>
      </c>
      <c r="AI354" s="323">
        <f t="shared" si="298"/>
        <v>0</v>
      </c>
    </row>
    <row r="355" spans="1:35" x14ac:dyDescent="0.2">
      <c r="A355" s="61">
        <v>6</v>
      </c>
      <c r="B355" s="28" t="s">
        <v>4</v>
      </c>
      <c r="C355" s="28" t="str">
        <f>VLOOKUP(B355,Valores!$A$2:$F$223,5,FALSE)</f>
        <v>kg</v>
      </c>
      <c r="D355" s="281">
        <v>0</v>
      </c>
      <c r="E355" s="209">
        <f>VLOOKUP($B355,Valores!$A$2:$G$300,6,FALSE)*VLOOKUP(VLOOKUP($B355,Indices_Poder!$B$5:$E$250,3,FALSE),Indices_Poder!$G$6:$N$28,4,FALSE)</f>
        <v>50.884983367545722</v>
      </c>
      <c r="F355" s="289">
        <f>$E355*VLOOKUP(F$349,Regional!$A$2:$B$7,2,FALSE)</f>
        <v>51.521045659640038</v>
      </c>
      <c r="G355" s="289">
        <f>$E355*VLOOKUP(G$349,Regional!$A$2:$B$7,2,FALSE)</f>
        <v>49.516177314958739</v>
      </c>
      <c r="H355" s="289">
        <f>$E355*VLOOKUP(H$349,Regional!$A$2:$B$7,2,FALSE)</f>
        <v>52.258877918469452</v>
      </c>
      <c r="I355" s="289">
        <f>$E355*VLOOKUP(I$349,Regional!$A$2:$B$7,2,FALSE)</f>
        <v>51.180116271077488</v>
      </c>
      <c r="J355" s="290">
        <f>$E355*VLOOKUP(J$349,Regional!$A$2:$B$7,2,FALSE)</f>
        <v>51.62790412471189</v>
      </c>
      <c r="K355" s="97">
        <f t="shared" si="299"/>
        <v>0</v>
      </c>
      <c r="L355" s="63">
        <f t="shared" si="300"/>
        <v>0</v>
      </c>
      <c r="M355" s="63">
        <f t="shared" si="301"/>
        <v>0</v>
      </c>
      <c r="N355" s="63">
        <f t="shared" si="302"/>
        <v>0</v>
      </c>
      <c r="O355" s="63">
        <f t="shared" si="303"/>
        <v>0</v>
      </c>
      <c r="P355" s="64">
        <f t="shared" si="304"/>
        <v>0</v>
      </c>
      <c r="Q355" s="330" t="str">
        <f>VLOOKUP(B355,Valores!$A$2:$O$300,14,FALSE)</f>
        <v>Rateio</v>
      </c>
      <c r="R355" s="330" t="str">
        <f>VLOOKUP(B355,Valores!$A$2:$O$300,15,FALSE)</f>
        <v>COM</v>
      </c>
      <c r="S355" s="322">
        <f t="shared" si="305"/>
        <v>0</v>
      </c>
      <c r="T355" s="322">
        <f t="shared" si="290"/>
        <v>0</v>
      </c>
      <c r="U355" s="322">
        <f t="shared" si="291"/>
        <v>0</v>
      </c>
      <c r="V355" s="322">
        <f t="shared" si="292"/>
        <v>0</v>
      </c>
      <c r="W355" s="322">
        <f t="shared" si="293"/>
        <v>0</v>
      </c>
      <c r="Y355" s="313">
        <f t="shared" si="306"/>
        <v>0</v>
      </c>
      <c r="Z355" s="3">
        <f t="shared" si="307"/>
        <v>0</v>
      </c>
      <c r="AA355" s="3">
        <f t="shared" si="308"/>
        <v>0</v>
      </c>
      <c r="AB355" s="3">
        <f t="shared" si="309"/>
        <v>0</v>
      </c>
      <c r="AC355" s="377">
        <f t="shared" si="310"/>
        <v>0</v>
      </c>
      <c r="AE355" s="322">
        <f t="shared" si="294"/>
        <v>0</v>
      </c>
      <c r="AF355" s="2">
        <f t="shared" si="295"/>
        <v>0</v>
      </c>
      <c r="AG355" s="2">
        <f t="shared" si="296"/>
        <v>0</v>
      </c>
      <c r="AH355" s="2">
        <f t="shared" si="297"/>
        <v>0</v>
      </c>
      <c r="AI355" s="323">
        <f t="shared" si="298"/>
        <v>0</v>
      </c>
    </row>
    <row r="356" spans="1:35" x14ac:dyDescent="0.2">
      <c r="A356" s="61">
        <v>7</v>
      </c>
      <c r="B356" s="28" t="s">
        <v>452</v>
      </c>
      <c r="C356" s="28" t="str">
        <f>VLOOKUP(B356,Valores!$A$2:$F$223,5,FALSE)</f>
        <v>unid.</v>
      </c>
      <c r="D356" s="281">
        <v>0</v>
      </c>
      <c r="E356" s="209">
        <f>VLOOKUP($B356,Valores!$A$2:$G$300,6,FALSE)*VLOOKUP(VLOOKUP($B356,Indices_Poder!$B$5:$E$250,3,FALSE),Indices_Poder!$G$6:$N$28,4,FALSE)</f>
        <v>151.61455081445314</v>
      </c>
      <c r="F356" s="289">
        <f>$E356*VLOOKUP(F$349,Regional!$A$2:$B$7,2,FALSE)</f>
        <v>153.50973269963379</v>
      </c>
      <c r="G356" s="289">
        <f>$E356*VLOOKUP(G$349,Regional!$A$2:$B$7,2,FALSE)</f>
        <v>147.53611939754435</v>
      </c>
      <c r="H356" s="289">
        <f>$E356*VLOOKUP(H$349,Regional!$A$2:$B$7,2,FALSE)</f>
        <v>155.70814368644335</v>
      </c>
      <c r="I356" s="289">
        <f>$E356*VLOOKUP(I$349,Regional!$A$2:$B$7,2,FALSE)</f>
        <v>152.49391520917698</v>
      </c>
      <c r="J356" s="290">
        <f>$E356*VLOOKUP(J$349,Regional!$A$2:$B$7,2,FALSE)</f>
        <v>153.82812325634416</v>
      </c>
      <c r="K356" s="97">
        <f t="shared" si="299"/>
        <v>0</v>
      </c>
      <c r="L356" s="63">
        <f t="shared" si="300"/>
        <v>0</v>
      </c>
      <c r="M356" s="63">
        <f t="shared" si="301"/>
        <v>0</v>
      </c>
      <c r="N356" s="63">
        <f t="shared" si="302"/>
        <v>0</v>
      </c>
      <c r="O356" s="63">
        <f t="shared" si="303"/>
        <v>0</v>
      </c>
      <c r="P356" s="64">
        <f t="shared" si="304"/>
        <v>0</v>
      </c>
      <c r="Q356" s="330">
        <f>VLOOKUP(B356,Valores!$A$2:$O$300,14,FALSE)</f>
        <v>2.5000000000000001E-2</v>
      </c>
      <c r="R356" s="330" t="str">
        <f>VLOOKUP(B356,Valores!$A$2:$O$300,15,FALSE)</f>
        <v>COM</v>
      </c>
      <c r="S356" s="322">
        <f t="shared" si="305"/>
        <v>0</v>
      </c>
      <c r="T356" s="322">
        <f t="shared" si="290"/>
        <v>0</v>
      </c>
      <c r="U356" s="322">
        <f t="shared" si="291"/>
        <v>0</v>
      </c>
      <c r="V356" s="322">
        <f t="shared" si="292"/>
        <v>0</v>
      </c>
      <c r="W356" s="322">
        <f t="shared" si="293"/>
        <v>0</v>
      </c>
      <c r="Y356" s="313">
        <f t="shared" si="306"/>
        <v>0</v>
      </c>
      <c r="Z356" s="3">
        <f t="shared" si="307"/>
        <v>0</v>
      </c>
      <c r="AA356" s="3">
        <f t="shared" si="308"/>
        <v>0</v>
      </c>
      <c r="AB356" s="3">
        <f t="shared" si="309"/>
        <v>0</v>
      </c>
      <c r="AC356" s="377">
        <f t="shared" si="310"/>
        <v>0</v>
      </c>
      <c r="AE356" s="322">
        <f t="shared" si="294"/>
        <v>0</v>
      </c>
      <c r="AF356" s="2">
        <f t="shared" si="295"/>
        <v>0</v>
      </c>
      <c r="AG356" s="2">
        <f t="shared" si="296"/>
        <v>0</v>
      </c>
      <c r="AH356" s="2">
        <f t="shared" si="297"/>
        <v>0</v>
      </c>
      <c r="AI356" s="323">
        <f t="shared" si="298"/>
        <v>0</v>
      </c>
    </row>
    <row r="357" spans="1:35" x14ac:dyDescent="0.2">
      <c r="A357" s="61">
        <v>8</v>
      </c>
      <c r="B357" s="28" t="s">
        <v>394</v>
      </c>
      <c r="C357" s="28" t="str">
        <f>VLOOKUP(B357,Valores!$A$2:$F$223,5,FALSE)</f>
        <v>kg</v>
      </c>
      <c r="D357" s="281">
        <v>0</v>
      </c>
      <c r="E357" s="209">
        <f>VLOOKUP($B357,Valores!$A$2:$G$300,6,FALSE)*VLOOKUP(VLOOKUP($B357,Indices_Poder!$B$5:$E$250,3,FALSE),Indices_Poder!$G$6:$N$28,4,FALSE)</f>
        <v>46.114880431832724</v>
      </c>
      <c r="F357" s="289">
        <f>$E357*VLOOKUP(F$349,Regional!$A$2:$B$7,2,FALSE)</f>
        <v>46.691316437230633</v>
      </c>
      <c r="G357" s="289">
        <f>$E357*VLOOKUP(G$349,Regional!$A$2:$B$7,2,FALSE)</f>
        <v>44.87439014821642</v>
      </c>
      <c r="H357" s="289">
        <f>$E357*VLOOKUP(H$349,Regional!$A$2:$B$7,2,FALSE)</f>
        <v>47.359982203492201</v>
      </c>
      <c r="I357" s="289">
        <f>$E357*VLOOKUP(I$349,Regional!$A$2:$B$7,2,FALSE)</f>
        <v>46.382346738337354</v>
      </c>
      <c r="J357" s="290">
        <f>$E357*VLOOKUP(J$349,Regional!$A$2:$B$7,2,FALSE)</f>
        <v>46.788157686137481</v>
      </c>
      <c r="K357" s="97">
        <f>D357*E357</f>
        <v>0</v>
      </c>
      <c r="L357" s="63">
        <f t="shared" si="300"/>
        <v>0</v>
      </c>
      <c r="M357" s="63">
        <f t="shared" si="301"/>
        <v>0</v>
      </c>
      <c r="N357" s="63">
        <f t="shared" si="302"/>
        <v>0</v>
      </c>
      <c r="O357" s="63">
        <f t="shared" si="303"/>
        <v>0</v>
      </c>
      <c r="P357" s="64">
        <f t="shared" si="304"/>
        <v>0</v>
      </c>
      <c r="Q357" s="330">
        <f>VLOOKUP(B357,Valores!$A$2:$O$300,14,FALSE)</f>
        <v>3.1300000000000001E-2</v>
      </c>
      <c r="R357" s="330" t="str">
        <f>VLOOKUP(B357,Valores!$A$2:$O$300,15,FALSE)</f>
        <v>UAR</v>
      </c>
      <c r="S357" s="322">
        <f t="shared" si="305"/>
        <v>0</v>
      </c>
      <c r="T357" s="322">
        <f t="shared" si="290"/>
        <v>0</v>
      </c>
      <c r="U357" s="322">
        <f t="shared" si="291"/>
        <v>0</v>
      </c>
      <c r="V357" s="322">
        <f t="shared" si="292"/>
        <v>0</v>
      </c>
      <c r="W357" s="322">
        <f t="shared" si="293"/>
        <v>0</v>
      </c>
      <c r="Y357" s="313">
        <f t="shared" si="306"/>
        <v>0</v>
      </c>
      <c r="Z357" s="3">
        <f t="shared" si="307"/>
        <v>0</v>
      </c>
      <c r="AA357" s="3">
        <f t="shared" si="308"/>
        <v>0</v>
      </c>
      <c r="AB357" s="3">
        <f t="shared" si="309"/>
        <v>0</v>
      </c>
      <c r="AC357" s="377">
        <f t="shared" si="310"/>
        <v>0</v>
      </c>
      <c r="AE357" s="322">
        <f t="shared" si="294"/>
        <v>0</v>
      </c>
      <c r="AF357" s="2">
        <f t="shared" si="295"/>
        <v>0</v>
      </c>
      <c r="AG357" s="2">
        <f t="shared" si="296"/>
        <v>0</v>
      </c>
      <c r="AH357" s="2">
        <f t="shared" si="297"/>
        <v>0</v>
      </c>
      <c r="AI357" s="323">
        <f t="shared" si="298"/>
        <v>0</v>
      </c>
    </row>
    <row r="358" spans="1:35" x14ac:dyDescent="0.2">
      <c r="A358" s="61">
        <v>9</v>
      </c>
      <c r="B358" s="28" t="s">
        <v>395</v>
      </c>
      <c r="C358" s="28" t="str">
        <f>VLOOKUP(B358,Valores!$A$2:$F$223,5,FALSE)</f>
        <v>kg</v>
      </c>
      <c r="D358" s="281">
        <v>0</v>
      </c>
      <c r="E358" s="209">
        <f>VLOOKUP($B358,Valores!$A$2:$G$300,6,FALSE)*VLOOKUP(VLOOKUP($B358,Indices_Poder!$B$5:$E$250,3,FALSE),Indices_Poder!$G$6:$N$28,4,FALSE)</f>
        <v>46.114880431832724</v>
      </c>
      <c r="F358" s="289">
        <f>$E358*VLOOKUP(F$349,Regional!$A$2:$B$7,2,FALSE)</f>
        <v>46.691316437230633</v>
      </c>
      <c r="G358" s="289">
        <f>$E358*VLOOKUP(G$349,Regional!$A$2:$B$7,2,FALSE)</f>
        <v>44.87439014821642</v>
      </c>
      <c r="H358" s="289">
        <f>$E358*VLOOKUP(H$349,Regional!$A$2:$B$7,2,FALSE)</f>
        <v>47.359982203492201</v>
      </c>
      <c r="I358" s="289">
        <f>$E358*VLOOKUP(I$349,Regional!$A$2:$B$7,2,FALSE)</f>
        <v>46.382346738337354</v>
      </c>
      <c r="J358" s="290">
        <f>$E358*VLOOKUP(J$349,Regional!$A$2:$B$7,2,FALSE)</f>
        <v>46.788157686137481</v>
      </c>
      <c r="K358" s="97">
        <f t="shared" si="299"/>
        <v>0</v>
      </c>
      <c r="L358" s="63">
        <f t="shared" si="300"/>
        <v>0</v>
      </c>
      <c r="M358" s="63">
        <f t="shared" si="301"/>
        <v>0</v>
      </c>
      <c r="N358" s="63">
        <f t="shared" si="302"/>
        <v>0</v>
      </c>
      <c r="O358" s="63">
        <f t="shared" si="303"/>
        <v>0</v>
      </c>
      <c r="P358" s="64">
        <f t="shared" si="304"/>
        <v>0</v>
      </c>
      <c r="Q358" s="330">
        <f>VLOOKUP(B358,Valores!$A$2:$O$300,14,FALSE)</f>
        <v>3.1300000000000001E-2</v>
      </c>
      <c r="R358" s="330" t="str">
        <f>VLOOKUP(B358,Valores!$A$2:$O$300,15,FALSE)</f>
        <v>UAR</v>
      </c>
      <c r="S358" s="322">
        <f t="shared" si="305"/>
        <v>0</v>
      </c>
      <c r="T358" s="322">
        <f t="shared" si="290"/>
        <v>0</v>
      </c>
      <c r="U358" s="322">
        <f t="shared" si="291"/>
        <v>0</v>
      </c>
      <c r="V358" s="322">
        <f t="shared" si="292"/>
        <v>0</v>
      </c>
      <c r="W358" s="322">
        <f t="shared" si="293"/>
        <v>0</v>
      </c>
      <c r="Y358" s="313">
        <f t="shared" si="306"/>
        <v>0</v>
      </c>
      <c r="Z358" s="3">
        <f t="shared" si="307"/>
        <v>0</v>
      </c>
      <c r="AA358" s="3">
        <f t="shared" si="308"/>
        <v>0</v>
      </c>
      <c r="AB358" s="3">
        <f t="shared" si="309"/>
        <v>0</v>
      </c>
      <c r="AC358" s="377">
        <f t="shared" si="310"/>
        <v>0</v>
      </c>
      <c r="AE358" s="322">
        <f t="shared" si="294"/>
        <v>0</v>
      </c>
      <c r="AF358" s="2">
        <f t="shared" si="295"/>
        <v>0</v>
      </c>
      <c r="AG358" s="2">
        <f t="shared" si="296"/>
        <v>0</v>
      </c>
      <c r="AH358" s="2">
        <f t="shared" si="297"/>
        <v>0</v>
      </c>
      <c r="AI358" s="323">
        <f t="shared" si="298"/>
        <v>0</v>
      </c>
    </row>
    <row r="359" spans="1:35" x14ac:dyDescent="0.2">
      <c r="A359" s="61">
        <v>10</v>
      </c>
      <c r="B359" s="28" t="s">
        <v>415</v>
      </c>
      <c r="C359" s="28" t="str">
        <f>VLOOKUP(B359,Valores!$A$2:$F$223,5,FALSE)</f>
        <v>m³</v>
      </c>
      <c r="D359" s="281">
        <v>25.2</v>
      </c>
      <c r="E359" s="209">
        <f>VLOOKUP($B359,Valores!$A$2:$G$300,6,FALSE)*VLOOKUP(VLOOKUP($B359,Indices_Poder!$B$5:$E$250,3,FALSE),Indices_Poder!$G$6:$N$28,4,FALSE)</f>
        <v>3532.8480140991414</v>
      </c>
      <c r="F359" s="289">
        <f>$E359*VLOOKUP(F$349,Regional!$A$2:$B$7,2,FALSE)</f>
        <v>3577.0086142753808</v>
      </c>
      <c r="G359" s="289">
        <f>$E359*VLOOKUP(G$349,Regional!$A$2:$B$7,2,FALSE)</f>
        <v>3437.8144025198744</v>
      </c>
      <c r="H359" s="289">
        <f>$E359*VLOOKUP(H$349,Regional!$A$2:$B$7,2,FALSE)</f>
        <v>3628.2349104798182</v>
      </c>
      <c r="I359" s="289">
        <f>$E359*VLOOKUP(I$349,Regional!$A$2:$B$7,2,FALSE)</f>
        <v>3553.3385325809168</v>
      </c>
      <c r="J359" s="290">
        <f>$E359*VLOOKUP(J$349,Regional!$A$2:$B$7,2,FALSE)</f>
        <v>3584.4275951049885</v>
      </c>
      <c r="K359" s="97">
        <f t="shared" si="299"/>
        <v>89027.769955298369</v>
      </c>
      <c r="L359" s="63">
        <f t="shared" si="300"/>
        <v>90140.61707973959</v>
      </c>
      <c r="M359" s="63">
        <f t="shared" si="301"/>
        <v>86632.922943500831</v>
      </c>
      <c r="N359" s="63">
        <f t="shared" si="302"/>
        <v>91431.51974409142</v>
      </c>
      <c r="O359" s="63">
        <f t="shared" si="303"/>
        <v>89544.131021039095</v>
      </c>
      <c r="P359" s="64">
        <f t="shared" si="304"/>
        <v>90327.575396645712</v>
      </c>
      <c r="Q359" s="330">
        <f>VLOOKUP(B359,Valores!$A$2:$O$300,14,FALSE)</f>
        <v>3.1300000000000001E-2</v>
      </c>
      <c r="R359" s="330" t="str">
        <f>VLOOKUP(B359,Valores!$A$2:$O$300,15,FALSE)</f>
        <v>COM</v>
      </c>
      <c r="S359" s="322">
        <f t="shared" si="305"/>
        <v>0</v>
      </c>
      <c r="T359" s="322">
        <f t="shared" si="290"/>
        <v>0</v>
      </c>
      <c r="U359" s="322">
        <f t="shared" si="291"/>
        <v>0</v>
      </c>
      <c r="V359" s="322">
        <f t="shared" si="292"/>
        <v>0</v>
      </c>
      <c r="W359" s="322">
        <f t="shared" si="293"/>
        <v>0</v>
      </c>
      <c r="Y359" s="313">
        <f t="shared" si="306"/>
        <v>90140.61707973959</v>
      </c>
      <c r="Z359" s="3">
        <f t="shared" si="307"/>
        <v>86632.922943500831</v>
      </c>
      <c r="AA359" s="3">
        <f t="shared" si="308"/>
        <v>91431.51974409142</v>
      </c>
      <c r="AB359" s="3">
        <f t="shared" si="309"/>
        <v>89544.131021039095</v>
      </c>
      <c r="AC359" s="377">
        <f t="shared" si="310"/>
        <v>90327.575396645712</v>
      </c>
      <c r="AE359" s="322">
        <f t="shared" si="294"/>
        <v>2821.4013145958493</v>
      </c>
      <c r="AF359" s="2">
        <f t="shared" si="295"/>
        <v>2711.6104881315759</v>
      </c>
      <c r="AG359" s="2">
        <f t="shared" si="296"/>
        <v>2861.8065679900615</v>
      </c>
      <c r="AH359" s="2">
        <f t="shared" si="297"/>
        <v>2802.7313009585237</v>
      </c>
      <c r="AI359" s="323">
        <f t="shared" si="298"/>
        <v>2827.253109915011</v>
      </c>
    </row>
    <row r="360" spans="1:35" x14ac:dyDescent="0.2">
      <c r="A360" s="61">
        <v>11</v>
      </c>
      <c r="B360" s="28" t="s">
        <v>387</v>
      </c>
      <c r="C360" s="28" t="str">
        <f>VLOOKUP(B360,Valores!$A$2:$F$223,5,FALSE)</f>
        <v>m³</v>
      </c>
      <c r="D360" s="280">
        <v>26.91</v>
      </c>
      <c r="E360" s="209">
        <f>VLOOKUP($B360,Valores!$A$2:$G$300,6,FALSE)*VLOOKUP(VLOOKUP($B360,Indices_Poder!$B$5:$E$250,3,FALSE),Indices_Poder!$G$6:$N$28,4,FALSE)</f>
        <v>3532.8480140991414</v>
      </c>
      <c r="F360" s="289">
        <f>$E360*VLOOKUP(F$349,Regional!$A$2:$B$7,2,FALSE)</f>
        <v>3577.0086142753808</v>
      </c>
      <c r="G360" s="289">
        <f>$E360*VLOOKUP(G$349,Regional!$A$2:$B$7,2,FALSE)</f>
        <v>3437.8144025198744</v>
      </c>
      <c r="H360" s="289">
        <f>$E360*VLOOKUP(H$349,Regional!$A$2:$B$7,2,FALSE)</f>
        <v>3628.2349104798182</v>
      </c>
      <c r="I360" s="289">
        <f>$E360*VLOOKUP(I$349,Regional!$A$2:$B$7,2,FALSE)</f>
        <v>3553.3385325809168</v>
      </c>
      <c r="J360" s="290">
        <f>$E360*VLOOKUP(J$349,Regional!$A$2:$B$7,2,FALSE)</f>
        <v>3584.4275951049885</v>
      </c>
      <c r="K360" s="97">
        <f t="shared" si="299"/>
        <v>95068.940059407891</v>
      </c>
      <c r="L360" s="63">
        <f t="shared" si="300"/>
        <v>96257.3018101505</v>
      </c>
      <c r="M360" s="63">
        <f t="shared" si="301"/>
        <v>92511.585571809817</v>
      </c>
      <c r="N360" s="63">
        <f t="shared" si="302"/>
        <v>97635.801441011907</v>
      </c>
      <c r="O360" s="63">
        <f t="shared" si="303"/>
        <v>95620.339911752468</v>
      </c>
      <c r="P360" s="64">
        <f t="shared" si="304"/>
        <v>96456.94658427524</v>
      </c>
      <c r="Q360" s="330">
        <f>VLOOKUP(B360,Valores!$A$2:$O$300,14,FALSE)</f>
        <v>3.1300000000000001E-2</v>
      </c>
      <c r="R360" s="330" t="str">
        <f>VLOOKUP(B360,Valores!$A$2:$O$300,15,FALSE)</f>
        <v>COM</v>
      </c>
      <c r="S360" s="322">
        <f t="shared" si="305"/>
        <v>0</v>
      </c>
      <c r="T360" s="322">
        <f t="shared" si="290"/>
        <v>0</v>
      </c>
      <c r="U360" s="322">
        <f t="shared" si="291"/>
        <v>0</v>
      </c>
      <c r="V360" s="322">
        <f t="shared" si="292"/>
        <v>0</v>
      </c>
      <c r="W360" s="322">
        <f t="shared" si="293"/>
        <v>0</v>
      </c>
      <c r="Y360" s="313">
        <f t="shared" si="306"/>
        <v>96257.3018101505</v>
      </c>
      <c r="Z360" s="3">
        <f t="shared" si="307"/>
        <v>92511.585571809817</v>
      </c>
      <c r="AA360" s="3">
        <f t="shared" si="308"/>
        <v>97635.801441011907</v>
      </c>
      <c r="AB360" s="3">
        <f t="shared" si="309"/>
        <v>95620.339911752468</v>
      </c>
      <c r="AC360" s="377">
        <f t="shared" si="310"/>
        <v>96456.94658427524</v>
      </c>
      <c r="AE360" s="322">
        <f t="shared" si="294"/>
        <v>3012.8535466577109</v>
      </c>
      <c r="AF360" s="2">
        <f t="shared" si="295"/>
        <v>2895.6126283976473</v>
      </c>
      <c r="AG360" s="2">
        <f t="shared" si="296"/>
        <v>3056.0005851036726</v>
      </c>
      <c r="AH360" s="2">
        <f t="shared" si="297"/>
        <v>2992.9166392378525</v>
      </c>
      <c r="AI360" s="323">
        <f t="shared" si="298"/>
        <v>3019.102428087815</v>
      </c>
    </row>
    <row r="361" spans="1:35" x14ac:dyDescent="0.2">
      <c r="A361" s="61">
        <v>12</v>
      </c>
      <c r="B361" s="28" t="s">
        <v>409</v>
      </c>
      <c r="C361" s="28" t="str">
        <f>VLOOKUP(B361,Valores!$A$2:$F$223,5,FALSE)</f>
        <v>m³</v>
      </c>
      <c r="D361" s="281">
        <v>0</v>
      </c>
      <c r="E361" s="209">
        <f>VLOOKUP($B361,Valores!$A$2:$G$300,6,FALSE)*VLOOKUP(VLOOKUP($B361,Indices_Poder!$B$5:$E$250,3,FALSE),Indices_Poder!$G$6:$N$28,4,FALSE)</f>
        <v>3532.8480140991414</v>
      </c>
      <c r="F361" s="289">
        <f>$E361*VLOOKUP(F$349,Regional!$A$2:$B$7,2,FALSE)</f>
        <v>3577.0086142753808</v>
      </c>
      <c r="G361" s="289">
        <f>$E361*VLOOKUP(G$349,Regional!$A$2:$B$7,2,FALSE)</f>
        <v>3437.8144025198744</v>
      </c>
      <c r="H361" s="289">
        <f>$E361*VLOOKUP(H$349,Regional!$A$2:$B$7,2,FALSE)</f>
        <v>3628.2349104798182</v>
      </c>
      <c r="I361" s="289">
        <f>$E361*VLOOKUP(I$349,Regional!$A$2:$B$7,2,FALSE)</f>
        <v>3553.3385325809168</v>
      </c>
      <c r="J361" s="290">
        <f>$E361*VLOOKUP(J$349,Regional!$A$2:$B$7,2,FALSE)</f>
        <v>3584.4275951049885</v>
      </c>
      <c r="K361" s="97">
        <f t="shared" si="299"/>
        <v>0</v>
      </c>
      <c r="L361" s="63">
        <f t="shared" si="300"/>
        <v>0</v>
      </c>
      <c r="M361" s="63">
        <f t="shared" si="301"/>
        <v>0</v>
      </c>
      <c r="N361" s="63">
        <f t="shared" si="302"/>
        <v>0</v>
      </c>
      <c r="O361" s="63">
        <f t="shared" si="303"/>
        <v>0</v>
      </c>
      <c r="P361" s="64">
        <f t="shared" si="304"/>
        <v>0</v>
      </c>
      <c r="Q361" s="330">
        <f>VLOOKUP(B361,Valores!$A$2:$O$300,14,FALSE)</f>
        <v>3.1300000000000001E-2</v>
      </c>
      <c r="R361" s="330" t="str">
        <f>VLOOKUP(B361,Valores!$A$2:$O$300,15,FALSE)</f>
        <v>COM</v>
      </c>
      <c r="S361" s="322">
        <f t="shared" si="305"/>
        <v>0</v>
      </c>
      <c r="T361" s="322">
        <f t="shared" si="290"/>
        <v>0</v>
      </c>
      <c r="U361" s="322">
        <f t="shared" si="291"/>
        <v>0</v>
      </c>
      <c r="V361" s="322">
        <f t="shared" si="292"/>
        <v>0</v>
      </c>
      <c r="W361" s="322">
        <f t="shared" si="293"/>
        <v>0</v>
      </c>
      <c r="Y361" s="313">
        <f t="shared" si="306"/>
        <v>0</v>
      </c>
      <c r="Z361" s="3">
        <f t="shared" si="307"/>
        <v>0</v>
      </c>
      <c r="AA361" s="3">
        <f t="shared" si="308"/>
        <v>0</v>
      </c>
      <c r="AB361" s="3">
        <f t="shared" si="309"/>
        <v>0</v>
      </c>
      <c r="AC361" s="377">
        <f t="shared" si="310"/>
        <v>0</v>
      </c>
      <c r="AE361" s="322">
        <f t="shared" si="294"/>
        <v>0</v>
      </c>
      <c r="AF361" s="2">
        <f t="shared" si="295"/>
        <v>0</v>
      </c>
      <c r="AG361" s="2">
        <f t="shared" si="296"/>
        <v>0</v>
      </c>
      <c r="AH361" s="2">
        <f t="shared" si="297"/>
        <v>0</v>
      </c>
      <c r="AI361" s="323">
        <f t="shared" si="298"/>
        <v>0</v>
      </c>
    </row>
    <row r="362" spans="1:35" x14ac:dyDescent="0.2">
      <c r="A362" s="61">
        <v>13</v>
      </c>
      <c r="B362" s="28" t="s">
        <v>411</v>
      </c>
      <c r="C362" s="28" t="str">
        <f>VLOOKUP(B362,Valores!$A$2:$F$223,5,FALSE)</f>
        <v>m³</v>
      </c>
      <c r="D362" s="281">
        <v>0</v>
      </c>
      <c r="E362" s="209">
        <f>VLOOKUP($B362,Valores!$A$2:$G$300,6,FALSE)*VLOOKUP(VLOOKUP($B362,Indices_Poder!$B$5:$E$250,3,FALSE),Indices_Poder!$G$6:$N$28,4,FALSE)</f>
        <v>3532.8480140991414</v>
      </c>
      <c r="F362" s="289">
        <f>$E362*VLOOKUP(F$349,Regional!$A$2:$B$7,2,FALSE)</f>
        <v>3577.0086142753808</v>
      </c>
      <c r="G362" s="289">
        <f>$E362*VLOOKUP(G$349,Regional!$A$2:$B$7,2,FALSE)</f>
        <v>3437.8144025198744</v>
      </c>
      <c r="H362" s="289">
        <f>$E362*VLOOKUP(H$349,Regional!$A$2:$B$7,2,FALSE)</f>
        <v>3628.2349104798182</v>
      </c>
      <c r="I362" s="289">
        <f>$E362*VLOOKUP(I$349,Regional!$A$2:$B$7,2,FALSE)</f>
        <v>3553.3385325809168</v>
      </c>
      <c r="J362" s="290">
        <f>$E362*VLOOKUP(J$349,Regional!$A$2:$B$7,2,FALSE)</f>
        <v>3584.4275951049885</v>
      </c>
      <c r="K362" s="97">
        <f t="shared" si="299"/>
        <v>0</v>
      </c>
      <c r="L362" s="63">
        <f t="shared" si="300"/>
        <v>0</v>
      </c>
      <c r="M362" s="63">
        <f t="shared" si="301"/>
        <v>0</v>
      </c>
      <c r="N362" s="63">
        <f t="shared" si="302"/>
        <v>0</v>
      </c>
      <c r="O362" s="63">
        <f t="shared" si="303"/>
        <v>0</v>
      </c>
      <c r="P362" s="64">
        <f t="shared" si="304"/>
        <v>0</v>
      </c>
      <c r="Q362" s="330">
        <f>VLOOKUP(B362,Valores!$A$2:$O$300,14,FALSE)</f>
        <v>3.1300000000000001E-2</v>
      </c>
      <c r="R362" s="330" t="str">
        <f>VLOOKUP(B362,Valores!$A$2:$O$300,15,FALSE)</f>
        <v>COM</v>
      </c>
      <c r="S362" s="322">
        <f t="shared" si="305"/>
        <v>0</v>
      </c>
      <c r="T362" s="322">
        <f t="shared" si="290"/>
        <v>0</v>
      </c>
      <c r="U362" s="322">
        <f t="shared" si="291"/>
        <v>0</v>
      </c>
      <c r="V362" s="322">
        <f t="shared" si="292"/>
        <v>0</v>
      </c>
      <c r="W362" s="322">
        <f t="shared" si="293"/>
        <v>0</v>
      </c>
      <c r="Y362" s="313">
        <f t="shared" si="306"/>
        <v>0</v>
      </c>
      <c r="Z362" s="3">
        <f t="shared" si="307"/>
        <v>0</v>
      </c>
      <c r="AA362" s="3">
        <f t="shared" si="308"/>
        <v>0</v>
      </c>
      <c r="AB362" s="3">
        <f t="shared" si="309"/>
        <v>0</v>
      </c>
      <c r="AC362" s="377">
        <f t="shared" si="310"/>
        <v>0</v>
      </c>
      <c r="AE362" s="322">
        <f t="shared" si="294"/>
        <v>0</v>
      </c>
      <c r="AF362" s="2">
        <f t="shared" si="295"/>
        <v>0</v>
      </c>
      <c r="AG362" s="2">
        <f t="shared" si="296"/>
        <v>0</v>
      </c>
      <c r="AH362" s="2">
        <f t="shared" si="297"/>
        <v>0</v>
      </c>
      <c r="AI362" s="323">
        <f t="shared" si="298"/>
        <v>0</v>
      </c>
    </row>
    <row r="363" spans="1:35" x14ac:dyDescent="0.2">
      <c r="A363" s="61">
        <v>14</v>
      </c>
      <c r="B363" s="28" t="s">
        <v>391</v>
      </c>
      <c r="C363" s="28" t="str">
        <f>VLOOKUP(B363,Valores!$A$2:$F$223,5,FALSE)</f>
        <v>m³</v>
      </c>
      <c r="D363" s="283">
        <v>60</v>
      </c>
      <c r="E363" s="209">
        <f>VLOOKUP($B363,Valores!$A$2:$G$300,6,FALSE)*VLOOKUP(VLOOKUP($B363,Indices_Poder!$B$5:$E$250,3,FALSE),Indices_Poder!$G$6:$N$28,4,FALSE)</f>
        <v>3532.8480140991414</v>
      </c>
      <c r="F363" s="289">
        <f>$E363*VLOOKUP(F$349,Regional!$A$2:$B$7,2,FALSE)</f>
        <v>3577.0086142753808</v>
      </c>
      <c r="G363" s="289">
        <f>$E363*VLOOKUP(G$349,Regional!$A$2:$B$7,2,FALSE)</f>
        <v>3437.8144025198744</v>
      </c>
      <c r="H363" s="289">
        <f>$E363*VLOOKUP(H$349,Regional!$A$2:$B$7,2,FALSE)</f>
        <v>3628.2349104798182</v>
      </c>
      <c r="I363" s="289">
        <f>$E363*VLOOKUP(I$349,Regional!$A$2:$B$7,2,FALSE)</f>
        <v>3553.3385325809168</v>
      </c>
      <c r="J363" s="290">
        <f>$E363*VLOOKUP(J$349,Regional!$A$2:$B$7,2,FALSE)</f>
        <v>3584.4275951049885</v>
      </c>
      <c r="K363" s="98">
        <f t="shared" si="299"/>
        <v>211970.88084594847</v>
      </c>
      <c r="L363" s="67">
        <f t="shared" si="300"/>
        <v>214620.51685652285</v>
      </c>
      <c r="M363" s="67">
        <f t="shared" si="301"/>
        <v>206268.86415119248</v>
      </c>
      <c r="N363" s="67">
        <f t="shared" si="302"/>
        <v>217694.09462878908</v>
      </c>
      <c r="O363" s="67">
        <f t="shared" si="303"/>
        <v>213200.31195485502</v>
      </c>
      <c r="P363" s="68">
        <f t="shared" si="304"/>
        <v>215065.65570629932</v>
      </c>
      <c r="Q363" s="330">
        <f>VLOOKUP(B363,Valores!$A$2:$O$300,14,FALSE)</f>
        <v>3.1300000000000001E-2</v>
      </c>
      <c r="R363" s="330" t="str">
        <f>VLOOKUP(B363,Valores!$A$2:$O$300,15,FALSE)</f>
        <v>COM</v>
      </c>
      <c r="S363" s="322">
        <f t="shared" si="305"/>
        <v>0</v>
      </c>
      <c r="T363" s="322">
        <f t="shared" si="290"/>
        <v>0</v>
      </c>
      <c r="U363" s="322">
        <f t="shared" si="291"/>
        <v>0</v>
      </c>
      <c r="V363" s="322">
        <f t="shared" si="292"/>
        <v>0</v>
      </c>
      <c r="W363" s="322">
        <f t="shared" si="293"/>
        <v>0</v>
      </c>
      <c r="Y363" s="313">
        <f t="shared" si="306"/>
        <v>214620.51685652285</v>
      </c>
      <c r="Z363" s="3">
        <f t="shared" si="307"/>
        <v>206268.86415119248</v>
      </c>
      <c r="AA363" s="3">
        <f t="shared" si="308"/>
        <v>217694.09462878908</v>
      </c>
      <c r="AB363" s="3">
        <f t="shared" si="309"/>
        <v>213200.31195485502</v>
      </c>
      <c r="AC363" s="377">
        <f t="shared" si="310"/>
        <v>215065.65570629932</v>
      </c>
      <c r="AE363" s="322">
        <f t="shared" si="294"/>
        <v>6717.6221776091652</v>
      </c>
      <c r="AF363" s="2">
        <f t="shared" si="295"/>
        <v>6456.2154479323253</v>
      </c>
      <c r="AG363" s="2">
        <f t="shared" si="296"/>
        <v>6813.8251618810982</v>
      </c>
      <c r="AH363" s="2">
        <f t="shared" si="297"/>
        <v>6673.1697641869623</v>
      </c>
      <c r="AI363" s="323">
        <f t="shared" si="298"/>
        <v>6731.5550236071695</v>
      </c>
    </row>
    <row r="364" spans="1:35" s="41" customFormat="1" x14ac:dyDescent="0.2">
      <c r="A364" s="36"/>
      <c r="B364" s="37" t="s">
        <v>20</v>
      </c>
      <c r="C364" s="37"/>
      <c r="D364" s="129"/>
      <c r="E364" s="94"/>
      <c r="F364" s="38"/>
      <c r="G364" s="38"/>
      <c r="H364" s="38"/>
      <c r="I364" s="38"/>
      <c r="J364" s="38"/>
      <c r="K364" s="95">
        <f>SUM(K350:K363)</f>
        <v>6573338.0020587249</v>
      </c>
      <c r="L364" s="38">
        <f>SUM(L350:L363)</f>
        <v>6655504.7270844597</v>
      </c>
      <c r="M364" s="38">
        <f t="shared" ref="M364:P364" si="311">SUM(M350:M363)</f>
        <v>6396515.2098033465</v>
      </c>
      <c r="N364" s="38">
        <f t="shared" si="311"/>
        <v>6750818.128114311</v>
      </c>
      <c r="O364" s="38">
        <f t="shared" si="311"/>
        <v>6611463.3624706659</v>
      </c>
      <c r="P364" s="38">
        <f t="shared" si="311"/>
        <v>6669308.7368887831</v>
      </c>
      <c r="S364" s="313">
        <f>SUMIF($Q350:$Q363,"&lt;&gt;Rateio",AE350:AE363)</f>
        <v>313763.22223284276</v>
      </c>
      <c r="T364" s="313">
        <f>SUMIF($Q350:$Q363,"&lt;&gt;Rateio",AF350:AF363)</f>
        <v>301553.57190595486</v>
      </c>
      <c r="U364" s="313">
        <f>SUMIF($Q350:$Q363,"&lt;&gt;Rateio",AG350:AG363)</f>
        <v>318256.62146481918</v>
      </c>
      <c r="V364" s="313">
        <f>SUMIF($Q350:$Q363,"&lt;&gt;Rateio",AH350:AH363)</f>
        <v>311686.96189806733</v>
      </c>
      <c r="W364" s="369">
        <f>SUMIF($Q350:$Q363,"&lt;&gt;Rateio",AI350:AI363)</f>
        <v>314413.9903974738</v>
      </c>
      <c r="Y364" s="326"/>
      <c r="AC364" s="325"/>
      <c r="AE364" s="326"/>
      <c r="AI364" s="325"/>
    </row>
    <row r="365" spans="1:35" s="41" customFormat="1" ht="12.75" hidden="1" customHeight="1" x14ac:dyDescent="0.2">
      <c r="A365" s="36"/>
      <c r="B365" s="37"/>
      <c r="C365" s="37"/>
      <c r="D365" s="129"/>
      <c r="E365" s="93" t="s">
        <v>58</v>
      </c>
      <c r="F365" s="84" t="s">
        <v>11</v>
      </c>
      <c r="G365" s="84" t="s">
        <v>12</v>
      </c>
      <c r="H365" s="84" t="s">
        <v>13</v>
      </c>
      <c r="I365" s="84" t="s">
        <v>14</v>
      </c>
      <c r="J365" s="84" t="s">
        <v>15</v>
      </c>
      <c r="K365" s="121"/>
      <c r="L365" s="38"/>
      <c r="M365" s="38"/>
      <c r="N365" s="38"/>
      <c r="O365" s="38"/>
      <c r="P365" s="38"/>
      <c r="S365" s="326"/>
      <c r="T365" s="326"/>
      <c r="U365" s="326"/>
      <c r="V365" s="326"/>
      <c r="W365" s="372"/>
      <c r="Y365" s="326"/>
      <c r="AC365" s="325"/>
      <c r="AE365" s="326"/>
      <c r="AI365" s="325"/>
    </row>
    <row r="366" spans="1:35" s="2" customFormat="1" ht="12.75" hidden="1" customHeight="1" x14ac:dyDescent="0.2">
      <c r="A366" s="11"/>
      <c r="B366" s="12" t="s">
        <v>163</v>
      </c>
      <c r="C366" s="12"/>
      <c r="D366" s="130"/>
      <c r="E366" s="99" t="e">
        <f>(SUMIF(#REF!,"Obras civis",K350:K363)+#REF!)*3.98%</f>
        <v>#REF!</v>
      </c>
      <c r="F366" s="14" t="e">
        <f>(SUMIF(#REF!,"Obras civis",L350:L363)+#REF!)*3.98%</f>
        <v>#REF!</v>
      </c>
      <c r="G366" s="14" t="e">
        <f>(SUMIF(#REF!,"Obras civis",M350:M363)+#REF!)*3.98%</f>
        <v>#REF!</v>
      </c>
      <c r="H366" s="14" t="e">
        <f>(SUMIF(#REF!,"Obras civis",N350:N363)+#REF!)*3.98%</f>
        <v>#REF!</v>
      </c>
      <c r="I366" s="14" t="e">
        <f>(SUMIF(#REF!,"Obras civis",O350:O363)+#REF!)*3.98%</f>
        <v>#REF!</v>
      </c>
      <c r="J366" s="14" t="e">
        <f>(SUMIF(#REF!,"Obras civis",P350:P363)+#REF!)*3.98%</f>
        <v>#REF!</v>
      </c>
      <c r="K366" s="99"/>
      <c r="L366" s="14"/>
      <c r="M366" s="14"/>
      <c r="N366" s="14"/>
      <c r="O366" s="14"/>
      <c r="P366" s="14"/>
      <c r="Q366" s="41"/>
      <c r="R366" s="41"/>
      <c r="S366" s="322"/>
      <c r="T366" s="322"/>
      <c r="U366" s="322"/>
      <c r="V366" s="322"/>
      <c r="W366" s="371"/>
      <c r="Y366" s="322"/>
      <c r="AC366" s="323"/>
      <c r="AE366" s="322"/>
      <c r="AI366" s="323"/>
    </row>
    <row r="367" spans="1:35" s="2" customFormat="1" ht="12.75" hidden="1" customHeight="1" x14ac:dyDescent="0.2">
      <c r="A367" s="11"/>
      <c r="B367" s="12" t="s">
        <v>22</v>
      </c>
      <c r="C367" s="31"/>
      <c r="D367" s="131"/>
      <c r="E367" s="100" t="e">
        <f>K364+#REF!+E366</f>
        <v>#REF!</v>
      </c>
      <c r="F367" s="32" t="e">
        <f>L364+#REF!+F366</f>
        <v>#REF!</v>
      </c>
      <c r="G367" s="32" t="e">
        <f>M364+#REF!+G366</f>
        <v>#REF!</v>
      </c>
      <c r="H367" s="32" t="e">
        <f>N364+#REF!+H366</f>
        <v>#REF!</v>
      </c>
      <c r="I367" s="32" t="e">
        <f>O364+#REF!+I366</f>
        <v>#REF!</v>
      </c>
      <c r="J367" s="32" t="e">
        <f>P364+#REF!+J366</f>
        <v>#REF!</v>
      </c>
      <c r="K367" s="100"/>
      <c r="L367" s="32"/>
      <c r="M367" s="32"/>
      <c r="N367" s="32"/>
      <c r="O367" s="32"/>
      <c r="P367" s="32"/>
      <c r="Q367" s="41"/>
      <c r="R367" s="41"/>
      <c r="S367" s="322"/>
      <c r="T367" s="322"/>
      <c r="U367" s="322"/>
      <c r="V367" s="322"/>
      <c r="W367" s="371"/>
      <c r="Y367" s="322"/>
      <c r="AC367" s="323"/>
      <c r="AE367" s="322"/>
      <c r="AI367" s="323"/>
    </row>
    <row r="368" spans="1:35" s="2" customFormat="1" ht="12.75" hidden="1" customHeight="1" x14ac:dyDescent="0.2">
      <c r="A368" s="11"/>
      <c r="B368" s="12" t="s">
        <v>155</v>
      </c>
      <c r="C368" s="12"/>
      <c r="D368" s="130"/>
      <c r="E368" s="99" t="e">
        <f>E367*2.7%</f>
        <v>#REF!</v>
      </c>
      <c r="F368" s="14" t="e">
        <f>F367*2.7%</f>
        <v>#REF!</v>
      </c>
      <c r="G368" s="14" t="e">
        <f t="shared" ref="G368:J368" si="312">G367*2.7%</f>
        <v>#REF!</v>
      </c>
      <c r="H368" s="14" t="e">
        <f t="shared" si="312"/>
        <v>#REF!</v>
      </c>
      <c r="I368" s="14" t="e">
        <f t="shared" si="312"/>
        <v>#REF!</v>
      </c>
      <c r="J368" s="14" t="e">
        <f t="shared" si="312"/>
        <v>#REF!</v>
      </c>
      <c r="K368" s="99"/>
      <c r="L368" s="14"/>
      <c r="M368" s="14"/>
      <c r="N368" s="14"/>
      <c r="O368" s="14"/>
      <c r="P368" s="14"/>
      <c r="Q368" s="41"/>
      <c r="R368" s="41"/>
      <c r="S368" s="322"/>
      <c r="T368" s="322"/>
      <c r="U368" s="322"/>
      <c r="V368" s="322"/>
      <c r="W368" s="371"/>
      <c r="Y368" s="322"/>
      <c r="AC368" s="323"/>
      <c r="AE368" s="322"/>
      <c r="AI368" s="323"/>
    </row>
    <row r="369" spans="1:35" s="2" customFormat="1" ht="12.75" hidden="1" customHeight="1" x14ac:dyDescent="0.2">
      <c r="A369" s="11"/>
      <c r="B369" s="12" t="s">
        <v>156</v>
      </c>
      <c r="C369" s="31"/>
      <c r="D369" s="131"/>
      <c r="E369" s="100" t="e">
        <f>E367*1.4%</f>
        <v>#REF!</v>
      </c>
      <c r="F369" s="32" t="e">
        <f>F367*1.4%</f>
        <v>#REF!</v>
      </c>
      <c r="G369" s="32" t="e">
        <f t="shared" ref="G369:J369" si="313">G367*1.4%</f>
        <v>#REF!</v>
      </c>
      <c r="H369" s="32" t="e">
        <f t="shared" si="313"/>
        <v>#REF!</v>
      </c>
      <c r="I369" s="32" t="e">
        <f t="shared" si="313"/>
        <v>#REF!</v>
      </c>
      <c r="J369" s="32" t="e">
        <f t="shared" si="313"/>
        <v>#REF!</v>
      </c>
      <c r="K369" s="100"/>
      <c r="L369" s="32"/>
      <c r="M369" s="32"/>
      <c r="N369" s="32"/>
      <c r="O369" s="32"/>
      <c r="P369" s="32"/>
      <c r="Q369" s="41"/>
      <c r="R369" s="41"/>
      <c r="S369" s="322"/>
      <c r="T369" s="322"/>
      <c r="U369" s="322"/>
      <c r="V369" s="322"/>
      <c r="W369" s="371"/>
      <c r="Y369" s="322"/>
      <c r="AC369" s="323"/>
      <c r="AE369" s="322"/>
      <c r="AI369" s="323"/>
    </row>
    <row r="370" spans="1:35" s="2" customFormat="1" ht="12.75" hidden="1" customHeight="1" x14ac:dyDescent="0.2">
      <c r="A370" s="11"/>
      <c r="B370" s="12" t="s">
        <v>160</v>
      </c>
      <c r="C370" s="12"/>
      <c r="D370" s="12"/>
      <c r="E370" s="99" t="e">
        <f>E367*3.99%</f>
        <v>#REF!</v>
      </c>
      <c r="F370" s="14" t="e">
        <f>F367*3.99%</f>
        <v>#REF!</v>
      </c>
      <c r="G370" s="14" t="e">
        <f t="shared" ref="G370:J370" si="314">G367*3.99%</f>
        <v>#REF!</v>
      </c>
      <c r="H370" s="14" t="e">
        <f t="shared" si="314"/>
        <v>#REF!</v>
      </c>
      <c r="I370" s="14" t="e">
        <f t="shared" si="314"/>
        <v>#REF!</v>
      </c>
      <c r="J370" s="14" t="e">
        <f t="shared" si="314"/>
        <v>#REF!</v>
      </c>
      <c r="K370" s="99"/>
      <c r="L370" s="14"/>
      <c r="M370" s="14"/>
      <c r="N370" s="14"/>
      <c r="O370" s="14"/>
      <c r="P370" s="14"/>
      <c r="Q370" s="41"/>
      <c r="R370" s="41"/>
      <c r="S370" s="322"/>
      <c r="T370" s="322"/>
      <c r="U370" s="322"/>
      <c r="V370" s="322"/>
      <c r="W370" s="371"/>
      <c r="Y370" s="322"/>
      <c r="AC370" s="323"/>
      <c r="AE370" s="322"/>
      <c r="AI370" s="323"/>
    </row>
    <row r="371" spans="1:35" s="2" customFormat="1" ht="12.75" hidden="1" customHeight="1" x14ac:dyDescent="0.2">
      <c r="A371" s="11"/>
      <c r="B371" s="33" t="s">
        <v>157</v>
      </c>
      <c r="C371" s="33"/>
      <c r="D371" s="132"/>
      <c r="E371" s="101" t="e">
        <f>E367*2.7%</f>
        <v>#REF!</v>
      </c>
      <c r="F371" s="34" t="e">
        <f>F367*2.7%</f>
        <v>#REF!</v>
      </c>
      <c r="G371" s="34" t="e">
        <f t="shared" ref="G371:J371" si="315">G367*2.7%</f>
        <v>#REF!</v>
      </c>
      <c r="H371" s="34" t="e">
        <f t="shared" si="315"/>
        <v>#REF!</v>
      </c>
      <c r="I371" s="34" t="e">
        <f t="shared" si="315"/>
        <v>#REF!</v>
      </c>
      <c r="J371" s="34" t="e">
        <f t="shared" si="315"/>
        <v>#REF!</v>
      </c>
      <c r="K371" s="101"/>
      <c r="L371" s="34"/>
      <c r="M371" s="34"/>
      <c r="N371" s="34"/>
      <c r="O371" s="34"/>
      <c r="P371" s="34"/>
      <c r="Q371" s="41"/>
      <c r="R371" s="41"/>
      <c r="S371" s="322"/>
      <c r="T371" s="322"/>
      <c r="U371" s="322"/>
      <c r="V371" s="322"/>
      <c r="W371" s="371"/>
      <c r="Y371" s="322"/>
      <c r="AC371" s="323"/>
      <c r="AE371" s="322"/>
      <c r="AI371" s="323"/>
    </row>
    <row r="372" spans="1:35" s="2" customFormat="1" ht="12.75" hidden="1" customHeight="1" x14ac:dyDescent="0.2">
      <c r="A372" s="11"/>
      <c r="B372" s="12" t="s">
        <v>23</v>
      </c>
      <c r="C372" s="12"/>
      <c r="D372" s="130"/>
      <c r="E372" s="101" t="e">
        <f>E367+E368+E369+E370+E371</f>
        <v>#REF!</v>
      </c>
      <c r="F372" s="14" t="e">
        <f>F367+F368+F369+F370+F371</f>
        <v>#REF!</v>
      </c>
      <c r="G372" s="14" t="e">
        <f t="shared" ref="G372:J372" si="316">G367+G368+G369+G370+G371</f>
        <v>#REF!</v>
      </c>
      <c r="H372" s="14" t="e">
        <f t="shared" si="316"/>
        <v>#REF!</v>
      </c>
      <c r="I372" s="14" t="e">
        <f t="shared" si="316"/>
        <v>#REF!</v>
      </c>
      <c r="J372" s="14" t="e">
        <f t="shared" si="316"/>
        <v>#REF!</v>
      </c>
      <c r="K372" s="99"/>
      <c r="L372" s="14"/>
      <c r="M372" s="14"/>
      <c r="N372" s="14"/>
      <c r="O372" s="14"/>
      <c r="P372" s="14"/>
      <c r="Q372" s="41"/>
      <c r="R372" s="41"/>
      <c r="S372" s="322"/>
      <c r="T372" s="322"/>
      <c r="U372" s="322"/>
      <c r="V372" s="322"/>
      <c r="W372" s="371"/>
      <c r="Y372" s="322"/>
      <c r="AC372" s="323"/>
      <c r="AE372" s="322"/>
      <c r="AI372" s="323"/>
    </row>
    <row r="373" spans="1:35" s="2" customFormat="1" ht="12.75" hidden="1" customHeight="1" x14ac:dyDescent="0.2">
      <c r="A373" s="12"/>
      <c r="B373" s="12" t="s">
        <v>24</v>
      </c>
      <c r="C373" s="12"/>
      <c r="D373" s="130"/>
      <c r="E373" s="99" t="e">
        <f t="shared" ref="E373:J373" si="317">E372*3%</f>
        <v>#REF!</v>
      </c>
      <c r="F373" s="14" t="e">
        <f t="shared" si="317"/>
        <v>#REF!</v>
      </c>
      <c r="G373" s="14" t="e">
        <f t="shared" si="317"/>
        <v>#REF!</v>
      </c>
      <c r="H373" s="14" t="e">
        <f t="shared" si="317"/>
        <v>#REF!</v>
      </c>
      <c r="I373" s="14" t="e">
        <f t="shared" si="317"/>
        <v>#REF!</v>
      </c>
      <c r="J373" s="14" t="e">
        <f t="shared" si="317"/>
        <v>#REF!</v>
      </c>
      <c r="K373" s="99"/>
      <c r="L373" s="14"/>
      <c r="M373" s="14"/>
      <c r="N373" s="14"/>
      <c r="O373" s="14"/>
      <c r="P373" s="14"/>
      <c r="Q373" s="41"/>
      <c r="R373" s="41"/>
      <c r="S373" s="322"/>
      <c r="T373" s="322"/>
      <c r="U373" s="322"/>
      <c r="V373" s="322"/>
      <c r="W373" s="371"/>
      <c r="Y373" s="322"/>
      <c r="AC373" s="323"/>
      <c r="AE373" s="322"/>
      <c r="AI373" s="323"/>
    </row>
    <row r="374" spans="1:35" s="2" customFormat="1" ht="12.75" hidden="1" customHeight="1" x14ac:dyDescent="0.2">
      <c r="A374" s="35"/>
      <c r="B374" s="35" t="s">
        <v>158</v>
      </c>
      <c r="C374" s="35"/>
      <c r="D374" s="133"/>
      <c r="E374" s="102" t="e">
        <f>E372*2.7%</f>
        <v>#REF!</v>
      </c>
      <c r="F374" s="13" t="e">
        <f>F372*2.7%</f>
        <v>#REF!</v>
      </c>
      <c r="G374" s="13" t="e">
        <f t="shared" ref="G374:J374" si="318">G372*2.7%</f>
        <v>#REF!</v>
      </c>
      <c r="H374" s="13" t="e">
        <f t="shared" si="318"/>
        <v>#REF!</v>
      </c>
      <c r="I374" s="13" t="e">
        <f t="shared" si="318"/>
        <v>#REF!</v>
      </c>
      <c r="J374" s="13" t="e">
        <f t="shared" si="318"/>
        <v>#REF!</v>
      </c>
      <c r="K374" s="102"/>
      <c r="L374" s="13"/>
      <c r="M374" s="13"/>
      <c r="N374" s="13"/>
      <c r="O374" s="13"/>
      <c r="P374" s="13"/>
      <c r="Q374" s="41"/>
      <c r="R374" s="41"/>
      <c r="S374" s="322"/>
      <c r="T374" s="322"/>
      <c r="U374" s="322"/>
      <c r="V374" s="322"/>
      <c r="W374" s="371"/>
      <c r="Y374" s="322"/>
      <c r="AC374" s="323"/>
      <c r="AE374" s="322"/>
      <c r="AI374" s="323"/>
    </row>
    <row r="375" spans="1:35" s="41" customFormat="1" x14ac:dyDescent="0.2">
      <c r="A375" s="36"/>
      <c r="B375" s="37" t="s">
        <v>25</v>
      </c>
      <c r="C375" s="37"/>
      <c r="D375" s="129"/>
      <c r="E375" s="94">
        <f>K364*(1+Entrada!$J$13)</f>
        <v>9068577.1076402161</v>
      </c>
      <c r="F375" s="38">
        <f>L364*(1+Entrada!$J$13)</f>
        <v>9181934.3214857206</v>
      </c>
      <c r="G375" s="38">
        <f>M364*(1+Entrada!$J$13)</f>
        <v>8824632.3834446967</v>
      </c>
      <c r="H375" s="38">
        <f>N364*(1+Entrada!$J$13)</f>
        <v>9313428.6895465031</v>
      </c>
      <c r="I375" s="38">
        <f>O364*(1+Entrada!$J$13)</f>
        <v>9121174.8548645303</v>
      </c>
      <c r="J375" s="38">
        <f>P364*(1+Entrada!$J$13)</f>
        <v>9200978.3334117644</v>
      </c>
      <c r="K375" s="94"/>
      <c r="L375" s="38"/>
      <c r="M375" s="38"/>
      <c r="N375" s="38"/>
      <c r="O375" s="38"/>
      <c r="P375" s="38"/>
      <c r="S375" s="313">
        <f>SUMIF($Q350:$Q363,"&lt;&gt;Rateio",Y350:Y363)</f>
        <v>10915892.28801463</v>
      </c>
      <c r="T375" s="313">
        <f>SUMIF($Q350:$Q363,"&lt;&gt;Rateio",Z350:Z363)</f>
        <v>10491115.837498307</v>
      </c>
      <c r="U375" s="313">
        <f>SUMIF($Q350:$Q363,"&lt;&gt;Rateio",AA350:AA363)</f>
        <v>11072218.646707181</v>
      </c>
      <c r="V375" s="313">
        <f>SUMIF($Q350:$Q363,"&lt;&gt;Rateio",AB350:AB363)</f>
        <v>10843658.729170483</v>
      </c>
      <c r="W375" s="369">
        <f>SUMIF($Q350:$Q363,"&lt;&gt;Rateio",AC350:AC363)</f>
        <v>10938532.657204585</v>
      </c>
      <c r="Y375" s="326"/>
      <c r="AC375" s="325"/>
      <c r="AE375" s="326"/>
      <c r="AI375" s="325"/>
    </row>
    <row r="376" spans="1:35" s="2" customFormat="1" x14ac:dyDescent="0.2">
      <c r="C376" s="52"/>
      <c r="E376" s="88">
        <f>AVERAGE(F376:J376)</f>
        <v>2.8743708160014252E-2</v>
      </c>
      <c r="F376" s="327">
        <f>S376</f>
        <v>2.8743708160014252E-2</v>
      </c>
      <c r="G376" s="328">
        <f>T376</f>
        <v>2.8743708160014252E-2</v>
      </c>
      <c r="H376" s="328">
        <f>U376</f>
        <v>2.8743708160014255E-2</v>
      </c>
      <c r="I376" s="328">
        <f>V376</f>
        <v>2.8743708160014248E-2</v>
      </c>
      <c r="J376" s="329">
        <f>W376</f>
        <v>2.8743708160014252E-2</v>
      </c>
      <c r="K376" s="87"/>
      <c r="L376" s="87"/>
      <c r="M376" s="87"/>
      <c r="N376" s="3"/>
      <c r="O376" s="3"/>
      <c r="P376" s="3"/>
      <c r="Q376" s="364"/>
      <c r="R376" s="41"/>
      <c r="S376" s="308">
        <f>S364/S375</f>
        <v>2.8743708160014252E-2</v>
      </c>
      <c r="T376" s="308">
        <f>T364/T375</f>
        <v>2.8743708160014252E-2</v>
      </c>
      <c r="U376" s="308">
        <f>U364/U375</f>
        <v>2.8743708160014255E-2</v>
      </c>
      <c r="V376" s="308">
        <f>V364/V375</f>
        <v>2.8743708160014248E-2</v>
      </c>
      <c r="W376" s="373">
        <f>W364/W375</f>
        <v>2.8743708160014252E-2</v>
      </c>
      <c r="Y376" s="308"/>
      <c r="Z376" s="324"/>
      <c r="AA376" s="324"/>
      <c r="AB376" s="324"/>
      <c r="AC376" s="309"/>
      <c r="AE376" s="308"/>
      <c r="AF376" s="324"/>
      <c r="AG376" s="324"/>
      <c r="AH376" s="324"/>
      <c r="AI376" s="309"/>
    </row>
    <row r="377" spans="1:35" s="41" customFormat="1" x14ac:dyDescent="0.2">
      <c r="C377" s="366"/>
      <c r="E377" s="362"/>
      <c r="F377" s="363"/>
      <c r="G377" s="363"/>
      <c r="H377" s="363"/>
      <c r="I377" s="363"/>
      <c r="J377" s="363"/>
      <c r="K377" s="367"/>
      <c r="L377" s="367"/>
      <c r="M377" s="367"/>
      <c r="N377" s="364"/>
      <c r="O377" s="364"/>
      <c r="P377" s="364"/>
      <c r="Q377" s="364"/>
    </row>
    <row r="378" spans="1:35" s="41" customFormat="1" x14ac:dyDescent="0.2">
      <c r="C378" s="366"/>
      <c r="E378" s="362"/>
      <c r="F378" s="363"/>
      <c r="G378" s="363"/>
      <c r="H378" s="363"/>
      <c r="I378" s="363"/>
      <c r="J378" s="363"/>
      <c r="K378" s="367"/>
      <c r="L378" s="367"/>
      <c r="M378" s="367"/>
      <c r="N378" s="364"/>
      <c r="O378" s="364"/>
      <c r="P378" s="364"/>
      <c r="Q378" s="364"/>
    </row>
    <row r="379" spans="1:35" s="2" customFormat="1" x14ac:dyDescent="0.2">
      <c r="C379" s="52"/>
      <c r="E379" s="85"/>
      <c r="F379" s="86"/>
      <c r="G379" s="87"/>
      <c r="H379" s="87"/>
      <c r="I379" s="87"/>
      <c r="J379" s="87"/>
      <c r="K379" s="87"/>
      <c r="L379" s="87"/>
      <c r="M379" s="87"/>
      <c r="N379" s="3"/>
      <c r="O379" s="3"/>
      <c r="P379" s="3"/>
      <c r="Q379" s="364"/>
      <c r="R379" s="41"/>
    </row>
    <row r="380" spans="1:35" s="5" customFormat="1" ht="12.75" customHeight="1" x14ac:dyDescent="0.2">
      <c r="B380" s="523" t="s">
        <v>437</v>
      </c>
      <c r="C380" s="70"/>
      <c r="D380" s="52"/>
      <c r="E380" s="87"/>
      <c r="F380" s="87"/>
      <c r="G380" s="52"/>
      <c r="H380" s="53"/>
      <c r="I380" s="54"/>
      <c r="J380" s="6"/>
      <c r="K380" s="6"/>
      <c r="L380" s="112"/>
      <c r="M380" s="6"/>
      <c r="N380" s="6"/>
      <c r="Q380" s="382"/>
      <c r="R380" s="382"/>
      <c r="S380" s="359" t="s">
        <v>11</v>
      </c>
      <c r="T380" s="359" t="s">
        <v>12</v>
      </c>
      <c r="U380" s="359" t="s">
        <v>13</v>
      </c>
      <c r="V380" s="359" t="s">
        <v>14</v>
      </c>
      <c r="W380" s="368" t="s">
        <v>15</v>
      </c>
      <c r="Y380" s="359" t="s">
        <v>11</v>
      </c>
      <c r="Z380" s="359" t="s">
        <v>12</v>
      </c>
      <c r="AA380" s="359" t="s">
        <v>13</v>
      </c>
      <c r="AB380" s="359" t="s">
        <v>14</v>
      </c>
      <c r="AC380" s="368" t="s">
        <v>15</v>
      </c>
      <c r="AE380" s="359" t="s">
        <v>11</v>
      </c>
      <c r="AF380" s="359" t="s">
        <v>12</v>
      </c>
      <c r="AG380" s="359" t="s">
        <v>13</v>
      </c>
      <c r="AH380" s="359" t="s">
        <v>14</v>
      </c>
      <c r="AI380" s="368" t="s">
        <v>15</v>
      </c>
    </row>
    <row r="381" spans="1:35" s="5" customFormat="1" ht="12.75" customHeight="1" x14ac:dyDescent="0.2">
      <c r="B381" s="523"/>
      <c r="C381" s="71"/>
      <c r="D381" s="55"/>
      <c r="E381" s="89"/>
      <c r="F381" s="87"/>
      <c r="G381" s="55"/>
      <c r="H381" s="56"/>
      <c r="I381" s="56"/>
      <c r="J381" s="6"/>
      <c r="K381" s="6"/>
      <c r="L381" s="112"/>
      <c r="M381" s="6"/>
      <c r="N381" s="6"/>
      <c r="Q381" s="41" t="s">
        <v>535</v>
      </c>
      <c r="R381" s="382"/>
      <c r="S381" s="313">
        <f>SUMIF($Q384:$Q397,"Rateio",L384:L397)+F409</f>
        <v>9192784.1845003869</v>
      </c>
      <c r="T381" s="313">
        <f>SUMIF($Q384:$Q397,"Rateio",M384:M397)+G409</f>
        <v>8835060.0394442715</v>
      </c>
      <c r="U381" s="313">
        <f>SUMIF($Q384:$Q397,"Rateio",N384:N397)+H409</f>
        <v>9324433.9333154522</v>
      </c>
      <c r="V381" s="313">
        <f>SUMIF($Q384:$Q397,"Rateio",O384:O397)+I409</f>
        <v>9131952.9212548044</v>
      </c>
      <c r="W381" s="369">
        <f>SUMIF($Q384:$Q397,"Rateio",P384:P397)+J409</f>
        <v>9211850.6998460162</v>
      </c>
      <c r="Y381" s="374"/>
      <c r="AC381" s="314"/>
      <c r="AE381" s="374"/>
      <c r="AI381" s="314"/>
    </row>
    <row r="382" spans="1:35" s="8" customFormat="1" x14ac:dyDescent="0.2">
      <c r="A382" s="512" t="s">
        <v>16</v>
      </c>
      <c r="B382" s="526" t="s">
        <v>17</v>
      </c>
      <c r="C382" s="512" t="s">
        <v>0</v>
      </c>
      <c r="D382" s="527" t="s">
        <v>18</v>
      </c>
      <c r="E382" s="92">
        <f>$E$8</f>
        <v>42917</v>
      </c>
      <c r="F382" s="518" t="str">
        <f>$F$8</f>
        <v>Preço Unitário</v>
      </c>
      <c r="G382" s="518"/>
      <c r="H382" s="518"/>
      <c r="I382" s="518"/>
      <c r="J382" s="518"/>
      <c r="K382" s="92">
        <f>$K$8</f>
        <v>42917</v>
      </c>
      <c r="L382" s="516" t="str">
        <f>$L$8</f>
        <v>Preço Total</v>
      </c>
      <c r="M382" s="516"/>
      <c r="N382" s="516"/>
      <c r="O382" s="516"/>
      <c r="P382" s="516"/>
      <c r="Q382" s="424" t="s">
        <v>536</v>
      </c>
      <c r="R382" s="383"/>
      <c r="S382" s="313">
        <f>SUMIF($R384:$R397,"UAR",L384:L397)</f>
        <v>6262350.79047886</v>
      </c>
      <c r="T382" s="313">
        <f>SUMIF($R384:$R397,"UAR",M384:M397)</f>
        <v>6018660.3004592378</v>
      </c>
      <c r="U382" s="313">
        <f>SUMIF($R384:$R397,"UAR",N384:N397)</f>
        <v>6352033.8388363337</v>
      </c>
      <c r="V382" s="313">
        <f>SUMIF($R384:$R397,"UAR",O384:O397)</f>
        <v>6220911.0370998885</v>
      </c>
      <c r="W382" s="369">
        <f>SUMIF($R384:$R397,"UAR",P384:P397)</f>
        <v>6275339.3698961493</v>
      </c>
      <c r="Y382" s="375"/>
      <c r="AC382" s="316"/>
      <c r="AE382" s="375"/>
      <c r="AI382" s="316"/>
    </row>
    <row r="383" spans="1:35" s="9" customFormat="1" x14ac:dyDescent="0.2">
      <c r="A383" s="512"/>
      <c r="B383" s="513"/>
      <c r="C383" s="512"/>
      <c r="D383" s="528"/>
      <c r="E383" s="294" t="s">
        <v>58</v>
      </c>
      <c r="F383" s="285" t="s">
        <v>11</v>
      </c>
      <c r="G383" s="285" t="s">
        <v>12</v>
      </c>
      <c r="H383" s="285" t="s">
        <v>13</v>
      </c>
      <c r="I383" s="285" t="s">
        <v>14</v>
      </c>
      <c r="J383" s="285" t="s">
        <v>15</v>
      </c>
      <c r="K383" s="294" t="s">
        <v>58</v>
      </c>
      <c r="L383" s="42" t="s">
        <v>11</v>
      </c>
      <c r="M383" s="42" t="s">
        <v>12</v>
      </c>
      <c r="N383" s="42" t="s">
        <v>13</v>
      </c>
      <c r="O383" s="42" t="s">
        <v>14</v>
      </c>
      <c r="P383" s="42" t="s">
        <v>15</v>
      </c>
      <c r="Q383" s="424" t="s">
        <v>537</v>
      </c>
      <c r="R383" s="425"/>
      <c r="S383" s="317">
        <f>S382/S381</f>
        <v>0.6812246066907105</v>
      </c>
      <c r="T383" s="317">
        <f>T382/T381</f>
        <v>0.68122460669071061</v>
      </c>
      <c r="U383" s="317">
        <f>U382/U381</f>
        <v>0.6812246066907105</v>
      </c>
      <c r="V383" s="317">
        <f>V382/V381</f>
        <v>0.6812246066907105</v>
      </c>
      <c r="W383" s="370">
        <f>W382/W381</f>
        <v>0.68122460669071061</v>
      </c>
      <c r="Y383" s="376"/>
      <c r="Z383" s="318"/>
      <c r="AA383" s="318"/>
      <c r="AB383" s="318"/>
      <c r="AC383" s="320"/>
      <c r="AE383" s="376"/>
      <c r="AF383" s="318"/>
      <c r="AG383" s="318"/>
      <c r="AH383" s="318"/>
      <c r="AI383" s="320"/>
    </row>
    <row r="384" spans="1:35" x14ac:dyDescent="0.2">
      <c r="A384" s="57">
        <v>1</v>
      </c>
      <c r="B384" s="40" t="s">
        <v>10</v>
      </c>
      <c r="C384" s="28" t="str">
        <f>VLOOKUP(B384,Valores!$A$2:$F$223,5,FALSE)</f>
        <v>unid.</v>
      </c>
      <c r="D384" s="279">
        <v>1</v>
      </c>
      <c r="E384" s="178">
        <f>EXP(10.90679)*POWER(Resumo!$C$77,0.38282)*POWER(Resumo!$D$77,0.00247)*POWER(Resumo!$E$77,0.45363)*(IF(Resumo!$F$77="ONAN/ONAF",0.8,IF(Resumo!$F$77="ONAN/ONAF/ONAF",1,1.1)))*1.024659*0.93*(1+Valores!$H$4)*(1+Valores!$I$4)*(1+Valores!$J$4)*VLOOKUP(VLOOKUP($B10,Indices_Poder!$B$5:$E$250,3,FALSE),Indices_Poder!$G$6:$N$28,8,FALSE)</f>
        <v>6159995.0699717533</v>
      </c>
      <c r="F384" s="289">
        <f>$E384*VLOOKUP(F$383,Regional!$A$2:$B$7,2,FALSE)</f>
        <v>6236995.0083464002</v>
      </c>
      <c r="G384" s="289">
        <f>$E384*VLOOKUP(G$383,Regional!$A$2:$B$7,2,FALSE)</f>
        <v>5994291.2025895128</v>
      </c>
      <c r="H384" s="289">
        <f>$E384*VLOOKUP(H$383,Regional!$A$2:$B$7,2,FALSE)</f>
        <v>6326314.9368609898</v>
      </c>
      <c r="I384" s="289">
        <f>$E384*VLOOKUP(I$383,Regional!$A$2:$B$7,2,FALSE)</f>
        <v>6195723.04137759</v>
      </c>
      <c r="J384" s="290">
        <f>$E384*VLOOKUP(J$383,Regional!$A$2:$B$7,2,FALSE)</f>
        <v>6249930.9979933407</v>
      </c>
      <c r="K384" s="96">
        <f>D384*E384</f>
        <v>6159995.0699717533</v>
      </c>
      <c r="L384" s="58">
        <f>D384*F384</f>
        <v>6236995.0083464002</v>
      </c>
      <c r="M384" s="58">
        <f>D384*G384</f>
        <v>5994291.2025895128</v>
      </c>
      <c r="N384" s="58">
        <f>D384*H384</f>
        <v>6326314.9368609898</v>
      </c>
      <c r="O384" s="58">
        <f>D384*I384</f>
        <v>6195723.04137759</v>
      </c>
      <c r="P384" s="59">
        <f>D384*J384</f>
        <v>6249930.9979933407</v>
      </c>
      <c r="Q384" s="330">
        <f>VLOOKUP(B384,Valores!$A$2:$O$300,14,FALSE)</f>
        <v>2.86E-2</v>
      </c>
      <c r="R384" s="330" t="str">
        <f>VLOOKUP(B384,Valores!$A$2:$O$300,15,FALSE)</f>
        <v>UAR</v>
      </c>
      <c r="S384" s="322">
        <f>IF($R384="UAR",L384*S$383,0)</f>
        <v>4248794.4714927012</v>
      </c>
      <c r="T384" s="322">
        <f t="shared" ref="T384:T397" si="319">IF($R384="UAR",M384*T$383,0)</f>
        <v>4083458.6668736273</v>
      </c>
      <c r="U384" s="322">
        <f t="shared" ref="U384:U397" si="320">IF($R384="UAR",N384*U$383,0)</f>
        <v>4309641.4046646943</v>
      </c>
      <c r="V384" s="322">
        <f t="shared" ref="V384:V397" si="321">IF($R384="UAR",O384*V$383,0)</f>
        <v>4220678.992027021</v>
      </c>
      <c r="W384" s="322">
        <f t="shared" ref="W384:W397" si="322">IF($R384="UAR",P384*W$383,0)</f>
        <v>4257606.785952094</v>
      </c>
      <c r="Y384" s="313">
        <f>L384+S384</f>
        <v>10485789.479839101</v>
      </c>
      <c r="Z384" s="3">
        <f>M384+T384</f>
        <v>10077749.86946314</v>
      </c>
      <c r="AA384" s="3">
        <f>N384+U384</f>
        <v>10635956.341525685</v>
      </c>
      <c r="AB384" s="3">
        <f>O384+V384</f>
        <v>10416402.033404611</v>
      </c>
      <c r="AC384" s="377">
        <f>P384+W384</f>
        <v>10507537.783945434</v>
      </c>
      <c r="AE384" s="322">
        <f t="shared" ref="AE384:AE397" si="323">IF($Q384="rateio",0,Y384*$Q384)</f>
        <v>299893.57912339829</v>
      </c>
      <c r="AF384" s="2">
        <f t="shared" ref="AF384:AF397" si="324">IF($Q384="rateio",0,Z384*$Q384)</f>
        <v>288223.64626664581</v>
      </c>
      <c r="AG384" s="2">
        <f t="shared" ref="AG384:AG397" si="325">IF($Q384="rateio",0,AA384*$Q384)</f>
        <v>304188.3513676346</v>
      </c>
      <c r="AH384" s="2">
        <f t="shared" ref="AH384:AH397" si="326">IF($Q384="rateio",0,AB384*$Q384)</f>
        <v>297909.0981553719</v>
      </c>
      <c r="AI384" s="323">
        <f t="shared" ref="AI384:AI397" si="327">IF($Q384="rateio",0,AC384*$Q384)</f>
        <v>300515.58062083944</v>
      </c>
    </row>
    <row r="385" spans="1:35" x14ac:dyDescent="0.2">
      <c r="A385" s="61">
        <v>2</v>
      </c>
      <c r="B385" s="28" t="s">
        <v>410</v>
      </c>
      <c r="C385" s="28" t="str">
        <f>VLOOKUP(B385,Valores!$A$2:$F$223,5,FALSE)</f>
        <v>unid.</v>
      </c>
      <c r="D385" s="281">
        <v>0</v>
      </c>
      <c r="E385" s="209">
        <f>VLOOKUP($B385,Valores!$A$2:$G$300,6,FALSE)*VLOOKUP(VLOOKUP($B385,Indices_Poder!$B$5:$E$250,3,FALSE),Indices_Poder!$G$6:$N$28,4,FALSE)</f>
        <v>1568.6315587113145</v>
      </c>
      <c r="F385" s="289">
        <f>$E385*VLOOKUP(F$383,Regional!$A$2:$B$7,2,FALSE)</f>
        <v>1588.2394531952059</v>
      </c>
      <c r="G385" s="289">
        <f>$E385*VLOOKUP(G$383,Regional!$A$2:$B$7,2,FALSE)</f>
        <v>1526.4353697819802</v>
      </c>
      <c r="H385" s="289">
        <f>$E385*VLOOKUP(H$383,Regional!$A$2:$B$7,2,FALSE)</f>
        <v>1610.9846107965197</v>
      </c>
      <c r="I385" s="289">
        <f>$E385*VLOOKUP(I$383,Regional!$A$2:$B$7,2,FALSE)</f>
        <v>1577.7296217518401</v>
      </c>
      <c r="J385" s="290">
        <f>$E385*VLOOKUP(J$383,Regional!$A$2:$B$7,2,FALSE)</f>
        <v>1591.5335794684995</v>
      </c>
      <c r="K385" s="97">
        <f t="shared" ref="K385:K397" si="328">D385*E385</f>
        <v>0</v>
      </c>
      <c r="L385" s="63">
        <f t="shared" ref="L385:L397" si="329">$D385*F385</f>
        <v>0</v>
      </c>
      <c r="M385" s="63">
        <f t="shared" ref="M385:M397" si="330">$D385*G385</f>
        <v>0</v>
      </c>
      <c r="N385" s="63">
        <f t="shared" ref="N385:N397" si="331">$D385*H385</f>
        <v>0</v>
      </c>
      <c r="O385" s="63">
        <f t="shared" ref="O385:O397" si="332">$D385*I385</f>
        <v>0</v>
      </c>
      <c r="P385" s="64">
        <f t="shared" ref="P385:P397" si="333">$D385*J385</f>
        <v>0</v>
      </c>
      <c r="Q385" s="330">
        <f>VLOOKUP(B385,Valores!$A$2:$O$300,14,FALSE)</f>
        <v>2.7E-2</v>
      </c>
      <c r="R385" s="330" t="str">
        <f>VLOOKUP(B385,Valores!$A$2:$O$300,15,FALSE)</f>
        <v>COM</v>
      </c>
      <c r="S385" s="322">
        <f t="shared" ref="S385:S397" si="334">IF($R385="UAR",L385*S$383,0)</f>
        <v>0</v>
      </c>
      <c r="T385" s="322">
        <f t="shared" si="319"/>
        <v>0</v>
      </c>
      <c r="U385" s="322">
        <f t="shared" si="320"/>
        <v>0</v>
      </c>
      <c r="V385" s="322">
        <f t="shared" si="321"/>
        <v>0</v>
      </c>
      <c r="W385" s="322">
        <f t="shared" si="322"/>
        <v>0</v>
      </c>
      <c r="Y385" s="313">
        <f t="shared" ref="Y385:Y397" si="335">L385+S385</f>
        <v>0</v>
      </c>
      <c r="Z385" s="3">
        <f t="shared" ref="Z385:Z397" si="336">M385+T385</f>
        <v>0</v>
      </c>
      <c r="AA385" s="3">
        <f t="shared" ref="AA385:AA397" si="337">N385+U385</f>
        <v>0</v>
      </c>
      <c r="AB385" s="3">
        <f t="shared" ref="AB385:AB397" si="338">O385+V385</f>
        <v>0</v>
      </c>
      <c r="AC385" s="377">
        <f t="shared" ref="AC385:AC397" si="339">P385+W385</f>
        <v>0</v>
      </c>
      <c r="AE385" s="322">
        <f t="shared" si="323"/>
        <v>0</v>
      </c>
      <c r="AF385" s="2">
        <f t="shared" si="324"/>
        <v>0</v>
      </c>
      <c r="AG385" s="2">
        <f t="shared" si="325"/>
        <v>0</v>
      </c>
      <c r="AH385" s="2">
        <f t="shared" si="326"/>
        <v>0</v>
      </c>
      <c r="AI385" s="323">
        <f t="shared" si="327"/>
        <v>0</v>
      </c>
    </row>
    <row r="386" spans="1:35" x14ac:dyDescent="0.2">
      <c r="A386" s="61">
        <v>3</v>
      </c>
      <c r="B386" s="28" t="s">
        <v>408</v>
      </c>
      <c r="C386" s="28" t="str">
        <f>VLOOKUP(B386,Valores!$A$2:$F$223,5,FALSE)</f>
        <v>unid.</v>
      </c>
      <c r="D386" s="281">
        <v>0</v>
      </c>
      <c r="E386" s="209">
        <f>VLOOKUP($B386,Valores!$A$2:$G$300,6,FALSE)*VLOOKUP(VLOOKUP($B386,Indices_Poder!$B$5:$E$250,3,FALSE),Indices_Poder!$G$6:$N$28,4,FALSE)</f>
        <v>1568.6315587113145</v>
      </c>
      <c r="F386" s="289">
        <f>$E386*VLOOKUP(F$383,Regional!$A$2:$B$7,2,FALSE)</f>
        <v>1588.2394531952059</v>
      </c>
      <c r="G386" s="289">
        <f>$E386*VLOOKUP(G$383,Regional!$A$2:$B$7,2,FALSE)</f>
        <v>1526.4353697819802</v>
      </c>
      <c r="H386" s="289">
        <f>$E386*VLOOKUP(H$383,Regional!$A$2:$B$7,2,FALSE)</f>
        <v>1610.9846107965197</v>
      </c>
      <c r="I386" s="289">
        <f>$E386*VLOOKUP(I$383,Regional!$A$2:$B$7,2,FALSE)</f>
        <v>1577.7296217518401</v>
      </c>
      <c r="J386" s="290">
        <f>$E386*VLOOKUP(J$383,Regional!$A$2:$B$7,2,FALSE)</f>
        <v>1591.5335794684995</v>
      </c>
      <c r="K386" s="97">
        <f t="shared" si="328"/>
        <v>0</v>
      </c>
      <c r="L386" s="63">
        <f t="shared" si="329"/>
        <v>0</v>
      </c>
      <c r="M386" s="63">
        <f t="shared" si="330"/>
        <v>0</v>
      </c>
      <c r="N386" s="63">
        <f t="shared" si="331"/>
        <v>0</v>
      </c>
      <c r="O386" s="63">
        <f t="shared" si="332"/>
        <v>0</v>
      </c>
      <c r="P386" s="64">
        <f t="shared" si="333"/>
        <v>0</v>
      </c>
      <c r="Q386" s="330">
        <f>VLOOKUP(B386,Valores!$A$2:$O$300,14,FALSE)</f>
        <v>2.7E-2</v>
      </c>
      <c r="R386" s="330" t="str">
        <f>VLOOKUP(B386,Valores!$A$2:$O$300,15,FALSE)</f>
        <v>COM</v>
      </c>
      <c r="S386" s="322">
        <f t="shared" si="334"/>
        <v>0</v>
      </c>
      <c r="T386" s="322">
        <f t="shared" si="319"/>
        <v>0</v>
      </c>
      <c r="U386" s="322">
        <f t="shared" si="320"/>
        <v>0</v>
      </c>
      <c r="V386" s="322">
        <f t="shared" si="321"/>
        <v>0</v>
      </c>
      <c r="W386" s="322">
        <f t="shared" si="322"/>
        <v>0</v>
      </c>
      <c r="Y386" s="313">
        <f t="shared" si="335"/>
        <v>0</v>
      </c>
      <c r="Z386" s="3">
        <f t="shared" si="336"/>
        <v>0</v>
      </c>
      <c r="AA386" s="3">
        <f t="shared" si="337"/>
        <v>0</v>
      </c>
      <c r="AB386" s="3">
        <f t="shared" si="338"/>
        <v>0</v>
      </c>
      <c r="AC386" s="377">
        <f t="shared" si="339"/>
        <v>0</v>
      </c>
      <c r="AE386" s="322">
        <f t="shared" si="323"/>
        <v>0</v>
      </c>
      <c r="AF386" s="2">
        <f t="shared" si="324"/>
        <v>0</v>
      </c>
      <c r="AG386" s="2">
        <f t="shared" si="325"/>
        <v>0</v>
      </c>
      <c r="AH386" s="2">
        <f t="shared" si="326"/>
        <v>0</v>
      </c>
      <c r="AI386" s="323">
        <f t="shared" si="327"/>
        <v>0</v>
      </c>
    </row>
    <row r="387" spans="1:35" x14ac:dyDescent="0.2">
      <c r="A387" s="61">
        <v>4</v>
      </c>
      <c r="B387" s="28" t="s">
        <v>2</v>
      </c>
      <c r="C387" s="28" t="str">
        <f>VLOOKUP(B387,Valores!$A$2:$F$223,5,FALSE)</f>
        <v>unid.</v>
      </c>
      <c r="D387" s="281">
        <v>1</v>
      </c>
      <c r="E387" s="209">
        <f>VLOOKUP($B387,Valores!$A$2:$G$300,6,FALSE)*VLOOKUP(VLOOKUP($B387,Indices_Poder!$B$5:$E$250,3,FALSE),Indices_Poder!$G$6:$N$28,4,FALSE)</f>
        <v>25042.747785145042</v>
      </c>
      <c r="F387" s="289">
        <f>$E387*VLOOKUP(F$383,Regional!$A$2:$B$7,2,FALSE)</f>
        <v>25355.782132459353</v>
      </c>
      <c r="G387" s="289">
        <f>$E387*VLOOKUP(G$383,Regional!$A$2:$B$7,2,FALSE)</f>
        <v>24369.097869724639</v>
      </c>
      <c r="H387" s="289">
        <f>$E387*VLOOKUP(H$383,Regional!$A$2:$B$7,2,FALSE)</f>
        <v>25718.901975343957</v>
      </c>
      <c r="I387" s="289">
        <f>$E387*VLOOKUP(I$383,Regional!$A$2:$B$7,2,FALSE)</f>
        <v>25187.995722298885</v>
      </c>
      <c r="J387" s="290">
        <f>$E387*VLOOKUP(J$383,Regional!$A$2:$B$7,2,FALSE)</f>
        <v>25408.371902808158</v>
      </c>
      <c r="K387" s="97">
        <f>D387*E387</f>
        <v>25042.747785145042</v>
      </c>
      <c r="L387" s="63">
        <f t="shared" si="329"/>
        <v>25355.782132459353</v>
      </c>
      <c r="M387" s="63">
        <f t="shared" si="330"/>
        <v>24369.097869724639</v>
      </c>
      <c r="N387" s="63">
        <f t="shared" si="331"/>
        <v>25718.901975343957</v>
      </c>
      <c r="O387" s="63">
        <f t="shared" si="332"/>
        <v>25187.995722298885</v>
      </c>
      <c r="P387" s="64">
        <f t="shared" si="333"/>
        <v>25408.371902808158</v>
      </c>
      <c r="Q387" s="330">
        <f>VLOOKUP(B387,Valores!$A$2:$O$300,14,FALSE)</f>
        <v>0.04</v>
      </c>
      <c r="R387" s="330" t="str">
        <f>VLOOKUP(B387,Valores!$A$2:$O$300,15,FALSE)</f>
        <v>UAR</v>
      </c>
      <c r="S387" s="322">
        <f t="shared" si="334"/>
        <v>17272.982710519969</v>
      </c>
      <c r="T387" s="322">
        <f t="shared" si="319"/>
        <v>16600.829111710602</v>
      </c>
      <c r="U387" s="322">
        <f t="shared" si="320"/>
        <v>17520.348882670623</v>
      </c>
      <c r="V387" s="322">
        <f t="shared" si="321"/>
        <v>17158.682479250358</v>
      </c>
      <c r="W387" s="322">
        <f t="shared" si="322"/>
        <v>17308.808156141789</v>
      </c>
      <c r="Y387" s="313">
        <f t="shared" si="335"/>
        <v>42628.764842979319</v>
      </c>
      <c r="Z387" s="3">
        <f t="shared" si="336"/>
        <v>40969.926981435245</v>
      </c>
      <c r="AA387" s="3">
        <f t="shared" si="337"/>
        <v>43239.25085801458</v>
      </c>
      <c r="AB387" s="3">
        <f t="shared" si="338"/>
        <v>42346.678201549243</v>
      </c>
      <c r="AC387" s="377">
        <f t="shared" si="339"/>
        <v>42717.180058949947</v>
      </c>
      <c r="AE387" s="322">
        <f t="shared" si="323"/>
        <v>1705.1505937191728</v>
      </c>
      <c r="AF387" s="2">
        <f t="shared" si="324"/>
        <v>1638.7970792574099</v>
      </c>
      <c r="AG387" s="2">
        <f t="shared" si="325"/>
        <v>1729.5700343205833</v>
      </c>
      <c r="AH387" s="2">
        <f t="shared" si="326"/>
        <v>1693.8671280619697</v>
      </c>
      <c r="AI387" s="323">
        <f t="shared" si="327"/>
        <v>1708.6872023579979</v>
      </c>
    </row>
    <row r="388" spans="1:35" x14ac:dyDescent="0.2">
      <c r="A388" s="61">
        <v>5</v>
      </c>
      <c r="B388" s="28" t="s">
        <v>249</v>
      </c>
      <c r="C388" s="28" t="str">
        <f>VLOOKUP(B388,Valores!$A$2:$F$223,5,FALSE)</f>
        <v>kg</v>
      </c>
      <c r="D388" s="281">
        <v>0</v>
      </c>
      <c r="E388" s="209">
        <f>VLOOKUP($B388,Valores!$A$2:$G$300,6,FALSE)*VLOOKUP(VLOOKUP($B388,Indices_Poder!$B$5:$E$250,3,FALSE),Indices_Poder!$G$6:$N$28,4,FALSE)</f>
        <v>63.149084067654321</v>
      </c>
      <c r="F388" s="289">
        <f>$E388*VLOOKUP(F$383,Regional!$A$2:$B$7,2,FALSE)</f>
        <v>63.9384476185</v>
      </c>
      <c r="G388" s="289">
        <f>$E388*VLOOKUP(G$383,Regional!$A$2:$B$7,2,FALSE)</f>
        <v>61.450373706234416</v>
      </c>
      <c r="H388" s="289">
        <f>$E388*VLOOKUP(H$383,Regional!$A$2:$B$7,2,FALSE)</f>
        <v>64.854109337480978</v>
      </c>
      <c r="I388" s="289">
        <f>$E388*VLOOKUP(I$383,Regional!$A$2:$B$7,2,FALSE)</f>
        <v>63.51534875524672</v>
      </c>
      <c r="J388" s="290">
        <f>$E388*VLOOKUP(J$383,Regional!$A$2:$B$7,2,FALSE)</f>
        <v>64.071060695042078</v>
      </c>
      <c r="K388" s="97">
        <f t="shared" si="328"/>
        <v>0</v>
      </c>
      <c r="L388" s="63">
        <f t="shared" si="329"/>
        <v>0</v>
      </c>
      <c r="M388" s="63">
        <f t="shared" si="330"/>
        <v>0</v>
      </c>
      <c r="N388" s="63">
        <f t="shared" si="331"/>
        <v>0</v>
      </c>
      <c r="O388" s="63">
        <f t="shared" si="332"/>
        <v>0</v>
      </c>
      <c r="P388" s="64">
        <f t="shared" si="333"/>
        <v>0</v>
      </c>
      <c r="Q388" s="330">
        <f>VLOOKUP(B388,Valores!$A$2:$O$300,14,FALSE)</f>
        <v>2.5000000000000001E-2</v>
      </c>
      <c r="R388" s="330" t="str">
        <f>VLOOKUP(B388,Valores!$A$2:$O$300,15,FALSE)</f>
        <v>UAR</v>
      </c>
      <c r="S388" s="322">
        <f t="shared" si="334"/>
        <v>0</v>
      </c>
      <c r="T388" s="322">
        <f t="shared" si="319"/>
        <v>0</v>
      </c>
      <c r="U388" s="322">
        <f t="shared" si="320"/>
        <v>0</v>
      </c>
      <c r="V388" s="322">
        <f t="shared" si="321"/>
        <v>0</v>
      </c>
      <c r="W388" s="322">
        <f t="shared" si="322"/>
        <v>0</v>
      </c>
      <c r="Y388" s="313">
        <f t="shared" si="335"/>
        <v>0</v>
      </c>
      <c r="Z388" s="3">
        <f t="shared" si="336"/>
        <v>0</v>
      </c>
      <c r="AA388" s="3">
        <f t="shared" si="337"/>
        <v>0</v>
      </c>
      <c r="AB388" s="3">
        <f t="shared" si="338"/>
        <v>0</v>
      </c>
      <c r="AC388" s="377">
        <f t="shared" si="339"/>
        <v>0</v>
      </c>
      <c r="AE388" s="322">
        <f t="shared" si="323"/>
        <v>0</v>
      </c>
      <c r="AF388" s="2">
        <f t="shared" si="324"/>
        <v>0</v>
      </c>
      <c r="AG388" s="2">
        <f t="shared" si="325"/>
        <v>0</v>
      </c>
      <c r="AH388" s="2">
        <f t="shared" si="326"/>
        <v>0</v>
      </c>
      <c r="AI388" s="323">
        <f t="shared" si="327"/>
        <v>0</v>
      </c>
    </row>
    <row r="389" spans="1:35" x14ac:dyDescent="0.2">
      <c r="A389" s="61">
        <v>6</v>
      </c>
      <c r="B389" s="28" t="s">
        <v>4</v>
      </c>
      <c r="C389" s="28" t="str">
        <f>VLOOKUP(B389,Valores!$A$2:$F$223,5,FALSE)</f>
        <v>kg</v>
      </c>
      <c r="D389" s="281">
        <v>0</v>
      </c>
      <c r="E389" s="209">
        <f>VLOOKUP($B389,Valores!$A$2:$G$300,6,FALSE)*VLOOKUP(VLOOKUP($B389,Indices_Poder!$B$5:$E$250,3,FALSE),Indices_Poder!$G$6:$N$28,4,FALSE)</f>
        <v>50.884983367545722</v>
      </c>
      <c r="F389" s="289">
        <f>$E389*VLOOKUP(F$383,Regional!$A$2:$B$7,2,FALSE)</f>
        <v>51.521045659640038</v>
      </c>
      <c r="G389" s="289">
        <f>$E389*VLOOKUP(G$383,Regional!$A$2:$B$7,2,FALSE)</f>
        <v>49.516177314958739</v>
      </c>
      <c r="H389" s="289">
        <f>$E389*VLOOKUP(H$383,Regional!$A$2:$B$7,2,FALSE)</f>
        <v>52.258877918469452</v>
      </c>
      <c r="I389" s="289">
        <f>$E389*VLOOKUP(I$383,Regional!$A$2:$B$7,2,FALSE)</f>
        <v>51.180116271077488</v>
      </c>
      <c r="J389" s="290">
        <f>$E389*VLOOKUP(J$383,Regional!$A$2:$B$7,2,FALSE)</f>
        <v>51.62790412471189</v>
      </c>
      <c r="K389" s="97">
        <f t="shared" si="328"/>
        <v>0</v>
      </c>
      <c r="L389" s="63">
        <f t="shared" si="329"/>
        <v>0</v>
      </c>
      <c r="M389" s="63">
        <f t="shared" si="330"/>
        <v>0</v>
      </c>
      <c r="N389" s="63">
        <f t="shared" si="331"/>
        <v>0</v>
      </c>
      <c r="O389" s="63">
        <f t="shared" si="332"/>
        <v>0</v>
      </c>
      <c r="P389" s="64">
        <f t="shared" si="333"/>
        <v>0</v>
      </c>
      <c r="Q389" s="330" t="str">
        <f>VLOOKUP(B389,Valores!$A$2:$O$300,14,FALSE)</f>
        <v>Rateio</v>
      </c>
      <c r="R389" s="330" t="str">
        <f>VLOOKUP(B389,Valores!$A$2:$O$300,15,FALSE)</f>
        <v>COM</v>
      </c>
      <c r="S389" s="322">
        <f t="shared" si="334"/>
        <v>0</v>
      </c>
      <c r="T389" s="322">
        <f t="shared" si="319"/>
        <v>0</v>
      </c>
      <c r="U389" s="322">
        <f t="shared" si="320"/>
        <v>0</v>
      </c>
      <c r="V389" s="322">
        <f t="shared" si="321"/>
        <v>0</v>
      </c>
      <c r="W389" s="322">
        <f t="shared" si="322"/>
        <v>0</v>
      </c>
      <c r="Y389" s="313">
        <f t="shared" si="335"/>
        <v>0</v>
      </c>
      <c r="Z389" s="3">
        <f t="shared" si="336"/>
        <v>0</v>
      </c>
      <c r="AA389" s="3">
        <f t="shared" si="337"/>
        <v>0</v>
      </c>
      <c r="AB389" s="3">
        <f t="shared" si="338"/>
        <v>0</v>
      </c>
      <c r="AC389" s="377">
        <f t="shared" si="339"/>
        <v>0</v>
      </c>
      <c r="AE389" s="322">
        <f t="shared" si="323"/>
        <v>0</v>
      </c>
      <c r="AF389" s="2">
        <f t="shared" si="324"/>
        <v>0</v>
      </c>
      <c r="AG389" s="2">
        <f t="shared" si="325"/>
        <v>0</v>
      </c>
      <c r="AH389" s="2">
        <f t="shared" si="326"/>
        <v>0</v>
      </c>
      <c r="AI389" s="323">
        <f t="shared" si="327"/>
        <v>0</v>
      </c>
    </row>
    <row r="390" spans="1:35" x14ac:dyDescent="0.2">
      <c r="A390" s="61">
        <v>7</v>
      </c>
      <c r="B390" s="28" t="s">
        <v>452</v>
      </c>
      <c r="C390" s="28" t="str">
        <f>VLOOKUP(B390,Valores!$A$2:$F$223,5,FALSE)</f>
        <v>unid.</v>
      </c>
      <c r="D390" s="281">
        <v>0</v>
      </c>
      <c r="E390" s="209">
        <f>VLOOKUP($B390,Valores!$A$2:$G$300,6,FALSE)*VLOOKUP(VLOOKUP($B390,Indices_Poder!$B$5:$E$250,3,FALSE),Indices_Poder!$G$6:$N$28,4,FALSE)</f>
        <v>151.61455081445314</v>
      </c>
      <c r="F390" s="289">
        <f>$E390*VLOOKUP(F$383,Regional!$A$2:$B$7,2,FALSE)</f>
        <v>153.50973269963379</v>
      </c>
      <c r="G390" s="289">
        <f>$E390*VLOOKUP(G$383,Regional!$A$2:$B$7,2,FALSE)</f>
        <v>147.53611939754435</v>
      </c>
      <c r="H390" s="289">
        <f>$E390*VLOOKUP(H$383,Regional!$A$2:$B$7,2,FALSE)</f>
        <v>155.70814368644335</v>
      </c>
      <c r="I390" s="289">
        <f>$E390*VLOOKUP(I$383,Regional!$A$2:$B$7,2,FALSE)</f>
        <v>152.49391520917698</v>
      </c>
      <c r="J390" s="290">
        <f>$E390*VLOOKUP(J$383,Regional!$A$2:$B$7,2,FALSE)</f>
        <v>153.82812325634416</v>
      </c>
      <c r="K390" s="97">
        <f t="shared" si="328"/>
        <v>0</v>
      </c>
      <c r="L390" s="63">
        <f t="shared" si="329"/>
        <v>0</v>
      </c>
      <c r="M390" s="63">
        <f t="shared" si="330"/>
        <v>0</v>
      </c>
      <c r="N390" s="63">
        <f t="shared" si="331"/>
        <v>0</v>
      </c>
      <c r="O390" s="63">
        <f t="shared" si="332"/>
        <v>0</v>
      </c>
      <c r="P390" s="64">
        <f t="shared" si="333"/>
        <v>0</v>
      </c>
      <c r="Q390" s="330">
        <f>VLOOKUP(B390,Valores!$A$2:$O$300,14,FALSE)</f>
        <v>2.5000000000000001E-2</v>
      </c>
      <c r="R390" s="330" t="str">
        <f>VLOOKUP(B390,Valores!$A$2:$O$300,15,FALSE)</f>
        <v>COM</v>
      </c>
      <c r="S390" s="322">
        <f t="shared" si="334"/>
        <v>0</v>
      </c>
      <c r="T390" s="322">
        <f t="shared" si="319"/>
        <v>0</v>
      </c>
      <c r="U390" s="322">
        <f t="shared" si="320"/>
        <v>0</v>
      </c>
      <c r="V390" s="322">
        <f t="shared" si="321"/>
        <v>0</v>
      </c>
      <c r="W390" s="322">
        <f t="shared" si="322"/>
        <v>0</v>
      </c>
      <c r="Y390" s="313">
        <f t="shared" si="335"/>
        <v>0</v>
      </c>
      <c r="Z390" s="3">
        <f t="shared" si="336"/>
        <v>0</v>
      </c>
      <c r="AA390" s="3">
        <f t="shared" si="337"/>
        <v>0</v>
      </c>
      <c r="AB390" s="3">
        <f t="shared" si="338"/>
        <v>0</v>
      </c>
      <c r="AC390" s="377">
        <f t="shared" si="339"/>
        <v>0</v>
      </c>
      <c r="AE390" s="322">
        <f t="shared" si="323"/>
        <v>0</v>
      </c>
      <c r="AF390" s="2">
        <f t="shared" si="324"/>
        <v>0</v>
      </c>
      <c r="AG390" s="2">
        <f t="shared" si="325"/>
        <v>0</v>
      </c>
      <c r="AH390" s="2">
        <f t="shared" si="326"/>
        <v>0</v>
      </c>
      <c r="AI390" s="323">
        <f t="shared" si="327"/>
        <v>0</v>
      </c>
    </row>
    <row r="391" spans="1:35" x14ac:dyDescent="0.2">
      <c r="A391" s="61">
        <v>8</v>
      </c>
      <c r="B391" s="28" t="s">
        <v>394</v>
      </c>
      <c r="C391" s="28" t="str">
        <f>VLOOKUP(B391,Valores!$A$2:$F$223,5,FALSE)</f>
        <v>kg</v>
      </c>
      <c r="D391" s="281">
        <v>0</v>
      </c>
      <c r="E391" s="209">
        <f>VLOOKUP($B391,Valores!$A$2:$G$300,6,FALSE)*VLOOKUP(VLOOKUP($B391,Indices_Poder!$B$5:$E$250,3,FALSE),Indices_Poder!$G$6:$N$28,4,FALSE)</f>
        <v>46.114880431832724</v>
      </c>
      <c r="F391" s="289">
        <f>$E391*VLOOKUP(F$383,Regional!$A$2:$B$7,2,FALSE)</f>
        <v>46.691316437230633</v>
      </c>
      <c r="G391" s="289">
        <f>$E391*VLOOKUP(G$383,Regional!$A$2:$B$7,2,FALSE)</f>
        <v>44.87439014821642</v>
      </c>
      <c r="H391" s="289">
        <f>$E391*VLOOKUP(H$383,Regional!$A$2:$B$7,2,FALSE)</f>
        <v>47.359982203492201</v>
      </c>
      <c r="I391" s="289">
        <f>$E391*VLOOKUP(I$383,Regional!$A$2:$B$7,2,FALSE)</f>
        <v>46.382346738337354</v>
      </c>
      <c r="J391" s="290">
        <f>$E391*VLOOKUP(J$383,Regional!$A$2:$B$7,2,FALSE)</f>
        <v>46.788157686137481</v>
      </c>
      <c r="K391" s="97">
        <f>D391*E391</f>
        <v>0</v>
      </c>
      <c r="L391" s="63">
        <f t="shared" si="329"/>
        <v>0</v>
      </c>
      <c r="M391" s="63">
        <f t="shared" si="330"/>
        <v>0</v>
      </c>
      <c r="N391" s="63">
        <f t="shared" si="331"/>
        <v>0</v>
      </c>
      <c r="O391" s="63">
        <f t="shared" si="332"/>
        <v>0</v>
      </c>
      <c r="P391" s="64">
        <f t="shared" si="333"/>
        <v>0</v>
      </c>
      <c r="Q391" s="330">
        <f>VLOOKUP(B391,Valores!$A$2:$O$300,14,FALSE)</f>
        <v>3.1300000000000001E-2</v>
      </c>
      <c r="R391" s="330" t="str">
        <f>VLOOKUP(B391,Valores!$A$2:$O$300,15,FALSE)</f>
        <v>UAR</v>
      </c>
      <c r="S391" s="322">
        <f t="shared" si="334"/>
        <v>0</v>
      </c>
      <c r="T391" s="322">
        <f t="shared" si="319"/>
        <v>0</v>
      </c>
      <c r="U391" s="322">
        <f t="shared" si="320"/>
        <v>0</v>
      </c>
      <c r="V391" s="322">
        <f t="shared" si="321"/>
        <v>0</v>
      </c>
      <c r="W391" s="322">
        <f t="shared" si="322"/>
        <v>0</v>
      </c>
      <c r="Y391" s="313">
        <f t="shared" si="335"/>
        <v>0</v>
      </c>
      <c r="Z391" s="3">
        <f t="shared" si="336"/>
        <v>0</v>
      </c>
      <c r="AA391" s="3">
        <f t="shared" si="337"/>
        <v>0</v>
      </c>
      <c r="AB391" s="3">
        <f t="shared" si="338"/>
        <v>0</v>
      </c>
      <c r="AC391" s="377">
        <f t="shared" si="339"/>
        <v>0</v>
      </c>
      <c r="AE391" s="322">
        <f t="shared" si="323"/>
        <v>0</v>
      </c>
      <c r="AF391" s="2">
        <f t="shared" si="324"/>
        <v>0</v>
      </c>
      <c r="AG391" s="2">
        <f t="shared" si="325"/>
        <v>0</v>
      </c>
      <c r="AH391" s="2">
        <f t="shared" si="326"/>
        <v>0</v>
      </c>
      <c r="AI391" s="323">
        <f t="shared" si="327"/>
        <v>0</v>
      </c>
    </row>
    <row r="392" spans="1:35" x14ac:dyDescent="0.2">
      <c r="A392" s="61">
        <v>9</v>
      </c>
      <c r="B392" s="28" t="s">
        <v>395</v>
      </c>
      <c r="C392" s="28" t="str">
        <f>VLOOKUP(B392,Valores!$A$2:$F$223,5,FALSE)</f>
        <v>kg</v>
      </c>
      <c r="D392" s="281">
        <v>0</v>
      </c>
      <c r="E392" s="209">
        <f>VLOOKUP($B392,Valores!$A$2:$G$300,6,FALSE)*VLOOKUP(VLOOKUP($B392,Indices_Poder!$B$5:$E$250,3,FALSE),Indices_Poder!$G$6:$N$28,4,FALSE)</f>
        <v>46.114880431832724</v>
      </c>
      <c r="F392" s="289">
        <f>$E392*VLOOKUP(F$383,Regional!$A$2:$B$7,2,FALSE)</f>
        <v>46.691316437230633</v>
      </c>
      <c r="G392" s="289">
        <f>$E392*VLOOKUP(G$383,Regional!$A$2:$B$7,2,FALSE)</f>
        <v>44.87439014821642</v>
      </c>
      <c r="H392" s="289">
        <f>$E392*VLOOKUP(H$383,Regional!$A$2:$B$7,2,FALSE)</f>
        <v>47.359982203492201</v>
      </c>
      <c r="I392" s="289">
        <f>$E392*VLOOKUP(I$383,Regional!$A$2:$B$7,2,FALSE)</f>
        <v>46.382346738337354</v>
      </c>
      <c r="J392" s="290">
        <f>$E392*VLOOKUP(J$383,Regional!$A$2:$B$7,2,FALSE)</f>
        <v>46.788157686137481</v>
      </c>
      <c r="K392" s="97">
        <f t="shared" si="328"/>
        <v>0</v>
      </c>
      <c r="L392" s="63">
        <f t="shared" si="329"/>
        <v>0</v>
      </c>
      <c r="M392" s="63">
        <f t="shared" si="330"/>
        <v>0</v>
      </c>
      <c r="N392" s="63">
        <f t="shared" si="331"/>
        <v>0</v>
      </c>
      <c r="O392" s="63">
        <f t="shared" si="332"/>
        <v>0</v>
      </c>
      <c r="P392" s="64">
        <f t="shared" si="333"/>
        <v>0</v>
      </c>
      <c r="Q392" s="330">
        <f>VLOOKUP(B392,Valores!$A$2:$O$300,14,FALSE)</f>
        <v>3.1300000000000001E-2</v>
      </c>
      <c r="R392" s="330" t="str">
        <f>VLOOKUP(B392,Valores!$A$2:$O$300,15,FALSE)</f>
        <v>UAR</v>
      </c>
      <c r="S392" s="322">
        <f t="shared" si="334"/>
        <v>0</v>
      </c>
      <c r="T392" s="322">
        <f t="shared" si="319"/>
        <v>0</v>
      </c>
      <c r="U392" s="322">
        <f t="shared" si="320"/>
        <v>0</v>
      </c>
      <c r="V392" s="322">
        <f t="shared" si="321"/>
        <v>0</v>
      </c>
      <c r="W392" s="322">
        <f t="shared" si="322"/>
        <v>0</v>
      </c>
      <c r="Y392" s="313">
        <f t="shared" si="335"/>
        <v>0</v>
      </c>
      <c r="Z392" s="3">
        <f t="shared" si="336"/>
        <v>0</v>
      </c>
      <c r="AA392" s="3">
        <f t="shared" si="337"/>
        <v>0</v>
      </c>
      <c r="AB392" s="3">
        <f t="shared" si="338"/>
        <v>0</v>
      </c>
      <c r="AC392" s="377">
        <f t="shared" si="339"/>
        <v>0</v>
      </c>
      <c r="AE392" s="322">
        <f t="shared" si="323"/>
        <v>0</v>
      </c>
      <c r="AF392" s="2">
        <f t="shared" si="324"/>
        <v>0</v>
      </c>
      <c r="AG392" s="2">
        <f t="shared" si="325"/>
        <v>0</v>
      </c>
      <c r="AH392" s="2">
        <f t="shared" si="326"/>
        <v>0</v>
      </c>
      <c r="AI392" s="323">
        <f t="shared" si="327"/>
        <v>0</v>
      </c>
    </row>
    <row r="393" spans="1:35" x14ac:dyDescent="0.2">
      <c r="A393" s="61">
        <v>10</v>
      </c>
      <c r="B393" s="28" t="s">
        <v>415</v>
      </c>
      <c r="C393" s="28" t="str">
        <f>VLOOKUP(B393,Valores!$A$2:$F$223,5,FALSE)</f>
        <v>m³</v>
      </c>
      <c r="D393" s="281">
        <v>25.2</v>
      </c>
      <c r="E393" s="209">
        <f>VLOOKUP($B393,Valores!$A$2:$G$300,6,FALSE)*VLOOKUP(VLOOKUP($B393,Indices_Poder!$B$5:$E$250,3,FALSE),Indices_Poder!$G$6:$N$28,4,FALSE)</f>
        <v>3532.8480140991414</v>
      </c>
      <c r="F393" s="289">
        <f>$E393*VLOOKUP(F$383,Regional!$A$2:$B$7,2,FALSE)</f>
        <v>3577.0086142753808</v>
      </c>
      <c r="G393" s="289">
        <f>$E393*VLOOKUP(G$383,Regional!$A$2:$B$7,2,FALSE)</f>
        <v>3437.8144025198744</v>
      </c>
      <c r="H393" s="289">
        <f>$E393*VLOOKUP(H$383,Regional!$A$2:$B$7,2,FALSE)</f>
        <v>3628.2349104798182</v>
      </c>
      <c r="I393" s="289">
        <f>$E393*VLOOKUP(I$383,Regional!$A$2:$B$7,2,FALSE)</f>
        <v>3553.3385325809168</v>
      </c>
      <c r="J393" s="290">
        <f>$E393*VLOOKUP(J$383,Regional!$A$2:$B$7,2,FALSE)</f>
        <v>3584.4275951049885</v>
      </c>
      <c r="K393" s="97">
        <f t="shared" si="328"/>
        <v>89027.769955298369</v>
      </c>
      <c r="L393" s="63">
        <f t="shared" si="329"/>
        <v>90140.61707973959</v>
      </c>
      <c r="M393" s="63">
        <f t="shared" si="330"/>
        <v>86632.922943500831</v>
      </c>
      <c r="N393" s="63">
        <f t="shared" si="331"/>
        <v>91431.51974409142</v>
      </c>
      <c r="O393" s="63">
        <f t="shared" si="332"/>
        <v>89544.131021039095</v>
      </c>
      <c r="P393" s="64">
        <f t="shared" si="333"/>
        <v>90327.575396645712</v>
      </c>
      <c r="Q393" s="330">
        <f>VLOOKUP(B393,Valores!$A$2:$O$300,14,FALSE)</f>
        <v>3.1300000000000001E-2</v>
      </c>
      <c r="R393" s="330" t="str">
        <f>VLOOKUP(B393,Valores!$A$2:$O$300,15,FALSE)</f>
        <v>COM</v>
      </c>
      <c r="S393" s="322">
        <f t="shared" si="334"/>
        <v>0</v>
      </c>
      <c r="T393" s="322">
        <f t="shared" si="319"/>
        <v>0</v>
      </c>
      <c r="U393" s="322">
        <f t="shared" si="320"/>
        <v>0</v>
      </c>
      <c r="V393" s="322">
        <f t="shared" si="321"/>
        <v>0</v>
      </c>
      <c r="W393" s="322">
        <f t="shared" si="322"/>
        <v>0</v>
      </c>
      <c r="Y393" s="313">
        <f t="shared" si="335"/>
        <v>90140.61707973959</v>
      </c>
      <c r="Z393" s="3">
        <f t="shared" si="336"/>
        <v>86632.922943500831</v>
      </c>
      <c r="AA393" s="3">
        <f t="shared" si="337"/>
        <v>91431.51974409142</v>
      </c>
      <c r="AB393" s="3">
        <f t="shared" si="338"/>
        <v>89544.131021039095</v>
      </c>
      <c r="AC393" s="377">
        <f t="shared" si="339"/>
        <v>90327.575396645712</v>
      </c>
      <c r="AE393" s="322">
        <f t="shared" si="323"/>
        <v>2821.4013145958493</v>
      </c>
      <c r="AF393" s="2">
        <f t="shared" si="324"/>
        <v>2711.6104881315759</v>
      </c>
      <c r="AG393" s="2">
        <f t="shared" si="325"/>
        <v>2861.8065679900615</v>
      </c>
      <c r="AH393" s="2">
        <f t="shared" si="326"/>
        <v>2802.7313009585237</v>
      </c>
      <c r="AI393" s="323">
        <f t="shared" si="327"/>
        <v>2827.253109915011</v>
      </c>
    </row>
    <row r="394" spans="1:35" x14ac:dyDescent="0.2">
      <c r="A394" s="61">
        <v>11</v>
      </c>
      <c r="B394" s="28" t="s">
        <v>387</v>
      </c>
      <c r="C394" s="28" t="str">
        <f>VLOOKUP(B394,Valores!$A$2:$F$223,5,FALSE)</f>
        <v>m³</v>
      </c>
      <c r="D394" s="280">
        <v>26.91</v>
      </c>
      <c r="E394" s="209">
        <f>VLOOKUP($B394,Valores!$A$2:$G$300,6,FALSE)*VLOOKUP(VLOOKUP($B394,Indices_Poder!$B$5:$E$250,3,FALSE),Indices_Poder!$G$6:$N$28,4,FALSE)</f>
        <v>3532.8480140991414</v>
      </c>
      <c r="F394" s="289">
        <f>$E394*VLOOKUP(F$383,Regional!$A$2:$B$7,2,FALSE)</f>
        <v>3577.0086142753808</v>
      </c>
      <c r="G394" s="289">
        <f>$E394*VLOOKUP(G$383,Regional!$A$2:$B$7,2,FALSE)</f>
        <v>3437.8144025198744</v>
      </c>
      <c r="H394" s="289">
        <f>$E394*VLOOKUP(H$383,Regional!$A$2:$B$7,2,FALSE)</f>
        <v>3628.2349104798182</v>
      </c>
      <c r="I394" s="289">
        <f>$E394*VLOOKUP(I$383,Regional!$A$2:$B$7,2,FALSE)</f>
        <v>3553.3385325809168</v>
      </c>
      <c r="J394" s="290">
        <f>$E394*VLOOKUP(J$383,Regional!$A$2:$B$7,2,FALSE)</f>
        <v>3584.4275951049885</v>
      </c>
      <c r="K394" s="97">
        <f t="shared" si="328"/>
        <v>95068.940059407891</v>
      </c>
      <c r="L394" s="63">
        <f t="shared" si="329"/>
        <v>96257.3018101505</v>
      </c>
      <c r="M394" s="63">
        <f t="shared" si="330"/>
        <v>92511.585571809817</v>
      </c>
      <c r="N394" s="63">
        <f t="shared" si="331"/>
        <v>97635.801441011907</v>
      </c>
      <c r="O394" s="63">
        <f t="shared" si="332"/>
        <v>95620.339911752468</v>
      </c>
      <c r="P394" s="64">
        <f t="shared" si="333"/>
        <v>96456.94658427524</v>
      </c>
      <c r="Q394" s="330">
        <f>VLOOKUP(B394,Valores!$A$2:$O$300,14,FALSE)</f>
        <v>3.1300000000000001E-2</v>
      </c>
      <c r="R394" s="330" t="str">
        <f>VLOOKUP(B394,Valores!$A$2:$O$300,15,FALSE)</f>
        <v>COM</v>
      </c>
      <c r="S394" s="322">
        <f t="shared" si="334"/>
        <v>0</v>
      </c>
      <c r="T394" s="322">
        <f t="shared" si="319"/>
        <v>0</v>
      </c>
      <c r="U394" s="322">
        <f t="shared" si="320"/>
        <v>0</v>
      </c>
      <c r="V394" s="322">
        <f t="shared" si="321"/>
        <v>0</v>
      </c>
      <c r="W394" s="322">
        <f t="shared" si="322"/>
        <v>0</v>
      </c>
      <c r="Y394" s="313">
        <f t="shared" si="335"/>
        <v>96257.3018101505</v>
      </c>
      <c r="Z394" s="3">
        <f t="shared" si="336"/>
        <v>92511.585571809817</v>
      </c>
      <c r="AA394" s="3">
        <f t="shared" si="337"/>
        <v>97635.801441011907</v>
      </c>
      <c r="AB394" s="3">
        <f t="shared" si="338"/>
        <v>95620.339911752468</v>
      </c>
      <c r="AC394" s="377">
        <f t="shared" si="339"/>
        <v>96456.94658427524</v>
      </c>
      <c r="AE394" s="322">
        <f t="shared" si="323"/>
        <v>3012.8535466577109</v>
      </c>
      <c r="AF394" s="2">
        <f t="shared" si="324"/>
        <v>2895.6126283976473</v>
      </c>
      <c r="AG394" s="2">
        <f t="shared" si="325"/>
        <v>3056.0005851036726</v>
      </c>
      <c r="AH394" s="2">
        <f t="shared" si="326"/>
        <v>2992.9166392378525</v>
      </c>
      <c r="AI394" s="323">
        <f t="shared" si="327"/>
        <v>3019.102428087815</v>
      </c>
    </row>
    <row r="395" spans="1:35" x14ac:dyDescent="0.2">
      <c r="A395" s="61">
        <v>12</v>
      </c>
      <c r="B395" s="28" t="s">
        <v>409</v>
      </c>
      <c r="C395" s="28" t="str">
        <f>VLOOKUP(B395,Valores!$A$2:$F$223,5,FALSE)</f>
        <v>m³</v>
      </c>
      <c r="D395" s="281">
        <v>0</v>
      </c>
      <c r="E395" s="209">
        <f>VLOOKUP($B395,Valores!$A$2:$G$300,6,FALSE)*VLOOKUP(VLOOKUP($B395,Indices_Poder!$B$5:$E$250,3,FALSE),Indices_Poder!$G$6:$N$28,4,FALSE)</f>
        <v>3532.8480140991414</v>
      </c>
      <c r="F395" s="289">
        <f>$E395*VLOOKUP(F$383,Regional!$A$2:$B$7,2,FALSE)</f>
        <v>3577.0086142753808</v>
      </c>
      <c r="G395" s="289">
        <f>$E395*VLOOKUP(G$383,Regional!$A$2:$B$7,2,FALSE)</f>
        <v>3437.8144025198744</v>
      </c>
      <c r="H395" s="289">
        <f>$E395*VLOOKUP(H$383,Regional!$A$2:$B$7,2,FALSE)</f>
        <v>3628.2349104798182</v>
      </c>
      <c r="I395" s="289">
        <f>$E395*VLOOKUP(I$383,Regional!$A$2:$B$7,2,FALSE)</f>
        <v>3553.3385325809168</v>
      </c>
      <c r="J395" s="290">
        <f>$E395*VLOOKUP(J$383,Regional!$A$2:$B$7,2,FALSE)</f>
        <v>3584.4275951049885</v>
      </c>
      <c r="K395" s="97">
        <f t="shared" si="328"/>
        <v>0</v>
      </c>
      <c r="L395" s="63">
        <f t="shared" si="329"/>
        <v>0</v>
      </c>
      <c r="M395" s="63">
        <f t="shared" si="330"/>
        <v>0</v>
      </c>
      <c r="N395" s="63">
        <f t="shared" si="331"/>
        <v>0</v>
      </c>
      <c r="O395" s="63">
        <f t="shared" si="332"/>
        <v>0</v>
      </c>
      <c r="P395" s="64">
        <f t="shared" si="333"/>
        <v>0</v>
      </c>
      <c r="Q395" s="330">
        <f>VLOOKUP(B395,Valores!$A$2:$O$300,14,FALSE)</f>
        <v>3.1300000000000001E-2</v>
      </c>
      <c r="R395" s="330" t="str">
        <f>VLOOKUP(B395,Valores!$A$2:$O$300,15,FALSE)</f>
        <v>COM</v>
      </c>
      <c r="S395" s="322">
        <f t="shared" si="334"/>
        <v>0</v>
      </c>
      <c r="T395" s="322">
        <f t="shared" si="319"/>
        <v>0</v>
      </c>
      <c r="U395" s="322">
        <f t="shared" si="320"/>
        <v>0</v>
      </c>
      <c r="V395" s="322">
        <f t="shared" si="321"/>
        <v>0</v>
      </c>
      <c r="W395" s="322">
        <f t="shared" si="322"/>
        <v>0</v>
      </c>
      <c r="Y395" s="313">
        <f t="shared" si="335"/>
        <v>0</v>
      </c>
      <c r="Z395" s="3">
        <f t="shared" si="336"/>
        <v>0</v>
      </c>
      <c r="AA395" s="3">
        <f t="shared" si="337"/>
        <v>0</v>
      </c>
      <c r="AB395" s="3">
        <f t="shared" si="338"/>
        <v>0</v>
      </c>
      <c r="AC395" s="377">
        <f t="shared" si="339"/>
        <v>0</v>
      </c>
      <c r="AE395" s="322">
        <f t="shared" si="323"/>
        <v>0</v>
      </c>
      <c r="AF395" s="2">
        <f t="shared" si="324"/>
        <v>0</v>
      </c>
      <c r="AG395" s="2">
        <f t="shared" si="325"/>
        <v>0</v>
      </c>
      <c r="AH395" s="2">
        <f t="shared" si="326"/>
        <v>0</v>
      </c>
      <c r="AI395" s="323">
        <f t="shared" si="327"/>
        <v>0</v>
      </c>
    </row>
    <row r="396" spans="1:35" x14ac:dyDescent="0.2">
      <c r="A396" s="61">
        <v>13</v>
      </c>
      <c r="B396" s="28" t="s">
        <v>411</v>
      </c>
      <c r="C396" s="28" t="str">
        <f>VLOOKUP(B396,Valores!$A$2:$F$223,5,FALSE)</f>
        <v>m³</v>
      </c>
      <c r="D396" s="281">
        <v>0</v>
      </c>
      <c r="E396" s="209">
        <f>VLOOKUP($B396,Valores!$A$2:$G$300,6,FALSE)*VLOOKUP(VLOOKUP($B396,Indices_Poder!$B$5:$E$250,3,FALSE),Indices_Poder!$G$6:$N$28,4,FALSE)</f>
        <v>3532.8480140991414</v>
      </c>
      <c r="F396" s="289">
        <f>$E396*VLOOKUP(F$383,Regional!$A$2:$B$7,2,FALSE)</f>
        <v>3577.0086142753808</v>
      </c>
      <c r="G396" s="289">
        <f>$E396*VLOOKUP(G$383,Regional!$A$2:$B$7,2,FALSE)</f>
        <v>3437.8144025198744</v>
      </c>
      <c r="H396" s="289">
        <f>$E396*VLOOKUP(H$383,Regional!$A$2:$B$7,2,FALSE)</f>
        <v>3628.2349104798182</v>
      </c>
      <c r="I396" s="289">
        <f>$E396*VLOOKUP(I$383,Regional!$A$2:$B$7,2,FALSE)</f>
        <v>3553.3385325809168</v>
      </c>
      <c r="J396" s="290">
        <f>$E396*VLOOKUP(J$383,Regional!$A$2:$B$7,2,FALSE)</f>
        <v>3584.4275951049885</v>
      </c>
      <c r="K396" s="97">
        <f t="shared" si="328"/>
        <v>0</v>
      </c>
      <c r="L396" s="63">
        <f t="shared" si="329"/>
        <v>0</v>
      </c>
      <c r="M396" s="63">
        <f t="shared" si="330"/>
        <v>0</v>
      </c>
      <c r="N396" s="63">
        <f t="shared" si="331"/>
        <v>0</v>
      </c>
      <c r="O396" s="63">
        <f t="shared" si="332"/>
        <v>0</v>
      </c>
      <c r="P396" s="64">
        <f t="shared" si="333"/>
        <v>0</v>
      </c>
      <c r="Q396" s="330">
        <f>VLOOKUP(B396,Valores!$A$2:$O$300,14,FALSE)</f>
        <v>3.1300000000000001E-2</v>
      </c>
      <c r="R396" s="330" t="str">
        <f>VLOOKUP(B396,Valores!$A$2:$O$300,15,FALSE)</f>
        <v>COM</v>
      </c>
      <c r="S396" s="322">
        <f t="shared" si="334"/>
        <v>0</v>
      </c>
      <c r="T396" s="322">
        <f t="shared" si="319"/>
        <v>0</v>
      </c>
      <c r="U396" s="322">
        <f t="shared" si="320"/>
        <v>0</v>
      </c>
      <c r="V396" s="322">
        <f t="shared" si="321"/>
        <v>0</v>
      </c>
      <c r="W396" s="322">
        <f t="shared" si="322"/>
        <v>0</v>
      </c>
      <c r="Y396" s="313">
        <f t="shared" si="335"/>
        <v>0</v>
      </c>
      <c r="Z396" s="3">
        <f t="shared" si="336"/>
        <v>0</v>
      </c>
      <c r="AA396" s="3">
        <f t="shared" si="337"/>
        <v>0</v>
      </c>
      <c r="AB396" s="3">
        <f t="shared" si="338"/>
        <v>0</v>
      </c>
      <c r="AC396" s="377">
        <f t="shared" si="339"/>
        <v>0</v>
      </c>
      <c r="AE396" s="322">
        <f t="shared" si="323"/>
        <v>0</v>
      </c>
      <c r="AF396" s="2">
        <f t="shared" si="324"/>
        <v>0</v>
      </c>
      <c r="AG396" s="2">
        <f t="shared" si="325"/>
        <v>0</v>
      </c>
      <c r="AH396" s="2">
        <f t="shared" si="326"/>
        <v>0</v>
      </c>
      <c r="AI396" s="323">
        <f t="shared" si="327"/>
        <v>0</v>
      </c>
    </row>
    <row r="397" spans="1:35" x14ac:dyDescent="0.2">
      <c r="A397" s="61">
        <v>14</v>
      </c>
      <c r="B397" s="28" t="s">
        <v>391</v>
      </c>
      <c r="C397" s="28" t="str">
        <f>VLOOKUP(B397,Valores!$A$2:$F$223,5,FALSE)</f>
        <v>m³</v>
      </c>
      <c r="D397" s="283">
        <v>60</v>
      </c>
      <c r="E397" s="209">
        <f>VLOOKUP($B397,Valores!$A$2:$G$300,6,FALSE)*VLOOKUP(VLOOKUP($B397,Indices_Poder!$B$5:$E$250,3,FALSE),Indices_Poder!$G$6:$N$28,4,FALSE)</f>
        <v>3532.8480140991414</v>
      </c>
      <c r="F397" s="289">
        <f>$E397*VLOOKUP(F$383,Regional!$A$2:$B$7,2,FALSE)</f>
        <v>3577.0086142753808</v>
      </c>
      <c r="G397" s="289">
        <f>$E397*VLOOKUP(G$383,Regional!$A$2:$B$7,2,FALSE)</f>
        <v>3437.8144025198744</v>
      </c>
      <c r="H397" s="289">
        <f>$E397*VLOOKUP(H$383,Regional!$A$2:$B$7,2,FALSE)</f>
        <v>3628.2349104798182</v>
      </c>
      <c r="I397" s="289">
        <f>$E397*VLOOKUP(I$383,Regional!$A$2:$B$7,2,FALSE)</f>
        <v>3553.3385325809168</v>
      </c>
      <c r="J397" s="290">
        <f>$E397*VLOOKUP(J$383,Regional!$A$2:$B$7,2,FALSE)</f>
        <v>3584.4275951049885</v>
      </c>
      <c r="K397" s="98">
        <f t="shared" si="328"/>
        <v>211970.88084594847</v>
      </c>
      <c r="L397" s="67">
        <f t="shared" si="329"/>
        <v>214620.51685652285</v>
      </c>
      <c r="M397" s="67">
        <f t="shared" si="330"/>
        <v>206268.86415119248</v>
      </c>
      <c r="N397" s="67">
        <f t="shared" si="331"/>
        <v>217694.09462878908</v>
      </c>
      <c r="O397" s="67">
        <f t="shared" si="332"/>
        <v>213200.31195485502</v>
      </c>
      <c r="P397" s="68">
        <f t="shared" si="333"/>
        <v>215065.65570629932</v>
      </c>
      <c r="Q397" s="330">
        <f>VLOOKUP(B397,Valores!$A$2:$O$300,14,FALSE)</f>
        <v>3.1300000000000001E-2</v>
      </c>
      <c r="R397" s="330" t="str">
        <f>VLOOKUP(B397,Valores!$A$2:$O$300,15,FALSE)</f>
        <v>COM</v>
      </c>
      <c r="S397" s="322">
        <f t="shared" si="334"/>
        <v>0</v>
      </c>
      <c r="T397" s="322">
        <f t="shared" si="319"/>
        <v>0</v>
      </c>
      <c r="U397" s="322">
        <f t="shared" si="320"/>
        <v>0</v>
      </c>
      <c r="V397" s="322">
        <f t="shared" si="321"/>
        <v>0</v>
      </c>
      <c r="W397" s="322">
        <f t="shared" si="322"/>
        <v>0</v>
      </c>
      <c r="Y397" s="313">
        <f t="shared" si="335"/>
        <v>214620.51685652285</v>
      </c>
      <c r="Z397" s="3">
        <f t="shared" si="336"/>
        <v>206268.86415119248</v>
      </c>
      <c r="AA397" s="3">
        <f t="shared" si="337"/>
        <v>217694.09462878908</v>
      </c>
      <c r="AB397" s="3">
        <f t="shared" si="338"/>
        <v>213200.31195485502</v>
      </c>
      <c r="AC397" s="377">
        <f t="shared" si="339"/>
        <v>215065.65570629932</v>
      </c>
      <c r="AE397" s="322">
        <f t="shared" si="323"/>
        <v>6717.6221776091652</v>
      </c>
      <c r="AF397" s="2">
        <f t="shared" si="324"/>
        <v>6456.2154479323253</v>
      </c>
      <c r="AG397" s="2">
        <f t="shared" si="325"/>
        <v>6813.8251618810982</v>
      </c>
      <c r="AH397" s="2">
        <f t="shared" si="326"/>
        <v>6673.1697641869623</v>
      </c>
      <c r="AI397" s="323">
        <f t="shared" si="327"/>
        <v>6731.5550236071695</v>
      </c>
    </row>
    <row r="398" spans="1:35" s="41" customFormat="1" x14ac:dyDescent="0.2">
      <c r="A398" s="36"/>
      <c r="B398" s="37" t="s">
        <v>20</v>
      </c>
      <c r="C398" s="37"/>
      <c r="D398" s="129"/>
      <c r="E398" s="94"/>
      <c r="F398" s="38"/>
      <c r="G398" s="38"/>
      <c r="H398" s="38"/>
      <c r="I398" s="38"/>
      <c r="J398" s="38"/>
      <c r="K398" s="95">
        <f>SUM(K384:K397)</f>
        <v>6581105.4086175524</v>
      </c>
      <c r="L398" s="38">
        <f>SUM(L384:L397)</f>
        <v>6663369.2262252737</v>
      </c>
      <c r="M398" s="38">
        <f t="shared" ref="M398:P398" si="340">SUM(M384:M397)</f>
        <v>6404073.6731257411</v>
      </c>
      <c r="N398" s="38">
        <f t="shared" si="340"/>
        <v>6758795.2546502268</v>
      </c>
      <c r="O398" s="38">
        <f t="shared" si="340"/>
        <v>6619275.8199875355</v>
      </c>
      <c r="P398" s="38">
        <f t="shared" si="340"/>
        <v>6677189.5475833695</v>
      </c>
      <c r="S398" s="313">
        <f>SUMIF($Q384:$Q397,"&lt;&gt;Rateio",AE384:AE397)</f>
        <v>314150.60675598017</v>
      </c>
      <c r="T398" s="313">
        <f>SUMIF($Q384:$Q397,"&lt;&gt;Rateio",AF384:AF397)</f>
        <v>301925.88191036478</v>
      </c>
      <c r="U398" s="313">
        <f>SUMIF($Q384:$Q397,"&lt;&gt;Rateio",AG384:AG397)</f>
        <v>318649.55371693004</v>
      </c>
      <c r="V398" s="313">
        <f>SUMIF($Q384:$Q397,"&lt;&gt;Rateio",AH384:AH397)</f>
        <v>312071.78298781719</v>
      </c>
      <c r="W398" s="369">
        <f>SUMIF($Q384:$Q397,"&lt;&gt;Rateio",AI384:AI397)</f>
        <v>314802.17838480737</v>
      </c>
      <c r="Y398" s="326"/>
      <c r="AC398" s="325"/>
      <c r="AE398" s="326"/>
      <c r="AI398" s="325"/>
    </row>
    <row r="399" spans="1:35" s="41" customFormat="1" ht="12.75" hidden="1" customHeight="1" x14ac:dyDescent="0.2">
      <c r="A399" s="36"/>
      <c r="B399" s="37"/>
      <c r="C399" s="37"/>
      <c r="D399" s="129"/>
      <c r="E399" s="93" t="s">
        <v>58</v>
      </c>
      <c r="F399" s="84" t="s">
        <v>11</v>
      </c>
      <c r="G399" s="84" t="s">
        <v>12</v>
      </c>
      <c r="H399" s="84" t="s">
        <v>13</v>
      </c>
      <c r="I399" s="84" t="s">
        <v>14</v>
      </c>
      <c r="J399" s="84" t="s">
        <v>15</v>
      </c>
      <c r="K399" s="121"/>
      <c r="L399" s="38"/>
      <c r="M399" s="38"/>
      <c r="N399" s="38"/>
      <c r="O399" s="38"/>
      <c r="P399" s="38"/>
      <c r="S399" s="326"/>
      <c r="T399" s="326"/>
      <c r="U399" s="326"/>
      <c r="V399" s="326"/>
      <c r="W399" s="372"/>
      <c r="Y399" s="326"/>
      <c r="AC399" s="325"/>
      <c r="AE399" s="326"/>
      <c r="AI399" s="325"/>
    </row>
    <row r="400" spans="1:35" s="2" customFormat="1" ht="12.75" hidden="1" customHeight="1" x14ac:dyDescent="0.2">
      <c r="A400" s="11"/>
      <c r="B400" s="12" t="s">
        <v>163</v>
      </c>
      <c r="C400" s="12"/>
      <c r="D400" s="130"/>
      <c r="E400" s="99" t="e">
        <f>(SUMIF(#REF!,"Obras civis",K384:K397)+#REF!)*3.98%</f>
        <v>#REF!</v>
      </c>
      <c r="F400" s="14" t="e">
        <f>(SUMIF(#REF!,"Obras civis",L384:L397)+#REF!)*3.98%</f>
        <v>#REF!</v>
      </c>
      <c r="G400" s="14" t="e">
        <f>(SUMIF(#REF!,"Obras civis",M384:M397)+#REF!)*3.98%</f>
        <v>#REF!</v>
      </c>
      <c r="H400" s="14" t="e">
        <f>(SUMIF(#REF!,"Obras civis",N384:N397)+#REF!)*3.98%</f>
        <v>#REF!</v>
      </c>
      <c r="I400" s="14" t="e">
        <f>(SUMIF(#REF!,"Obras civis",O384:O397)+#REF!)*3.98%</f>
        <v>#REF!</v>
      </c>
      <c r="J400" s="14" t="e">
        <f>(SUMIF(#REF!,"Obras civis",P384:P397)+#REF!)*3.98%</f>
        <v>#REF!</v>
      </c>
      <c r="K400" s="99"/>
      <c r="L400" s="14"/>
      <c r="M400" s="14"/>
      <c r="N400" s="14"/>
      <c r="O400" s="14"/>
      <c r="P400" s="14"/>
      <c r="Q400" s="41"/>
      <c r="R400" s="41"/>
      <c r="S400" s="322"/>
      <c r="T400" s="322"/>
      <c r="U400" s="322"/>
      <c r="V400" s="322"/>
      <c r="W400" s="371"/>
      <c r="Y400" s="322"/>
      <c r="AC400" s="323"/>
      <c r="AE400" s="322"/>
      <c r="AI400" s="323"/>
    </row>
    <row r="401" spans="1:35" s="2" customFormat="1" ht="12.75" hidden="1" customHeight="1" x14ac:dyDescent="0.2">
      <c r="A401" s="11"/>
      <c r="B401" s="12" t="s">
        <v>22</v>
      </c>
      <c r="C401" s="31"/>
      <c r="D401" s="131"/>
      <c r="E401" s="100" t="e">
        <f>K398+#REF!+E400</f>
        <v>#REF!</v>
      </c>
      <c r="F401" s="32" t="e">
        <f>L398+#REF!+F400</f>
        <v>#REF!</v>
      </c>
      <c r="G401" s="32" t="e">
        <f>M398+#REF!+G400</f>
        <v>#REF!</v>
      </c>
      <c r="H401" s="32" t="e">
        <f>N398+#REF!+H400</f>
        <v>#REF!</v>
      </c>
      <c r="I401" s="32" t="e">
        <f>O398+#REF!+I400</f>
        <v>#REF!</v>
      </c>
      <c r="J401" s="32" t="e">
        <f>P398+#REF!+J400</f>
        <v>#REF!</v>
      </c>
      <c r="K401" s="100"/>
      <c r="L401" s="32"/>
      <c r="M401" s="32"/>
      <c r="N401" s="32"/>
      <c r="O401" s="32"/>
      <c r="P401" s="32"/>
      <c r="Q401" s="41"/>
      <c r="R401" s="41"/>
      <c r="S401" s="322"/>
      <c r="T401" s="322"/>
      <c r="U401" s="322"/>
      <c r="V401" s="322"/>
      <c r="W401" s="371"/>
      <c r="Y401" s="322"/>
      <c r="AC401" s="323"/>
      <c r="AE401" s="322"/>
      <c r="AI401" s="323"/>
    </row>
    <row r="402" spans="1:35" s="2" customFormat="1" ht="12.75" hidden="1" customHeight="1" x14ac:dyDescent="0.2">
      <c r="A402" s="11"/>
      <c r="B402" s="12" t="s">
        <v>155</v>
      </c>
      <c r="C402" s="12"/>
      <c r="D402" s="130"/>
      <c r="E402" s="99" t="e">
        <f>E401*2.7%</f>
        <v>#REF!</v>
      </c>
      <c r="F402" s="14" t="e">
        <f>F401*2.7%</f>
        <v>#REF!</v>
      </c>
      <c r="G402" s="14" t="e">
        <f t="shared" ref="G402:J402" si="341">G401*2.7%</f>
        <v>#REF!</v>
      </c>
      <c r="H402" s="14" t="e">
        <f t="shared" si="341"/>
        <v>#REF!</v>
      </c>
      <c r="I402" s="14" t="e">
        <f t="shared" si="341"/>
        <v>#REF!</v>
      </c>
      <c r="J402" s="14" t="e">
        <f t="shared" si="341"/>
        <v>#REF!</v>
      </c>
      <c r="K402" s="99"/>
      <c r="L402" s="14"/>
      <c r="M402" s="14"/>
      <c r="N402" s="14"/>
      <c r="O402" s="14"/>
      <c r="P402" s="14"/>
      <c r="Q402" s="41"/>
      <c r="R402" s="41"/>
      <c r="S402" s="322"/>
      <c r="T402" s="322"/>
      <c r="U402" s="322"/>
      <c r="V402" s="322"/>
      <c r="W402" s="371"/>
      <c r="Y402" s="322"/>
      <c r="AC402" s="323"/>
      <c r="AE402" s="322"/>
      <c r="AI402" s="323"/>
    </row>
    <row r="403" spans="1:35" s="2" customFormat="1" ht="12.75" hidden="1" customHeight="1" x14ac:dyDescent="0.2">
      <c r="A403" s="11"/>
      <c r="B403" s="12" t="s">
        <v>156</v>
      </c>
      <c r="C403" s="31"/>
      <c r="D403" s="131"/>
      <c r="E403" s="100" t="e">
        <f>E401*1.4%</f>
        <v>#REF!</v>
      </c>
      <c r="F403" s="32" t="e">
        <f>F401*1.4%</f>
        <v>#REF!</v>
      </c>
      <c r="G403" s="32" t="e">
        <f t="shared" ref="G403:J403" si="342">G401*1.4%</f>
        <v>#REF!</v>
      </c>
      <c r="H403" s="32" t="e">
        <f t="shared" si="342"/>
        <v>#REF!</v>
      </c>
      <c r="I403" s="32" t="e">
        <f t="shared" si="342"/>
        <v>#REF!</v>
      </c>
      <c r="J403" s="32" t="e">
        <f t="shared" si="342"/>
        <v>#REF!</v>
      </c>
      <c r="K403" s="100"/>
      <c r="L403" s="32"/>
      <c r="M403" s="32"/>
      <c r="N403" s="32"/>
      <c r="O403" s="32"/>
      <c r="P403" s="32"/>
      <c r="Q403" s="41"/>
      <c r="R403" s="41"/>
      <c r="S403" s="322"/>
      <c r="T403" s="322"/>
      <c r="U403" s="322"/>
      <c r="V403" s="322"/>
      <c r="W403" s="371"/>
      <c r="Y403" s="322"/>
      <c r="AC403" s="323"/>
      <c r="AE403" s="322"/>
      <c r="AI403" s="323"/>
    </row>
    <row r="404" spans="1:35" s="2" customFormat="1" ht="12.75" hidden="1" customHeight="1" x14ac:dyDescent="0.2">
      <c r="A404" s="11"/>
      <c r="B404" s="12" t="s">
        <v>160</v>
      </c>
      <c r="C404" s="12"/>
      <c r="D404" s="12"/>
      <c r="E404" s="99" t="e">
        <f>E401*3.99%</f>
        <v>#REF!</v>
      </c>
      <c r="F404" s="14" t="e">
        <f>F401*3.99%</f>
        <v>#REF!</v>
      </c>
      <c r="G404" s="14" t="e">
        <f t="shared" ref="G404:J404" si="343">G401*3.99%</f>
        <v>#REF!</v>
      </c>
      <c r="H404" s="14" t="e">
        <f t="shared" si="343"/>
        <v>#REF!</v>
      </c>
      <c r="I404" s="14" t="e">
        <f t="shared" si="343"/>
        <v>#REF!</v>
      </c>
      <c r="J404" s="14" t="e">
        <f t="shared" si="343"/>
        <v>#REF!</v>
      </c>
      <c r="K404" s="99"/>
      <c r="L404" s="14"/>
      <c r="M404" s="14"/>
      <c r="N404" s="14"/>
      <c r="O404" s="14"/>
      <c r="P404" s="14"/>
      <c r="Q404" s="41"/>
      <c r="R404" s="41"/>
      <c r="S404" s="322"/>
      <c r="T404" s="322"/>
      <c r="U404" s="322"/>
      <c r="V404" s="322"/>
      <c r="W404" s="371"/>
      <c r="Y404" s="322"/>
      <c r="AC404" s="323"/>
      <c r="AE404" s="322"/>
      <c r="AI404" s="323"/>
    </row>
    <row r="405" spans="1:35" s="2" customFormat="1" ht="12.75" hidden="1" customHeight="1" x14ac:dyDescent="0.2">
      <c r="A405" s="11"/>
      <c r="B405" s="33" t="s">
        <v>157</v>
      </c>
      <c r="C405" s="33"/>
      <c r="D405" s="132"/>
      <c r="E405" s="101" t="e">
        <f>E401*2.7%</f>
        <v>#REF!</v>
      </c>
      <c r="F405" s="34" t="e">
        <f>F401*2.7%</f>
        <v>#REF!</v>
      </c>
      <c r="G405" s="34" t="e">
        <f t="shared" ref="G405:J405" si="344">G401*2.7%</f>
        <v>#REF!</v>
      </c>
      <c r="H405" s="34" t="e">
        <f t="shared" si="344"/>
        <v>#REF!</v>
      </c>
      <c r="I405" s="34" t="e">
        <f t="shared" si="344"/>
        <v>#REF!</v>
      </c>
      <c r="J405" s="34" t="e">
        <f t="shared" si="344"/>
        <v>#REF!</v>
      </c>
      <c r="K405" s="101"/>
      <c r="L405" s="34"/>
      <c r="M405" s="34"/>
      <c r="N405" s="34"/>
      <c r="O405" s="34"/>
      <c r="P405" s="34"/>
      <c r="Q405" s="41"/>
      <c r="R405" s="41"/>
      <c r="S405" s="322"/>
      <c r="T405" s="322"/>
      <c r="U405" s="322"/>
      <c r="V405" s="322"/>
      <c r="W405" s="371"/>
      <c r="Y405" s="322"/>
      <c r="AC405" s="323"/>
      <c r="AE405" s="322"/>
      <c r="AI405" s="323"/>
    </row>
    <row r="406" spans="1:35" s="2" customFormat="1" ht="12.75" hidden="1" customHeight="1" x14ac:dyDescent="0.2">
      <c r="A406" s="11"/>
      <c r="B406" s="12" t="s">
        <v>23</v>
      </c>
      <c r="C406" s="12"/>
      <c r="D406" s="130"/>
      <c r="E406" s="101" t="e">
        <f>E401+E402+E403+E404+E405</f>
        <v>#REF!</v>
      </c>
      <c r="F406" s="14" t="e">
        <f>F401+F402+F403+F404+F405</f>
        <v>#REF!</v>
      </c>
      <c r="G406" s="14" t="e">
        <f t="shared" ref="G406:J406" si="345">G401+G402+G403+G404+G405</f>
        <v>#REF!</v>
      </c>
      <c r="H406" s="14" t="e">
        <f t="shared" si="345"/>
        <v>#REF!</v>
      </c>
      <c r="I406" s="14" t="e">
        <f t="shared" si="345"/>
        <v>#REF!</v>
      </c>
      <c r="J406" s="14" t="e">
        <f t="shared" si="345"/>
        <v>#REF!</v>
      </c>
      <c r="K406" s="99"/>
      <c r="L406" s="14"/>
      <c r="M406" s="14"/>
      <c r="N406" s="14"/>
      <c r="O406" s="14"/>
      <c r="P406" s="14"/>
      <c r="Q406" s="41"/>
      <c r="R406" s="41"/>
      <c r="S406" s="322"/>
      <c r="T406" s="322"/>
      <c r="U406" s="322"/>
      <c r="V406" s="322"/>
      <c r="W406" s="371"/>
      <c r="Y406" s="322"/>
      <c r="AC406" s="323"/>
      <c r="AE406" s="322"/>
      <c r="AI406" s="323"/>
    </row>
    <row r="407" spans="1:35" s="2" customFormat="1" ht="12.75" hidden="1" customHeight="1" x14ac:dyDescent="0.2">
      <c r="A407" s="12"/>
      <c r="B407" s="12" t="s">
        <v>24</v>
      </c>
      <c r="C407" s="12"/>
      <c r="D407" s="130"/>
      <c r="E407" s="99" t="e">
        <f t="shared" ref="E407:J407" si="346">E406*3%</f>
        <v>#REF!</v>
      </c>
      <c r="F407" s="14" t="e">
        <f t="shared" si="346"/>
        <v>#REF!</v>
      </c>
      <c r="G407" s="14" t="e">
        <f t="shared" si="346"/>
        <v>#REF!</v>
      </c>
      <c r="H407" s="14" t="e">
        <f t="shared" si="346"/>
        <v>#REF!</v>
      </c>
      <c r="I407" s="14" t="e">
        <f t="shared" si="346"/>
        <v>#REF!</v>
      </c>
      <c r="J407" s="14" t="e">
        <f t="shared" si="346"/>
        <v>#REF!</v>
      </c>
      <c r="K407" s="99"/>
      <c r="L407" s="14"/>
      <c r="M407" s="14"/>
      <c r="N407" s="14"/>
      <c r="O407" s="14"/>
      <c r="P407" s="14"/>
      <c r="Q407" s="41"/>
      <c r="R407" s="41"/>
      <c r="S407" s="322"/>
      <c r="T407" s="322"/>
      <c r="U407" s="322"/>
      <c r="V407" s="322"/>
      <c r="W407" s="371"/>
      <c r="Y407" s="322"/>
      <c r="AC407" s="323"/>
      <c r="AE407" s="322"/>
      <c r="AI407" s="323"/>
    </row>
    <row r="408" spans="1:35" s="2" customFormat="1" ht="12.75" hidden="1" customHeight="1" x14ac:dyDescent="0.2">
      <c r="A408" s="35"/>
      <c r="B408" s="35" t="s">
        <v>158</v>
      </c>
      <c r="C408" s="35"/>
      <c r="D408" s="133"/>
      <c r="E408" s="102" t="e">
        <f>E406*2.7%</f>
        <v>#REF!</v>
      </c>
      <c r="F408" s="13" t="e">
        <f>F406*2.7%</f>
        <v>#REF!</v>
      </c>
      <c r="G408" s="13" t="e">
        <f t="shared" ref="G408:J408" si="347">G406*2.7%</f>
        <v>#REF!</v>
      </c>
      <c r="H408" s="13" t="e">
        <f t="shared" si="347"/>
        <v>#REF!</v>
      </c>
      <c r="I408" s="13" t="e">
        <f t="shared" si="347"/>
        <v>#REF!</v>
      </c>
      <c r="J408" s="13" t="e">
        <f t="shared" si="347"/>
        <v>#REF!</v>
      </c>
      <c r="K408" s="102"/>
      <c r="L408" s="13"/>
      <c r="M408" s="13"/>
      <c r="N408" s="13"/>
      <c r="O408" s="13"/>
      <c r="P408" s="13"/>
      <c r="Q408" s="41"/>
      <c r="R408" s="41"/>
      <c r="S408" s="322"/>
      <c r="T408" s="322"/>
      <c r="U408" s="322"/>
      <c r="V408" s="322"/>
      <c r="W408" s="371"/>
      <c r="Y408" s="322"/>
      <c r="AC408" s="323"/>
      <c r="AE408" s="322"/>
      <c r="AI408" s="323"/>
    </row>
    <row r="409" spans="1:35" s="41" customFormat="1" x14ac:dyDescent="0.2">
      <c r="A409" s="36"/>
      <c r="B409" s="37" t="s">
        <v>25</v>
      </c>
      <c r="C409" s="37"/>
      <c r="D409" s="129"/>
      <c r="E409" s="94">
        <f>K398*(1+Entrada!$J$13)</f>
        <v>9079293.0217287745</v>
      </c>
      <c r="F409" s="38">
        <f>L398*(1+Entrada!$J$13)</f>
        <v>9192784.1845003869</v>
      </c>
      <c r="G409" s="38">
        <f>M398*(1+Entrada!$J$13)</f>
        <v>8835060.0394442715</v>
      </c>
      <c r="H409" s="38">
        <f>N398*(1+Entrada!$J$13)</f>
        <v>9324433.9333154522</v>
      </c>
      <c r="I409" s="38">
        <f>O398*(1+Entrada!$J$13)</f>
        <v>9131952.9212548044</v>
      </c>
      <c r="J409" s="38">
        <f>P398*(1+Entrada!$J$13)</f>
        <v>9211850.6998460162</v>
      </c>
      <c r="K409" s="94"/>
      <c r="L409" s="38"/>
      <c r="M409" s="38"/>
      <c r="N409" s="38"/>
      <c r="O409" s="38"/>
      <c r="P409" s="38"/>
      <c r="S409" s="313">
        <f>SUMIF($Q384:$Q397,"&lt;&gt;Rateio",Y384:Y397)</f>
        <v>10929436.680428496</v>
      </c>
      <c r="T409" s="313">
        <f>SUMIF($Q384:$Q397,"&lt;&gt;Rateio",Z384:Z397)</f>
        <v>10504133.16911108</v>
      </c>
      <c r="U409" s="313">
        <f>SUMIF($Q384:$Q397,"&lt;&gt;Rateio",AA384:AA397)</f>
        <v>11085957.008197591</v>
      </c>
      <c r="V409" s="313">
        <f>SUMIF($Q384:$Q397,"&lt;&gt;Rateio",AB384:AB397)</f>
        <v>10857113.494493809</v>
      </c>
      <c r="W409" s="369">
        <f>SUMIF($Q384:$Q397,"&lt;&gt;Rateio",AC384:AC397)</f>
        <v>10952105.141691605</v>
      </c>
      <c r="Y409" s="326"/>
      <c r="AC409" s="325"/>
      <c r="AE409" s="326"/>
      <c r="AI409" s="325"/>
    </row>
    <row r="410" spans="1:35" s="2" customFormat="1" x14ac:dyDescent="0.2">
      <c r="C410" s="52"/>
      <c r="E410" s="88">
        <f>AVERAGE(F410:J410)</f>
        <v>2.8743531431819753E-2</v>
      </c>
      <c r="F410" s="327">
        <f>S410</f>
        <v>2.8743531431819749E-2</v>
      </c>
      <c r="G410" s="328">
        <f>T410</f>
        <v>2.8743531431819753E-2</v>
      </c>
      <c r="H410" s="328">
        <f>U410</f>
        <v>2.8743531431819763E-2</v>
      </c>
      <c r="I410" s="328">
        <f>V410</f>
        <v>2.8743531431819753E-2</v>
      </c>
      <c r="J410" s="329">
        <f>W410</f>
        <v>2.8743531431819753E-2</v>
      </c>
      <c r="K410" s="87"/>
      <c r="L410" s="87"/>
      <c r="M410" s="87"/>
      <c r="N410" s="3"/>
      <c r="O410" s="3"/>
      <c r="P410" s="3"/>
      <c r="Q410" s="364"/>
      <c r="R410" s="41"/>
      <c r="S410" s="308">
        <f>S398/S409</f>
        <v>2.8743531431819749E-2</v>
      </c>
      <c r="T410" s="308">
        <f>T398/T409</f>
        <v>2.8743531431819753E-2</v>
      </c>
      <c r="U410" s="308">
        <f>U398/U409</f>
        <v>2.8743531431819763E-2</v>
      </c>
      <c r="V410" s="308">
        <f>V398/V409</f>
        <v>2.8743531431819753E-2</v>
      </c>
      <c r="W410" s="373">
        <f>W398/W409</f>
        <v>2.8743531431819753E-2</v>
      </c>
      <c r="Y410" s="308"/>
      <c r="Z410" s="324"/>
      <c r="AA410" s="324"/>
      <c r="AB410" s="324"/>
      <c r="AC410" s="309"/>
      <c r="AE410" s="308"/>
      <c r="AF410" s="324"/>
      <c r="AG410" s="324"/>
      <c r="AH410" s="324"/>
      <c r="AI410" s="309"/>
    </row>
    <row r="411" spans="1:35" s="41" customFormat="1" x14ac:dyDescent="0.2">
      <c r="C411" s="366"/>
      <c r="E411" s="362"/>
      <c r="F411" s="363"/>
      <c r="G411" s="363"/>
      <c r="H411" s="363"/>
      <c r="I411" s="363"/>
      <c r="J411" s="363"/>
      <c r="K411" s="367"/>
      <c r="L411" s="367"/>
      <c r="M411" s="367"/>
      <c r="N411" s="364"/>
      <c r="O411" s="364"/>
      <c r="P411" s="364"/>
      <c r="Q411" s="364"/>
    </row>
    <row r="412" spans="1:35" s="41" customFormat="1" x14ac:dyDescent="0.2">
      <c r="C412" s="366"/>
      <c r="E412" s="362"/>
      <c r="F412" s="363"/>
      <c r="G412" s="363"/>
      <c r="H412" s="363"/>
      <c r="I412" s="363"/>
      <c r="J412" s="363"/>
      <c r="K412" s="367"/>
      <c r="L412" s="367"/>
      <c r="M412" s="367"/>
      <c r="N412" s="364"/>
      <c r="O412" s="364"/>
      <c r="P412" s="364"/>
      <c r="Q412" s="364"/>
    </row>
    <row r="413" spans="1:35" s="2" customFormat="1" x14ac:dyDescent="0.2">
      <c r="C413" s="52"/>
      <c r="E413" s="85"/>
      <c r="F413" s="86"/>
      <c r="G413" s="87"/>
      <c r="H413" s="87"/>
      <c r="I413" s="87"/>
      <c r="J413" s="87"/>
      <c r="K413" s="87"/>
      <c r="L413" s="87"/>
      <c r="M413" s="87"/>
      <c r="N413" s="3"/>
      <c r="O413" s="3"/>
      <c r="P413" s="3"/>
      <c r="Q413" s="364"/>
      <c r="R413" s="41"/>
    </row>
    <row r="414" spans="1:35" s="5" customFormat="1" ht="12.75" customHeight="1" x14ac:dyDescent="0.2">
      <c r="B414" s="523" t="s">
        <v>438</v>
      </c>
      <c r="C414" s="70"/>
      <c r="D414" s="52"/>
      <c r="E414" s="87"/>
      <c r="F414" s="123"/>
      <c r="G414" s="52"/>
      <c r="H414" s="53"/>
      <c r="I414" s="54"/>
      <c r="J414" s="6"/>
      <c r="K414" s="6"/>
      <c r="L414" s="112"/>
      <c r="M414" s="6"/>
      <c r="N414" s="6"/>
      <c r="Q414" s="382"/>
      <c r="R414" s="382"/>
      <c r="S414" s="359" t="s">
        <v>11</v>
      </c>
      <c r="T414" s="359" t="s">
        <v>12</v>
      </c>
      <c r="U414" s="359" t="s">
        <v>13</v>
      </c>
      <c r="V414" s="359" t="s">
        <v>14</v>
      </c>
      <c r="W414" s="368" t="s">
        <v>15</v>
      </c>
      <c r="Y414" s="359" t="s">
        <v>11</v>
      </c>
      <c r="Z414" s="359" t="s">
        <v>12</v>
      </c>
      <c r="AA414" s="359" t="s">
        <v>13</v>
      </c>
      <c r="AB414" s="359" t="s">
        <v>14</v>
      </c>
      <c r="AC414" s="368" t="s">
        <v>15</v>
      </c>
      <c r="AE414" s="359" t="s">
        <v>11</v>
      </c>
      <c r="AF414" s="359" t="s">
        <v>12</v>
      </c>
      <c r="AG414" s="359" t="s">
        <v>13</v>
      </c>
      <c r="AH414" s="359" t="s">
        <v>14</v>
      </c>
      <c r="AI414" s="368" t="s">
        <v>15</v>
      </c>
    </row>
    <row r="415" spans="1:35" s="5" customFormat="1" ht="12.75" customHeight="1" x14ac:dyDescent="0.2">
      <c r="B415" s="523"/>
      <c r="C415" s="71"/>
      <c r="D415" s="55"/>
      <c r="E415" s="89"/>
      <c r="F415" s="87"/>
      <c r="G415" s="55"/>
      <c r="H415" s="56"/>
      <c r="I415" s="56"/>
      <c r="J415" s="6"/>
      <c r="K415" s="6"/>
      <c r="L415" s="112"/>
      <c r="M415" s="6"/>
      <c r="N415" s="6"/>
      <c r="Q415" s="41" t="s">
        <v>535</v>
      </c>
      <c r="R415" s="382"/>
      <c r="S415" s="313">
        <f>SUMIF($Q418:$Q431,"Rateio",L418:L431)+F443</f>
        <v>10516869.463645628</v>
      </c>
      <c r="T415" s="313">
        <f>SUMIF($Q418:$Q431,"Rateio",M418:M431)+G443</f>
        <v>10107620.419825738</v>
      </c>
      <c r="U415" s="313">
        <f>SUMIF($Q418:$Q431,"Rateio",N418:N431)+H443</f>
        <v>10667481.4213966</v>
      </c>
      <c r="V415" s="313">
        <f>SUMIF($Q418:$Q431,"Rateio",O418:O431)+I443</f>
        <v>10447276.352133108</v>
      </c>
      <c r="W415" s="369">
        <f>SUMIF($Q418:$Q431,"Rateio",P418:P431)+J443</f>
        <v>10538682.229940595</v>
      </c>
      <c r="Y415" s="374"/>
      <c r="AC415" s="314"/>
      <c r="AE415" s="374"/>
      <c r="AI415" s="314"/>
    </row>
    <row r="416" spans="1:35" s="8" customFormat="1" x14ac:dyDescent="0.2">
      <c r="A416" s="512" t="s">
        <v>16</v>
      </c>
      <c r="B416" s="526" t="s">
        <v>17</v>
      </c>
      <c r="C416" s="512" t="s">
        <v>0</v>
      </c>
      <c r="D416" s="527" t="s">
        <v>18</v>
      </c>
      <c r="E416" s="92">
        <f>$E$8</f>
        <v>42917</v>
      </c>
      <c r="F416" s="518" t="str">
        <f>$F$8</f>
        <v>Preço Unitário</v>
      </c>
      <c r="G416" s="518"/>
      <c r="H416" s="518"/>
      <c r="I416" s="518"/>
      <c r="J416" s="518"/>
      <c r="K416" s="92">
        <f>$K$8</f>
        <v>42917</v>
      </c>
      <c r="L416" s="516" t="str">
        <f>$L$8</f>
        <v>Preço Total</v>
      </c>
      <c r="M416" s="516"/>
      <c r="N416" s="516"/>
      <c r="O416" s="516"/>
      <c r="P416" s="516"/>
      <c r="Q416" s="424" t="s">
        <v>536</v>
      </c>
      <c r="R416" s="383"/>
      <c r="S416" s="313">
        <f>SUMIF($R418:$R431,"UAR",L418:L431)</f>
        <v>7192987.4081881363</v>
      </c>
      <c r="T416" s="313">
        <f>SUMIF($R418:$R431,"UAR",M418:M431)</f>
        <v>6913082.5154645676</v>
      </c>
      <c r="U416" s="313">
        <f>SUMIF($R418:$R431,"UAR",N418:N431)</f>
        <v>7295998.0920584835</v>
      </c>
      <c r="V416" s="313">
        <f>SUMIF($R418:$R431,"UAR",O418:O431)</f>
        <v>7145389.3680549404</v>
      </c>
      <c r="W416" s="369">
        <f>SUMIF($R418:$R431,"UAR",P418:P431)</f>
        <v>7207906.1968866</v>
      </c>
      <c r="Y416" s="375"/>
      <c r="AC416" s="316"/>
      <c r="AE416" s="375"/>
      <c r="AI416" s="316"/>
    </row>
    <row r="417" spans="1:35" s="9" customFormat="1" x14ac:dyDescent="0.2">
      <c r="A417" s="512"/>
      <c r="B417" s="513"/>
      <c r="C417" s="512"/>
      <c r="D417" s="528"/>
      <c r="E417" s="294" t="s">
        <v>58</v>
      </c>
      <c r="F417" s="285" t="s">
        <v>11</v>
      </c>
      <c r="G417" s="285" t="s">
        <v>12</v>
      </c>
      <c r="H417" s="285" t="s">
        <v>13</v>
      </c>
      <c r="I417" s="285" t="s">
        <v>14</v>
      </c>
      <c r="J417" s="285" t="s">
        <v>15</v>
      </c>
      <c r="K417" s="294" t="s">
        <v>58</v>
      </c>
      <c r="L417" s="42" t="s">
        <v>11</v>
      </c>
      <c r="M417" s="42" t="s">
        <v>12</v>
      </c>
      <c r="N417" s="42" t="s">
        <v>13</v>
      </c>
      <c r="O417" s="42" t="s">
        <v>14</v>
      </c>
      <c r="P417" s="42" t="s">
        <v>15</v>
      </c>
      <c r="Q417" s="424" t="s">
        <v>537</v>
      </c>
      <c r="R417" s="425"/>
      <c r="S417" s="317">
        <f>S416/S415</f>
        <v>0.68394757898751346</v>
      </c>
      <c r="T417" s="317">
        <f>T416/T415</f>
        <v>0.68394757898751346</v>
      </c>
      <c r="U417" s="317">
        <f>U416/U415</f>
        <v>0.68394757898751346</v>
      </c>
      <c r="V417" s="317">
        <f>V416/V415</f>
        <v>0.68394757898751346</v>
      </c>
      <c r="W417" s="370">
        <f>W416/W415</f>
        <v>0.68394757898751346</v>
      </c>
      <c r="Y417" s="376"/>
      <c r="Z417" s="318"/>
      <c r="AA417" s="318"/>
      <c r="AB417" s="318"/>
      <c r="AC417" s="320"/>
      <c r="AE417" s="376"/>
      <c r="AF417" s="318"/>
      <c r="AG417" s="318"/>
      <c r="AH417" s="318"/>
      <c r="AI417" s="320"/>
    </row>
    <row r="418" spans="1:35" x14ac:dyDescent="0.2">
      <c r="A418" s="57">
        <v>1</v>
      </c>
      <c r="B418" s="40" t="s">
        <v>10</v>
      </c>
      <c r="C418" s="28" t="str">
        <f>VLOOKUP(B418,Valores!$A$2:$F$223,5,FALSE)</f>
        <v>unid.</v>
      </c>
      <c r="D418" s="279">
        <v>1</v>
      </c>
      <c r="E418" s="178">
        <f>EXP(10.90679)*POWER(Resumo!$C$78,0.38282)*POWER(Resumo!$D$78,0.00247)*POWER(Resumo!$E$78,0.45363)*(IF(Resumo!$F$78="ONAN/ONAF",0.8,IF(Resumo!$F$78="ONAN/ONAF/ONAF",1,1.1)))*1.024659*0.93*(1+Valores!$H$4)*(1+Valores!$I$4)*(1+Valores!$J$4)*VLOOKUP(VLOOKUP($B10,Indices_Poder!$B$5:$E$250,3,FALSE),Indices_Poder!$G$6:$N$28,8,FALSE)</f>
        <v>7079142.3467216557</v>
      </c>
      <c r="F418" s="289">
        <f>$E418*VLOOKUP(F$417,Regional!$A$2:$B$7,2,FALSE)</f>
        <v>7167631.6260556765</v>
      </c>
      <c r="G418" s="289">
        <f>$E418*VLOOKUP(G$417,Regional!$A$2:$B$7,2,FALSE)</f>
        <v>6888713.4175948426</v>
      </c>
      <c r="H418" s="289">
        <f>$E418*VLOOKUP(H$417,Regional!$A$2:$B$7,2,FALSE)</f>
        <v>7270279.1900831396</v>
      </c>
      <c r="I418" s="289">
        <f>$E418*VLOOKUP(I$417,Regional!$A$2:$B$7,2,FALSE)</f>
        <v>7120201.3723326419</v>
      </c>
      <c r="J418" s="290">
        <f>$E418*VLOOKUP(J$417,Regional!$A$2:$B$7,2,FALSE)</f>
        <v>7182497.8249837914</v>
      </c>
      <c r="K418" s="96">
        <f>D418*E418</f>
        <v>7079142.3467216557</v>
      </c>
      <c r="L418" s="58">
        <f>D418*F418</f>
        <v>7167631.6260556765</v>
      </c>
      <c r="M418" s="58">
        <f>D418*G418</f>
        <v>6888713.4175948426</v>
      </c>
      <c r="N418" s="58">
        <f>D418*H418</f>
        <v>7270279.1900831396</v>
      </c>
      <c r="O418" s="58">
        <f>D418*I418</f>
        <v>7120201.3723326419</v>
      </c>
      <c r="P418" s="59">
        <f>D418*J418</f>
        <v>7182497.8249837914</v>
      </c>
      <c r="Q418" s="330">
        <f>VLOOKUP(B418,Valores!$A$2:$O$300,14,FALSE)</f>
        <v>2.86E-2</v>
      </c>
      <c r="R418" s="330" t="str">
        <f>VLOOKUP(B418,Valores!$A$2:$O$300,15,FALSE)</f>
        <v>UAR</v>
      </c>
      <c r="S418" s="322">
        <f>IF($R418="UAR",L418*S$417,0)</f>
        <v>4902284.2977151144</v>
      </c>
      <c r="T418" s="322">
        <f t="shared" ref="T418:T431" si="348">IF($R418="UAR",M418*T$417,0)</f>
        <v>4711518.8643027926</v>
      </c>
      <c r="U418" s="322">
        <f t="shared" ref="U418:U431" si="349">IF($R418="UAR",N418*U$417,0)</f>
        <v>4972489.8506206637</v>
      </c>
      <c r="V418" s="322">
        <f t="shared" ref="V418:V431" si="350">IF($R418="UAR",O418*V$417,0)</f>
        <v>4869844.4905104814</v>
      </c>
      <c r="W418" s="322">
        <f t="shared" ref="W418:W431" si="351">IF($R418="UAR",P418*W$417,0)</f>
        <v>4912451.9984807456</v>
      </c>
      <c r="Y418" s="313">
        <f>L418+S418</f>
        <v>12069915.923770791</v>
      </c>
      <c r="Z418" s="3">
        <f>M418+T418</f>
        <v>11600232.281897634</v>
      </c>
      <c r="AA418" s="3">
        <f>N418+U418</f>
        <v>12242769.040703803</v>
      </c>
      <c r="AB418" s="3">
        <f>O418+V418</f>
        <v>11990045.862843122</v>
      </c>
      <c r="AC418" s="377">
        <f>P418+W418</f>
        <v>12094949.823464537</v>
      </c>
      <c r="AE418" s="322">
        <f t="shared" ref="AE418:AE431" si="352">IF($Q418="rateio",0,Y418*$Q418)</f>
        <v>345199.59541984461</v>
      </c>
      <c r="AF418" s="2">
        <f t="shared" ref="AF418:AF431" si="353">IF($Q418="rateio",0,Z418*$Q418)</f>
        <v>331766.64326227235</v>
      </c>
      <c r="AG418" s="2">
        <f t="shared" ref="AG418:AG431" si="354">IF($Q418="rateio",0,AA418*$Q418)</f>
        <v>350143.19456412876</v>
      </c>
      <c r="AH418" s="2">
        <f t="shared" ref="AH418:AH431" si="355">IF($Q418="rateio",0,AB418*$Q418)</f>
        <v>342915.31167731329</v>
      </c>
      <c r="AI418" s="323">
        <f t="shared" ref="AI418:AI431" si="356">IF($Q418="rateio",0,AC418*$Q418)</f>
        <v>345915.56495108578</v>
      </c>
    </row>
    <row r="419" spans="1:35" x14ac:dyDescent="0.2">
      <c r="A419" s="61">
        <v>2</v>
      </c>
      <c r="B419" s="28" t="s">
        <v>410</v>
      </c>
      <c r="C419" s="28" t="str">
        <f>VLOOKUP(B419,Valores!$A$2:$F$223,5,FALSE)</f>
        <v>unid.</v>
      </c>
      <c r="D419" s="281">
        <v>0</v>
      </c>
      <c r="E419" s="209">
        <f>VLOOKUP($B419,Valores!$A$2:$G$300,6,FALSE)*VLOOKUP(VLOOKUP($B419,Indices_Poder!$B$5:$E$250,3,FALSE),Indices_Poder!$G$6:$N$28,4,FALSE)</f>
        <v>1568.6315587113145</v>
      </c>
      <c r="F419" s="289">
        <f>$E419*VLOOKUP(F$417,Regional!$A$2:$B$7,2,FALSE)</f>
        <v>1588.2394531952059</v>
      </c>
      <c r="G419" s="289">
        <f>$E419*VLOOKUP(G$417,Regional!$A$2:$B$7,2,FALSE)</f>
        <v>1526.4353697819802</v>
      </c>
      <c r="H419" s="289">
        <f>$E419*VLOOKUP(H$417,Regional!$A$2:$B$7,2,FALSE)</f>
        <v>1610.9846107965197</v>
      </c>
      <c r="I419" s="289">
        <f>$E419*VLOOKUP(I$417,Regional!$A$2:$B$7,2,FALSE)</f>
        <v>1577.7296217518401</v>
      </c>
      <c r="J419" s="290">
        <f>$E419*VLOOKUP(J$417,Regional!$A$2:$B$7,2,FALSE)</f>
        <v>1591.5335794684995</v>
      </c>
      <c r="K419" s="97">
        <f t="shared" ref="K419:K431" si="357">D419*E419</f>
        <v>0</v>
      </c>
      <c r="L419" s="63">
        <f t="shared" ref="L419:L431" si="358">$D419*F419</f>
        <v>0</v>
      </c>
      <c r="M419" s="63">
        <f t="shared" ref="M419:M431" si="359">$D419*G419</f>
        <v>0</v>
      </c>
      <c r="N419" s="63">
        <f t="shared" ref="N419:N431" si="360">$D419*H419</f>
        <v>0</v>
      </c>
      <c r="O419" s="63">
        <f t="shared" ref="O419:O431" si="361">$D419*I419</f>
        <v>0</v>
      </c>
      <c r="P419" s="64">
        <f t="shared" ref="P419:P431" si="362">$D419*J419</f>
        <v>0</v>
      </c>
      <c r="Q419" s="330">
        <f>VLOOKUP(B419,Valores!$A$2:$O$300,14,FALSE)</f>
        <v>2.7E-2</v>
      </c>
      <c r="R419" s="330" t="str">
        <f>VLOOKUP(B419,Valores!$A$2:$O$300,15,FALSE)</f>
        <v>COM</v>
      </c>
      <c r="S419" s="322">
        <f t="shared" ref="S419:S431" si="363">IF($R419="UAR",L419*S$417,0)</f>
        <v>0</v>
      </c>
      <c r="T419" s="322">
        <f t="shared" si="348"/>
        <v>0</v>
      </c>
      <c r="U419" s="322">
        <f t="shared" si="349"/>
        <v>0</v>
      </c>
      <c r="V419" s="322">
        <f t="shared" si="350"/>
        <v>0</v>
      </c>
      <c r="W419" s="322">
        <f t="shared" si="351"/>
        <v>0</v>
      </c>
      <c r="Y419" s="313">
        <f t="shared" ref="Y419:Y431" si="364">L419+S419</f>
        <v>0</v>
      </c>
      <c r="Z419" s="3">
        <f t="shared" ref="Z419:Z431" si="365">M419+T419</f>
        <v>0</v>
      </c>
      <c r="AA419" s="3">
        <f t="shared" ref="AA419:AA431" si="366">N419+U419</f>
        <v>0</v>
      </c>
      <c r="AB419" s="3">
        <f t="shared" ref="AB419:AB431" si="367">O419+V419</f>
        <v>0</v>
      </c>
      <c r="AC419" s="377">
        <f t="shared" ref="AC419:AC431" si="368">P419+W419</f>
        <v>0</v>
      </c>
      <c r="AE419" s="322">
        <f t="shared" si="352"/>
        <v>0</v>
      </c>
      <c r="AF419" s="2">
        <f t="shared" si="353"/>
        <v>0</v>
      </c>
      <c r="AG419" s="2">
        <f t="shared" si="354"/>
        <v>0</v>
      </c>
      <c r="AH419" s="2">
        <f t="shared" si="355"/>
        <v>0</v>
      </c>
      <c r="AI419" s="323">
        <f t="shared" si="356"/>
        <v>0</v>
      </c>
    </row>
    <row r="420" spans="1:35" x14ac:dyDescent="0.2">
      <c r="A420" s="61">
        <v>3</v>
      </c>
      <c r="B420" s="28" t="s">
        <v>408</v>
      </c>
      <c r="C420" s="28" t="str">
        <f>VLOOKUP(B420,Valores!$A$2:$F$223,5,FALSE)</f>
        <v>unid.</v>
      </c>
      <c r="D420" s="281">
        <v>0</v>
      </c>
      <c r="E420" s="209">
        <f>VLOOKUP($B420,Valores!$A$2:$G$300,6,FALSE)*VLOOKUP(VLOOKUP($B420,Indices_Poder!$B$5:$E$250,3,FALSE),Indices_Poder!$G$6:$N$28,4,FALSE)</f>
        <v>1568.6315587113145</v>
      </c>
      <c r="F420" s="289">
        <f>$E420*VLOOKUP(F$417,Regional!$A$2:$B$7,2,FALSE)</f>
        <v>1588.2394531952059</v>
      </c>
      <c r="G420" s="289">
        <f>$E420*VLOOKUP(G$417,Regional!$A$2:$B$7,2,FALSE)</f>
        <v>1526.4353697819802</v>
      </c>
      <c r="H420" s="289">
        <f>$E420*VLOOKUP(H$417,Regional!$A$2:$B$7,2,FALSE)</f>
        <v>1610.9846107965197</v>
      </c>
      <c r="I420" s="289">
        <f>$E420*VLOOKUP(I$417,Regional!$A$2:$B$7,2,FALSE)</f>
        <v>1577.7296217518401</v>
      </c>
      <c r="J420" s="290">
        <f>$E420*VLOOKUP(J$417,Regional!$A$2:$B$7,2,FALSE)</f>
        <v>1591.5335794684995</v>
      </c>
      <c r="K420" s="97">
        <f t="shared" si="357"/>
        <v>0</v>
      </c>
      <c r="L420" s="63">
        <f t="shared" si="358"/>
        <v>0</v>
      </c>
      <c r="M420" s="63">
        <f t="shared" si="359"/>
        <v>0</v>
      </c>
      <c r="N420" s="63">
        <f t="shared" si="360"/>
        <v>0</v>
      </c>
      <c r="O420" s="63">
        <f t="shared" si="361"/>
        <v>0</v>
      </c>
      <c r="P420" s="64">
        <f t="shared" si="362"/>
        <v>0</v>
      </c>
      <c r="Q420" s="330">
        <f>VLOOKUP(B420,Valores!$A$2:$O$300,14,FALSE)</f>
        <v>2.7E-2</v>
      </c>
      <c r="R420" s="330" t="str">
        <f>VLOOKUP(B420,Valores!$A$2:$O$300,15,FALSE)</f>
        <v>COM</v>
      </c>
      <c r="S420" s="322">
        <f t="shared" si="363"/>
        <v>0</v>
      </c>
      <c r="T420" s="322">
        <f t="shared" si="348"/>
        <v>0</v>
      </c>
      <c r="U420" s="322">
        <f t="shared" si="349"/>
        <v>0</v>
      </c>
      <c r="V420" s="322">
        <f t="shared" si="350"/>
        <v>0</v>
      </c>
      <c r="W420" s="322">
        <f t="shared" si="351"/>
        <v>0</v>
      </c>
      <c r="Y420" s="313">
        <f t="shared" si="364"/>
        <v>0</v>
      </c>
      <c r="Z420" s="3">
        <f t="shared" si="365"/>
        <v>0</v>
      </c>
      <c r="AA420" s="3">
        <f t="shared" si="366"/>
        <v>0</v>
      </c>
      <c r="AB420" s="3">
        <f t="shared" si="367"/>
        <v>0</v>
      </c>
      <c r="AC420" s="377">
        <f t="shared" si="368"/>
        <v>0</v>
      </c>
      <c r="AE420" s="322">
        <f t="shared" si="352"/>
        <v>0</v>
      </c>
      <c r="AF420" s="2">
        <f t="shared" si="353"/>
        <v>0</v>
      </c>
      <c r="AG420" s="2">
        <f t="shared" si="354"/>
        <v>0</v>
      </c>
      <c r="AH420" s="2">
        <f t="shared" si="355"/>
        <v>0</v>
      </c>
      <c r="AI420" s="323">
        <f t="shared" si="356"/>
        <v>0</v>
      </c>
    </row>
    <row r="421" spans="1:35" x14ac:dyDescent="0.2">
      <c r="A421" s="61">
        <v>4</v>
      </c>
      <c r="B421" s="28" t="s">
        <v>2</v>
      </c>
      <c r="C421" s="28" t="str">
        <f>VLOOKUP(B421,Valores!$A$2:$F$223,5,FALSE)</f>
        <v>unid.</v>
      </c>
      <c r="D421" s="281">
        <v>1</v>
      </c>
      <c r="E421" s="209">
        <f>VLOOKUP($B421,Valores!$A$2:$G$300,6,FALSE)*VLOOKUP(VLOOKUP($B421,Indices_Poder!$B$5:$E$250,3,FALSE),Indices_Poder!$G$6:$N$28,4,FALSE)</f>
        <v>25042.747785145042</v>
      </c>
      <c r="F421" s="289">
        <f>$E421*VLOOKUP(F$417,Regional!$A$2:$B$7,2,FALSE)</f>
        <v>25355.782132459353</v>
      </c>
      <c r="G421" s="289">
        <f>$E421*VLOOKUP(G$417,Regional!$A$2:$B$7,2,FALSE)</f>
        <v>24369.097869724639</v>
      </c>
      <c r="H421" s="289">
        <f>$E421*VLOOKUP(H$417,Regional!$A$2:$B$7,2,FALSE)</f>
        <v>25718.901975343957</v>
      </c>
      <c r="I421" s="289">
        <f>$E421*VLOOKUP(I$417,Regional!$A$2:$B$7,2,FALSE)</f>
        <v>25187.995722298885</v>
      </c>
      <c r="J421" s="290">
        <f>$E421*VLOOKUP(J$417,Regional!$A$2:$B$7,2,FALSE)</f>
        <v>25408.371902808158</v>
      </c>
      <c r="K421" s="97">
        <f>D421*E421</f>
        <v>25042.747785145042</v>
      </c>
      <c r="L421" s="63">
        <f t="shared" si="358"/>
        <v>25355.782132459353</v>
      </c>
      <c r="M421" s="63">
        <f t="shared" si="359"/>
        <v>24369.097869724639</v>
      </c>
      <c r="N421" s="63">
        <f t="shared" si="360"/>
        <v>25718.901975343957</v>
      </c>
      <c r="O421" s="63">
        <f t="shared" si="361"/>
        <v>25187.995722298885</v>
      </c>
      <c r="P421" s="64">
        <f t="shared" si="362"/>
        <v>25408.371902808158</v>
      </c>
      <c r="Q421" s="330">
        <f>VLOOKUP(B421,Valores!$A$2:$O$300,14,FALSE)</f>
        <v>0.04</v>
      </c>
      <c r="R421" s="330" t="str">
        <f>VLOOKUP(B421,Valores!$A$2:$O$300,15,FALSE)</f>
        <v>UAR</v>
      </c>
      <c r="S421" s="322">
        <f t="shared" si="363"/>
        <v>17342.025802830427</v>
      </c>
      <c r="T421" s="322">
        <f t="shared" si="348"/>
        <v>16667.185490107939</v>
      </c>
      <c r="U421" s="322">
        <f t="shared" si="349"/>
        <v>17590.380740253677</v>
      </c>
      <c r="V421" s="322">
        <f t="shared" si="350"/>
        <v>17227.268693814167</v>
      </c>
      <c r="W421" s="322">
        <f t="shared" si="351"/>
        <v>17377.99444894</v>
      </c>
      <c r="Y421" s="313">
        <f t="shared" si="364"/>
        <v>42697.807935289777</v>
      </c>
      <c r="Z421" s="3">
        <f t="shared" si="365"/>
        <v>41036.283359832581</v>
      </c>
      <c r="AA421" s="3">
        <f t="shared" si="366"/>
        <v>43309.282715597634</v>
      </c>
      <c r="AB421" s="3">
        <f t="shared" si="367"/>
        <v>42415.264416113052</v>
      </c>
      <c r="AC421" s="377">
        <f t="shared" si="368"/>
        <v>42786.366351748162</v>
      </c>
      <c r="AE421" s="322">
        <f t="shared" si="352"/>
        <v>1707.9123174115912</v>
      </c>
      <c r="AF421" s="2">
        <f t="shared" si="353"/>
        <v>1641.4513343933033</v>
      </c>
      <c r="AG421" s="2">
        <f t="shared" si="354"/>
        <v>1732.3713086239054</v>
      </c>
      <c r="AH421" s="2">
        <f t="shared" si="355"/>
        <v>1696.6105766445221</v>
      </c>
      <c r="AI421" s="323">
        <f t="shared" si="356"/>
        <v>1711.4546540699266</v>
      </c>
    </row>
    <row r="422" spans="1:35" x14ac:dyDescent="0.2">
      <c r="A422" s="61">
        <v>5</v>
      </c>
      <c r="B422" s="28" t="s">
        <v>249</v>
      </c>
      <c r="C422" s="28" t="str">
        <f>VLOOKUP(B422,Valores!$A$2:$F$223,5,FALSE)</f>
        <v>kg</v>
      </c>
      <c r="D422" s="281">
        <v>0</v>
      </c>
      <c r="E422" s="209">
        <f>VLOOKUP($B422,Valores!$A$2:$G$300,6,FALSE)*VLOOKUP(VLOOKUP($B422,Indices_Poder!$B$5:$E$250,3,FALSE),Indices_Poder!$G$6:$N$28,4,FALSE)</f>
        <v>63.149084067654321</v>
      </c>
      <c r="F422" s="289">
        <f>$E422*VLOOKUP(F$417,Regional!$A$2:$B$7,2,FALSE)</f>
        <v>63.9384476185</v>
      </c>
      <c r="G422" s="289">
        <f>$E422*VLOOKUP(G$417,Regional!$A$2:$B$7,2,FALSE)</f>
        <v>61.450373706234416</v>
      </c>
      <c r="H422" s="289">
        <f>$E422*VLOOKUP(H$417,Regional!$A$2:$B$7,2,FALSE)</f>
        <v>64.854109337480978</v>
      </c>
      <c r="I422" s="289">
        <f>$E422*VLOOKUP(I$417,Regional!$A$2:$B$7,2,FALSE)</f>
        <v>63.51534875524672</v>
      </c>
      <c r="J422" s="290">
        <f>$E422*VLOOKUP(J$417,Regional!$A$2:$B$7,2,FALSE)</f>
        <v>64.071060695042078</v>
      </c>
      <c r="K422" s="97">
        <f t="shared" si="357"/>
        <v>0</v>
      </c>
      <c r="L422" s="63">
        <f t="shared" si="358"/>
        <v>0</v>
      </c>
      <c r="M422" s="63">
        <f t="shared" si="359"/>
        <v>0</v>
      </c>
      <c r="N422" s="63">
        <f t="shared" si="360"/>
        <v>0</v>
      </c>
      <c r="O422" s="63">
        <f t="shared" si="361"/>
        <v>0</v>
      </c>
      <c r="P422" s="64">
        <f t="shared" si="362"/>
        <v>0</v>
      </c>
      <c r="Q422" s="330">
        <f>VLOOKUP(B422,Valores!$A$2:$O$300,14,FALSE)</f>
        <v>2.5000000000000001E-2</v>
      </c>
      <c r="R422" s="330" t="str">
        <f>VLOOKUP(B422,Valores!$A$2:$O$300,15,FALSE)</f>
        <v>UAR</v>
      </c>
      <c r="S422" s="322">
        <f t="shared" si="363"/>
        <v>0</v>
      </c>
      <c r="T422" s="322">
        <f t="shared" si="348"/>
        <v>0</v>
      </c>
      <c r="U422" s="322">
        <f t="shared" si="349"/>
        <v>0</v>
      </c>
      <c r="V422" s="322">
        <f t="shared" si="350"/>
        <v>0</v>
      </c>
      <c r="W422" s="322">
        <f t="shared" si="351"/>
        <v>0</v>
      </c>
      <c r="Y422" s="313">
        <f t="shared" si="364"/>
        <v>0</v>
      </c>
      <c r="Z422" s="3">
        <f t="shared" si="365"/>
        <v>0</v>
      </c>
      <c r="AA422" s="3">
        <f t="shared" si="366"/>
        <v>0</v>
      </c>
      <c r="AB422" s="3">
        <f t="shared" si="367"/>
        <v>0</v>
      </c>
      <c r="AC422" s="377">
        <f t="shared" si="368"/>
        <v>0</v>
      </c>
      <c r="AE422" s="322">
        <f t="shared" si="352"/>
        <v>0</v>
      </c>
      <c r="AF422" s="2">
        <f t="shared" si="353"/>
        <v>0</v>
      </c>
      <c r="AG422" s="2">
        <f t="shared" si="354"/>
        <v>0</v>
      </c>
      <c r="AH422" s="2">
        <f t="shared" si="355"/>
        <v>0</v>
      </c>
      <c r="AI422" s="323">
        <f t="shared" si="356"/>
        <v>0</v>
      </c>
    </row>
    <row r="423" spans="1:35" x14ac:dyDescent="0.2">
      <c r="A423" s="61">
        <v>6</v>
      </c>
      <c r="B423" s="28" t="s">
        <v>4</v>
      </c>
      <c r="C423" s="28" t="str">
        <f>VLOOKUP(B423,Valores!$A$2:$F$223,5,FALSE)</f>
        <v>kg</v>
      </c>
      <c r="D423" s="281">
        <v>0</v>
      </c>
      <c r="E423" s="209">
        <f>VLOOKUP($B423,Valores!$A$2:$G$300,6,FALSE)*VLOOKUP(VLOOKUP($B423,Indices_Poder!$B$5:$E$250,3,FALSE),Indices_Poder!$G$6:$N$28,4,FALSE)</f>
        <v>50.884983367545722</v>
      </c>
      <c r="F423" s="289">
        <f>$E423*VLOOKUP(F$417,Regional!$A$2:$B$7,2,FALSE)</f>
        <v>51.521045659640038</v>
      </c>
      <c r="G423" s="289">
        <f>$E423*VLOOKUP(G$417,Regional!$A$2:$B$7,2,FALSE)</f>
        <v>49.516177314958739</v>
      </c>
      <c r="H423" s="289">
        <f>$E423*VLOOKUP(H$417,Regional!$A$2:$B$7,2,FALSE)</f>
        <v>52.258877918469452</v>
      </c>
      <c r="I423" s="289">
        <f>$E423*VLOOKUP(I$417,Regional!$A$2:$B$7,2,FALSE)</f>
        <v>51.180116271077488</v>
      </c>
      <c r="J423" s="290">
        <f>$E423*VLOOKUP(J$417,Regional!$A$2:$B$7,2,FALSE)</f>
        <v>51.62790412471189</v>
      </c>
      <c r="K423" s="97">
        <f t="shared" si="357"/>
        <v>0</v>
      </c>
      <c r="L423" s="63">
        <f t="shared" si="358"/>
        <v>0</v>
      </c>
      <c r="M423" s="63">
        <f t="shared" si="359"/>
        <v>0</v>
      </c>
      <c r="N423" s="63">
        <f t="shared" si="360"/>
        <v>0</v>
      </c>
      <c r="O423" s="63">
        <f t="shared" si="361"/>
        <v>0</v>
      </c>
      <c r="P423" s="64">
        <f t="shared" si="362"/>
        <v>0</v>
      </c>
      <c r="Q423" s="330" t="str">
        <f>VLOOKUP(B423,Valores!$A$2:$O$300,14,FALSE)</f>
        <v>Rateio</v>
      </c>
      <c r="R423" s="330" t="str">
        <f>VLOOKUP(B423,Valores!$A$2:$O$300,15,FALSE)</f>
        <v>COM</v>
      </c>
      <c r="S423" s="322">
        <f t="shared" si="363"/>
        <v>0</v>
      </c>
      <c r="T423" s="322">
        <f t="shared" si="348"/>
        <v>0</v>
      </c>
      <c r="U423" s="322">
        <f t="shared" si="349"/>
        <v>0</v>
      </c>
      <c r="V423" s="322">
        <f t="shared" si="350"/>
        <v>0</v>
      </c>
      <c r="W423" s="322">
        <f t="shared" si="351"/>
        <v>0</v>
      </c>
      <c r="Y423" s="313">
        <f t="shared" si="364"/>
        <v>0</v>
      </c>
      <c r="Z423" s="3">
        <f t="shared" si="365"/>
        <v>0</v>
      </c>
      <c r="AA423" s="3">
        <f t="shared" si="366"/>
        <v>0</v>
      </c>
      <c r="AB423" s="3">
        <f t="shared" si="367"/>
        <v>0</v>
      </c>
      <c r="AC423" s="377">
        <f t="shared" si="368"/>
        <v>0</v>
      </c>
      <c r="AE423" s="322">
        <f t="shared" si="352"/>
        <v>0</v>
      </c>
      <c r="AF423" s="2">
        <f t="shared" si="353"/>
        <v>0</v>
      </c>
      <c r="AG423" s="2">
        <f t="shared" si="354"/>
        <v>0</v>
      </c>
      <c r="AH423" s="2">
        <f t="shared" si="355"/>
        <v>0</v>
      </c>
      <c r="AI423" s="323">
        <f t="shared" si="356"/>
        <v>0</v>
      </c>
    </row>
    <row r="424" spans="1:35" x14ac:dyDescent="0.2">
      <c r="A424" s="61">
        <v>7</v>
      </c>
      <c r="B424" s="28" t="s">
        <v>452</v>
      </c>
      <c r="C424" s="28" t="str">
        <f>VLOOKUP(B424,Valores!$A$2:$F$223,5,FALSE)</f>
        <v>unid.</v>
      </c>
      <c r="D424" s="281">
        <v>0</v>
      </c>
      <c r="E424" s="209">
        <f>VLOOKUP($B424,Valores!$A$2:$G$300,6,FALSE)*VLOOKUP(VLOOKUP($B424,Indices_Poder!$B$5:$E$250,3,FALSE),Indices_Poder!$G$6:$N$28,4,FALSE)</f>
        <v>151.61455081445314</v>
      </c>
      <c r="F424" s="289">
        <f>$E424*VLOOKUP(F$417,Regional!$A$2:$B$7,2,FALSE)</f>
        <v>153.50973269963379</v>
      </c>
      <c r="G424" s="289">
        <f>$E424*VLOOKUP(G$417,Regional!$A$2:$B$7,2,FALSE)</f>
        <v>147.53611939754435</v>
      </c>
      <c r="H424" s="289">
        <f>$E424*VLOOKUP(H$417,Regional!$A$2:$B$7,2,FALSE)</f>
        <v>155.70814368644335</v>
      </c>
      <c r="I424" s="289">
        <f>$E424*VLOOKUP(I$417,Regional!$A$2:$B$7,2,FALSE)</f>
        <v>152.49391520917698</v>
      </c>
      <c r="J424" s="290">
        <f>$E424*VLOOKUP(J$417,Regional!$A$2:$B$7,2,FALSE)</f>
        <v>153.82812325634416</v>
      </c>
      <c r="K424" s="97">
        <f t="shared" si="357"/>
        <v>0</v>
      </c>
      <c r="L424" s="63">
        <f t="shared" si="358"/>
        <v>0</v>
      </c>
      <c r="M424" s="63">
        <f t="shared" si="359"/>
        <v>0</v>
      </c>
      <c r="N424" s="63">
        <f t="shared" si="360"/>
        <v>0</v>
      </c>
      <c r="O424" s="63">
        <f t="shared" si="361"/>
        <v>0</v>
      </c>
      <c r="P424" s="64">
        <f t="shared" si="362"/>
        <v>0</v>
      </c>
      <c r="Q424" s="330">
        <f>VLOOKUP(B424,Valores!$A$2:$O$300,14,FALSE)</f>
        <v>2.5000000000000001E-2</v>
      </c>
      <c r="R424" s="330" t="str">
        <f>VLOOKUP(B424,Valores!$A$2:$O$300,15,FALSE)</f>
        <v>COM</v>
      </c>
      <c r="S424" s="322">
        <f t="shared" si="363"/>
        <v>0</v>
      </c>
      <c r="T424" s="322">
        <f t="shared" si="348"/>
        <v>0</v>
      </c>
      <c r="U424" s="322">
        <f t="shared" si="349"/>
        <v>0</v>
      </c>
      <c r="V424" s="322">
        <f t="shared" si="350"/>
        <v>0</v>
      </c>
      <c r="W424" s="322">
        <f t="shared" si="351"/>
        <v>0</v>
      </c>
      <c r="Y424" s="313">
        <f t="shared" si="364"/>
        <v>0</v>
      </c>
      <c r="Z424" s="3">
        <f t="shared" si="365"/>
        <v>0</v>
      </c>
      <c r="AA424" s="3">
        <f t="shared" si="366"/>
        <v>0</v>
      </c>
      <c r="AB424" s="3">
        <f t="shared" si="367"/>
        <v>0</v>
      </c>
      <c r="AC424" s="377">
        <f t="shared" si="368"/>
        <v>0</v>
      </c>
      <c r="AE424" s="322">
        <f t="shared" si="352"/>
        <v>0</v>
      </c>
      <c r="AF424" s="2">
        <f t="shared" si="353"/>
        <v>0</v>
      </c>
      <c r="AG424" s="2">
        <f t="shared" si="354"/>
        <v>0</v>
      </c>
      <c r="AH424" s="2">
        <f t="shared" si="355"/>
        <v>0</v>
      </c>
      <c r="AI424" s="323">
        <f t="shared" si="356"/>
        <v>0</v>
      </c>
    </row>
    <row r="425" spans="1:35" x14ac:dyDescent="0.2">
      <c r="A425" s="61">
        <v>8</v>
      </c>
      <c r="B425" s="28" t="s">
        <v>394</v>
      </c>
      <c r="C425" s="28" t="str">
        <f>VLOOKUP(B425,Valores!$A$2:$F$223,5,FALSE)</f>
        <v>kg</v>
      </c>
      <c r="D425" s="281">
        <v>0</v>
      </c>
      <c r="E425" s="209">
        <f>VLOOKUP($B425,Valores!$A$2:$G$300,6,FALSE)*VLOOKUP(VLOOKUP($B425,Indices_Poder!$B$5:$E$250,3,FALSE),Indices_Poder!$G$6:$N$28,4,FALSE)</f>
        <v>46.114880431832724</v>
      </c>
      <c r="F425" s="289">
        <f>$E425*VLOOKUP(F$417,Regional!$A$2:$B$7,2,FALSE)</f>
        <v>46.691316437230633</v>
      </c>
      <c r="G425" s="289">
        <f>$E425*VLOOKUP(G$417,Regional!$A$2:$B$7,2,FALSE)</f>
        <v>44.87439014821642</v>
      </c>
      <c r="H425" s="289">
        <f>$E425*VLOOKUP(H$417,Regional!$A$2:$B$7,2,FALSE)</f>
        <v>47.359982203492201</v>
      </c>
      <c r="I425" s="289">
        <f>$E425*VLOOKUP(I$417,Regional!$A$2:$B$7,2,FALSE)</f>
        <v>46.382346738337354</v>
      </c>
      <c r="J425" s="290">
        <f>$E425*VLOOKUP(J$417,Regional!$A$2:$B$7,2,FALSE)</f>
        <v>46.788157686137481</v>
      </c>
      <c r="K425" s="97">
        <f>D425*E425</f>
        <v>0</v>
      </c>
      <c r="L425" s="63">
        <f t="shared" si="358"/>
        <v>0</v>
      </c>
      <c r="M425" s="63">
        <f t="shared" si="359"/>
        <v>0</v>
      </c>
      <c r="N425" s="63">
        <f t="shared" si="360"/>
        <v>0</v>
      </c>
      <c r="O425" s="63">
        <f t="shared" si="361"/>
        <v>0</v>
      </c>
      <c r="P425" s="64">
        <f t="shared" si="362"/>
        <v>0</v>
      </c>
      <c r="Q425" s="330">
        <f>VLOOKUP(B425,Valores!$A$2:$O$300,14,FALSE)</f>
        <v>3.1300000000000001E-2</v>
      </c>
      <c r="R425" s="330" t="str">
        <f>VLOOKUP(B425,Valores!$A$2:$O$300,15,FALSE)</f>
        <v>UAR</v>
      </c>
      <c r="S425" s="322">
        <f t="shared" si="363"/>
        <v>0</v>
      </c>
      <c r="T425" s="322">
        <f t="shared" si="348"/>
        <v>0</v>
      </c>
      <c r="U425" s="322">
        <f t="shared" si="349"/>
        <v>0</v>
      </c>
      <c r="V425" s="322">
        <f t="shared" si="350"/>
        <v>0</v>
      </c>
      <c r="W425" s="322">
        <f t="shared" si="351"/>
        <v>0</v>
      </c>
      <c r="Y425" s="313">
        <f t="shared" si="364"/>
        <v>0</v>
      </c>
      <c r="Z425" s="3">
        <f t="shared" si="365"/>
        <v>0</v>
      </c>
      <c r="AA425" s="3">
        <f t="shared" si="366"/>
        <v>0</v>
      </c>
      <c r="AB425" s="3">
        <f t="shared" si="367"/>
        <v>0</v>
      </c>
      <c r="AC425" s="377">
        <f t="shared" si="368"/>
        <v>0</v>
      </c>
      <c r="AE425" s="322">
        <f t="shared" si="352"/>
        <v>0</v>
      </c>
      <c r="AF425" s="2">
        <f t="shared" si="353"/>
        <v>0</v>
      </c>
      <c r="AG425" s="2">
        <f t="shared" si="354"/>
        <v>0</v>
      </c>
      <c r="AH425" s="2">
        <f t="shared" si="355"/>
        <v>0</v>
      </c>
      <c r="AI425" s="323">
        <f t="shared" si="356"/>
        <v>0</v>
      </c>
    </row>
    <row r="426" spans="1:35" x14ac:dyDescent="0.2">
      <c r="A426" s="61">
        <v>9</v>
      </c>
      <c r="B426" s="28" t="s">
        <v>395</v>
      </c>
      <c r="C426" s="28" t="str">
        <f>VLOOKUP(B426,Valores!$A$2:$F$223,5,FALSE)</f>
        <v>kg</v>
      </c>
      <c r="D426" s="281">
        <v>0</v>
      </c>
      <c r="E426" s="209">
        <f>VLOOKUP($B426,Valores!$A$2:$G$300,6,FALSE)*VLOOKUP(VLOOKUP($B426,Indices_Poder!$B$5:$E$250,3,FALSE),Indices_Poder!$G$6:$N$28,4,FALSE)</f>
        <v>46.114880431832724</v>
      </c>
      <c r="F426" s="289">
        <f>$E426*VLOOKUP(F$417,Regional!$A$2:$B$7,2,FALSE)</f>
        <v>46.691316437230633</v>
      </c>
      <c r="G426" s="289">
        <f>$E426*VLOOKUP(G$417,Regional!$A$2:$B$7,2,FALSE)</f>
        <v>44.87439014821642</v>
      </c>
      <c r="H426" s="289">
        <f>$E426*VLOOKUP(H$417,Regional!$A$2:$B$7,2,FALSE)</f>
        <v>47.359982203492201</v>
      </c>
      <c r="I426" s="289">
        <f>$E426*VLOOKUP(I$417,Regional!$A$2:$B$7,2,FALSE)</f>
        <v>46.382346738337354</v>
      </c>
      <c r="J426" s="290">
        <f>$E426*VLOOKUP(J$417,Regional!$A$2:$B$7,2,FALSE)</f>
        <v>46.788157686137481</v>
      </c>
      <c r="K426" s="97">
        <f t="shared" si="357"/>
        <v>0</v>
      </c>
      <c r="L426" s="63">
        <f t="shared" si="358"/>
        <v>0</v>
      </c>
      <c r="M426" s="63">
        <f t="shared" si="359"/>
        <v>0</v>
      </c>
      <c r="N426" s="63">
        <f t="shared" si="360"/>
        <v>0</v>
      </c>
      <c r="O426" s="63">
        <f t="shared" si="361"/>
        <v>0</v>
      </c>
      <c r="P426" s="64">
        <f t="shared" si="362"/>
        <v>0</v>
      </c>
      <c r="Q426" s="330">
        <f>VLOOKUP(B426,Valores!$A$2:$O$300,14,FALSE)</f>
        <v>3.1300000000000001E-2</v>
      </c>
      <c r="R426" s="330" t="str">
        <f>VLOOKUP(B426,Valores!$A$2:$O$300,15,FALSE)</f>
        <v>UAR</v>
      </c>
      <c r="S426" s="322">
        <f t="shared" si="363"/>
        <v>0</v>
      </c>
      <c r="T426" s="322">
        <f t="shared" si="348"/>
        <v>0</v>
      </c>
      <c r="U426" s="322">
        <f t="shared" si="349"/>
        <v>0</v>
      </c>
      <c r="V426" s="322">
        <f t="shared" si="350"/>
        <v>0</v>
      </c>
      <c r="W426" s="322">
        <f t="shared" si="351"/>
        <v>0</v>
      </c>
      <c r="Y426" s="313">
        <f t="shared" si="364"/>
        <v>0</v>
      </c>
      <c r="Z426" s="3">
        <f t="shared" si="365"/>
        <v>0</v>
      </c>
      <c r="AA426" s="3">
        <f t="shared" si="366"/>
        <v>0</v>
      </c>
      <c r="AB426" s="3">
        <f t="shared" si="367"/>
        <v>0</v>
      </c>
      <c r="AC426" s="377">
        <f t="shared" si="368"/>
        <v>0</v>
      </c>
      <c r="AE426" s="322">
        <f t="shared" si="352"/>
        <v>0</v>
      </c>
      <c r="AF426" s="2">
        <f t="shared" si="353"/>
        <v>0</v>
      </c>
      <c r="AG426" s="2">
        <f t="shared" si="354"/>
        <v>0</v>
      </c>
      <c r="AH426" s="2">
        <f t="shared" si="355"/>
        <v>0</v>
      </c>
      <c r="AI426" s="323">
        <f t="shared" si="356"/>
        <v>0</v>
      </c>
    </row>
    <row r="427" spans="1:35" x14ac:dyDescent="0.2">
      <c r="A427" s="61">
        <v>10</v>
      </c>
      <c r="B427" s="28" t="s">
        <v>415</v>
      </c>
      <c r="C427" s="28" t="str">
        <f>VLOOKUP(B427,Valores!$A$2:$F$223,5,FALSE)</f>
        <v>m³</v>
      </c>
      <c r="D427" s="281">
        <v>38.4</v>
      </c>
      <c r="E427" s="209">
        <f>VLOOKUP($B427,Valores!$A$2:$G$300,6,FALSE)*VLOOKUP(VLOOKUP($B427,Indices_Poder!$B$5:$E$250,3,FALSE),Indices_Poder!$G$6:$N$28,4,FALSE)</f>
        <v>3532.8480140991414</v>
      </c>
      <c r="F427" s="289">
        <f>$E427*VLOOKUP(F$417,Regional!$A$2:$B$7,2,FALSE)</f>
        <v>3577.0086142753808</v>
      </c>
      <c r="G427" s="289">
        <f>$E427*VLOOKUP(G$417,Regional!$A$2:$B$7,2,FALSE)</f>
        <v>3437.8144025198744</v>
      </c>
      <c r="H427" s="289">
        <f>$E427*VLOOKUP(H$417,Regional!$A$2:$B$7,2,FALSE)</f>
        <v>3628.2349104798182</v>
      </c>
      <c r="I427" s="289">
        <f>$E427*VLOOKUP(I$417,Regional!$A$2:$B$7,2,FALSE)</f>
        <v>3553.3385325809168</v>
      </c>
      <c r="J427" s="290">
        <f>$E427*VLOOKUP(J$417,Regional!$A$2:$B$7,2,FALSE)</f>
        <v>3584.4275951049885</v>
      </c>
      <c r="K427" s="97">
        <f t="shared" si="357"/>
        <v>135661.36374140703</v>
      </c>
      <c r="L427" s="63">
        <f t="shared" si="358"/>
        <v>137357.1307881746</v>
      </c>
      <c r="M427" s="63">
        <f t="shared" si="359"/>
        <v>132012.07305676318</v>
      </c>
      <c r="N427" s="63">
        <f t="shared" si="360"/>
        <v>139324.22056242501</v>
      </c>
      <c r="O427" s="63">
        <f t="shared" si="361"/>
        <v>136448.19965110719</v>
      </c>
      <c r="P427" s="64">
        <f t="shared" si="362"/>
        <v>137642.01965203157</v>
      </c>
      <c r="Q427" s="330">
        <f>VLOOKUP(B427,Valores!$A$2:$O$300,14,FALSE)</f>
        <v>3.1300000000000001E-2</v>
      </c>
      <c r="R427" s="330" t="str">
        <f>VLOOKUP(B427,Valores!$A$2:$O$300,15,FALSE)</f>
        <v>COM</v>
      </c>
      <c r="S427" s="322">
        <f t="shared" si="363"/>
        <v>0</v>
      </c>
      <c r="T427" s="322">
        <f t="shared" si="348"/>
        <v>0</v>
      </c>
      <c r="U427" s="322">
        <f t="shared" si="349"/>
        <v>0</v>
      </c>
      <c r="V427" s="322">
        <f t="shared" si="350"/>
        <v>0</v>
      </c>
      <c r="W427" s="322">
        <f t="shared" si="351"/>
        <v>0</v>
      </c>
      <c r="Y427" s="313">
        <f t="shared" si="364"/>
        <v>137357.1307881746</v>
      </c>
      <c r="Z427" s="3">
        <f t="shared" si="365"/>
        <v>132012.07305676318</v>
      </c>
      <c r="AA427" s="3">
        <f t="shared" si="366"/>
        <v>139324.22056242501</v>
      </c>
      <c r="AB427" s="3">
        <f t="shared" si="367"/>
        <v>136448.19965110719</v>
      </c>
      <c r="AC427" s="377">
        <f t="shared" si="368"/>
        <v>137642.01965203157</v>
      </c>
      <c r="AE427" s="322">
        <f t="shared" si="352"/>
        <v>4299.2781936698657</v>
      </c>
      <c r="AF427" s="2">
        <f t="shared" si="353"/>
        <v>4131.9778866766883</v>
      </c>
      <c r="AG427" s="2">
        <f t="shared" si="354"/>
        <v>4360.8481036039029</v>
      </c>
      <c r="AH427" s="2">
        <f t="shared" si="355"/>
        <v>4270.8286490796554</v>
      </c>
      <c r="AI427" s="323">
        <f t="shared" si="356"/>
        <v>4308.1952151085879</v>
      </c>
    </row>
    <row r="428" spans="1:35" x14ac:dyDescent="0.2">
      <c r="A428" s="61">
        <v>11</v>
      </c>
      <c r="B428" s="28" t="s">
        <v>387</v>
      </c>
      <c r="C428" s="28" t="str">
        <f>VLOOKUP(B428,Valores!$A$2:$F$223,5,FALSE)</f>
        <v>m³</v>
      </c>
      <c r="D428" s="280">
        <v>38.51</v>
      </c>
      <c r="E428" s="209">
        <f>VLOOKUP($B428,Valores!$A$2:$G$300,6,FALSE)*VLOOKUP(VLOOKUP($B428,Indices_Poder!$B$5:$E$250,3,FALSE),Indices_Poder!$G$6:$N$28,4,FALSE)</f>
        <v>3532.8480140991414</v>
      </c>
      <c r="F428" s="289">
        <f>$E428*VLOOKUP(F$417,Regional!$A$2:$B$7,2,FALSE)</f>
        <v>3577.0086142753808</v>
      </c>
      <c r="G428" s="289">
        <f>$E428*VLOOKUP(G$417,Regional!$A$2:$B$7,2,FALSE)</f>
        <v>3437.8144025198744</v>
      </c>
      <c r="H428" s="289">
        <f>$E428*VLOOKUP(H$417,Regional!$A$2:$B$7,2,FALSE)</f>
        <v>3628.2349104798182</v>
      </c>
      <c r="I428" s="289">
        <f>$E428*VLOOKUP(I$417,Regional!$A$2:$B$7,2,FALSE)</f>
        <v>3553.3385325809168</v>
      </c>
      <c r="J428" s="290">
        <f>$E428*VLOOKUP(J$417,Regional!$A$2:$B$7,2,FALSE)</f>
        <v>3584.4275951049885</v>
      </c>
      <c r="K428" s="97">
        <f t="shared" si="357"/>
        <v>136049.97702295793</v>
      </c>
      <c r="L428" s="63">
        <f t="shared" si="358"/>
        <v>137750.60173574492</v>
      </c>
      <c r="M428" s="63">
        <f t="shared" si="359"/>
        <v>132390.23264104035</v>
      </c>
      <c r="N428" s="63">
        <f t="shared" si="360"/>
        <v>139723.3264025778</v>
      </c>
      <c r="O428" s="63">
        <f t="shared" si="361"/>
        <v>136839.06688969111</v>
      </c>
      <c r="P428" s="64">
        <f t="shared" si="362"/>
        <v>138036.30668749311</v>
      </c>
      <c r="Q428" s="330">
        <f>VLOOKUP(B428,Valores!$A$2:$O$300,14,FALSE)</f>
        <v>3.1300000000000001E-2</v>
      </c>
      <c r="R428" s="330" t="str">
        <f>VLOOKUP(B428,Valores!$A$2:$O$300,15,FALSE)</f>
        <v>COM</v>
      </c>
      <c r="S428" s="322">
        <f t="shared" si="363"/>
        <v>0</v>
      </c>
      <c r="T428" s="322">
        <f t="shared" si="348"/>
        <v>0</v>
      </c>
      <c r="U428" s="322">
        <f t="shared" si="349"/>
        <v>0</v>
      </c>
      <c r="V428" s="322">
        <f t="shared" si="350"/>
        <v>0</v>
      </c>
      <c r="W428" s="322">
        <f t="shared" si="351"/>
        <v>0</v>
      </c>
      <c r="Y428" s="313">
        <f t="shared" si="364"/>
        <v>137750.60173574492</v>
      </c>
      <c r="Z428" s="3">
        <f t="shared" si="365"/>
        <v>132390.23264104035</v>
      </c>
      <c r="AA428" s="3">
        <f t="shared" si="366"/>
        <v>139723.3264025778</v>
      </c>
      <c r="AB428" s="3">
        <f t="shared" si="367"/>
        <v>136839.06688969111</v>
      </c>
      <c r="AC428" s="377">
        <f t="shared" si="368"/>
        <v>138036.30668749311</v>
      </c>
      <c r="AE428" s="322">
        <f t="shared" si="352"/>
        <v>4311.5938343288162</v>
      </c>
      <c r="AF428" s="2">
        <f t="shared" si="353"/>
        <v>4143.8142816645632</v>
      </c>
      <c r="AG428" s="2">
        <f t="shared" si="354"/>
        <v>4373.3401164006855</v>
      </c>
      <c r="AH428" s="2">
        <f t="shared" si="355"/>
        <v>4283.062793647332</v>
      </c>
      <c r="AI428" s="323">
        <f t="shared" si="356"/>
        <v>4320.5363993185347</v>
      </c>
    </row>
    <row r="429" spans="1:35" x14ac:dyDescent="0.2">
      <c r="A429" s="61">
        <v>12</v>
      </c>
      <c r="B429" s="28" t="s">
        <v>409</v>
      </c>
      <c r="C429" s="28" t="str">
        <f>VLOOKUP(B429,Valores!$A$2:$F$223,5,FALSE)</f>
        <v>m³</v>
      </c>
      <c r="D429" s="281">
        <v>0</v>
      </c>
      <c r="E429" s="209">
        <f>VLOOKUP($B429,Valores!$A$2:$G$300,6,FALSE)*VLOOKUP(VLOOKUP($B429,Indices_Poder!$B$5:$E$250,3,FALSE),Indices_Poder!$G$6:$N$28,4,FALSE)</f>
        <v>3532.8480140991414</v>
      </c>
      <c r="F429" s="289">
        <f>$E429*VLOOKUP(F$417,Regional!$A$2:$B$7,2,FALSE)</f>
        <v>3577.0086142753808</v>
      </c>
      <c r="G429" s="289">
        <f>$E429*VLOOKUP(G$417,Regional!$A$2:$B$7,2,FALSE)</f>
        <v>3437.8144025198744</v>
      </c>
      <c r="H429" s="289">
        <f>$E429*VLOOKUP(H$417,Regional!$A$2:$B$7,2,FALSE)</f>
        <v>3628.2349104798182</v>
      </c>
      <c r="I429" s="289">
        <f>$E429*VLOOKUP(I$417,Regional!$A$2:$B$7,2,FALSE)</f>
        <v>3553.3385325809168</v>
      </c>
      <c r="J429" s="290">
        <f>$E429*VLOOKUP(J$417,Regional!$A$2:$B$7,2,FALSE)</f>
        <v>3584.4275951049885</v>
      </c>
      <c r="K429" s="97">
        <f t="shared" si="357"/>
        <v>0</v>
      </c>
      <c r="L429" s="63">
        <f t="shared" si="358"/>
        <v>0</v>
      </c>
      <c r="M429" s="63">
        <f t="shared" si="359"/>
        <v>0</v>
      </c>
      <c r="N429" s="63">
        <f t="shared" si="360"/>
        <v>0</v>
      </c>
      <c r="O429" s="63">
        <f t="shared" si="361"/>
        <v>0</v>
      </c>
      <c r="P429" s="64">
        <f t="shared" si="362"/>
        <v>0</v>
      </c>
      <c r="Q429" s="330">
        <f>VLOOKUP(B429,Valores!$A$2:$O$300,14,FALSE)</f>
        <v>3.1300000000000001E-2</v>
      </c>
      <c r="R429" s="330" t="str">
        <f>VLOOKUP(B429,Valores!$A$2:$O$300,15,FALSE)</f>
        <v>COM</v>
      </c>
      <c r="S429" s="322">
        <f t="shared" si="363"/>
        <v>0</v>
      </c>
      <c r="T429" s="322">
        <f t="shared" si="348"/>
        <v>0</v>
      </c>
      <c r="U429" s="322">
        <f t="shared" si="349"/>
        <v>0</v>
      </c>
      <c r="V429" s="322">
        <f t="shared" si="350"/>
        <v>0</v>
      </c>
      <c r="W429" s="322">
        <f t="shared" si="351"/>
        <v>0</v>
      </c>
      <c r="Y429" s="313">
        <f t="shared" si="364"/>
        <v>0</v>
      </c>
      <c r="Z429" s="3">
        <f t="shared" si="365"/>
        <v>0</v>
      </c>
      <c r="AA429" s="3">
        <f t="shared" si="366"/>
        <v>0</v>
      </c>
      <c r="AB429" s="3">
        <f t="shared" si="367"/>
        <v>0</v>
      </c>
      <c r="AC429" s="377">
        <f t="shared" si="368"/>
        <v>0</v>
      </c>
      <c r="AE429" s="322">
        <f t="shared" si="352"/>
        <v>0</v>
      </c>
      <c r="AF429" s="2">
        <f t="shared" si="353"/>
        <v>0</v>
      </c>
      <c r="AG429" s="2">
        <f t="shared" si="354"/>
        <v>0</v>
      </c>
      <c r="AH429" s="2">
        <f t="shared" si="355"/>
        <v>0</v>
      </c>
      <c r="AI429" s="323">
        <f t="shared" si="356"/>
        <v>0</v>
      </c>
    </row>
    <row r="430" spans="1:35" x14ac:dyDescent="0.2">
      <c r="A430" s="61">
        <v>13</v>
      </c>
      <c r="B430" s="28" t="s">
        <v>411</v>
      </c>
      <c r="C430" s="28" t="str">
        <f>VLOOKUP(B430,Valores!$A$2:$F$223,5,FALSE)</f>
        <v>m³</v>
      </c>
      <c r="D430" s="281">
        <v>0</v>
      </c>
      <c r="E430" s="209">
        <f>VLOOKUP($B430,Valores!$A$2:$G$300,6,FALSE)*VLOOKUP(VLOOKUP($B430,Indices_Poder!$B$5:$E$250,3,FALSE),Indices_Poder!$G$6:$N$28,4,FALSE)</f>
        <v>3532.8480140991414</v>
      </c>
      <c r="F430" s="289">
        <f>$E430*VLOOKUP(F$417,Regional!$A$2:$B$7,2,FALSE)</f>
        <v>3577.0086142753808</v>
      </c>
      <c r="G430" s="289">
        <f>$E430*VLOOKUP(G$417,Regional!$A$2:$B$7,2,FALSE)</f>
        <v>3437.8144025198744</v>
      </c>
      <c r="H430" s="289">
        <f>$E430*VLOOKUP(H$417,Regional!$A$2:$B$7,2,FALSE)</f>
        <v>3628.2349104798182</v>
      </c>
      <c r="I430" s="289">
        <f>$E430*VLOOKUP(I$417,Regional!$A$2:$B$7,2,FALSE)</f>
        <v>3553.3385325809168</v>
      </c>
      <c r="J430" s="290">
        <f>$E430*VLOOKUP(J$417,Regional!$A$2:$B$7,2,FALSE)</f>
        <v>3584.4275951049885</v>
      </c>
      <c r="K430" s="97">
        <f t="shared" si="357"/>
        <v>0</v>
      </c>
      <c r="L430" s="63">
        <f t="shared" si="358"/>
        <v>0</v>
      </c>
      <c r="M430" s="63">
        <f t="shared" si="359"/>
        <v>0</v>
      </c>
      <c r="N430" s="63">
        <f t="shared" si="360"/>
        <v>0</v>
      </c>
      <c r="O430" s="63">
        <f t="shared" si="361"/>
        <v>0</v>
      </c>
      <c r="P430" s="64">
        <f t="shared" si="362"/>
        <v>0</v>
      </c>
      <c r="Q430" s="330">
        <f>VLOOKUP(B430,Valores!$A$2:$O$300,14,FALSE)</f>
        <v>3.1300000000000001E-2</v>
      </c>
      <c r="R430" s="330" t="str">
        <f>VLOOKUP(B430,Valores!$A$2:$O$300,15,FALSE)</f>
        <v>COM</v>
      </c>
      <c r="S430" s="322">
        <f t="shared" si="363"/>
        <v>0</v>
      </c>
      <c r="T430" s="322">
        <f t="shared" si="348"/>
        <v>0</v>
      </c>
      <c r="U430" s="322">
        <f t="shared" si="349"/>
        <v>0</v>
      </c>
      <c r="V430" s="322">
        <f t="shared" si="350"/>
        <v>0</v>
      </c>
      <c r="W430" s="322">
        <f t="shared" si="351"/>
        <v>0</v>
      </c>
      <c r="Y430" s="313">
        <f t="shared" si="364"/>
        <v>0</v>
      </c>
      <c r="Z430" s="3">
        <f t="shared" si="365"/>
        <v>0</v>
      </c>
      <c r="AA430" s="3">
        <f t="shared" si="366"/>
        <v>0</v>
      </c>
      <c r="AB430" s="3">
        <f t="shared" si="367"/>
        <v>0</v>
      </c>
      <c r="AC430" s="377">
        <f t="shared" si="368"/>
        <v>0</v>
      </c>
      <c r="AE430" s="322">
        <f t="shared" si="352"/>
        <v>0</v>
      </c>
      <c r="AF430" s="2">
        <f t="shared" si="353"/>
        <v>0</v>
      </c>
      <c r="AG430" s="2">
        <f t="shared" si="354"/>
        <v>0</v>
      </c>
      <c r="AH430" s="2">
        <f t="shared" si="355"/>
        <v>0</v>
      </c>
      <c r="AI430" s="323">
        <f t="shared" si="356"/>
        <v>0</v>
      </c>
    </row>
    <row r="431" spans="1:35" x14ac:dyDescent="0.2">
      <c r="A431" s="61">
        <v>14</v>
      </c>
      <c r="B431" s="28" t="s">
        <v>391</v>
      </c>
      <c r="C431" s="28" t="str">
        <f>VLOOKUP(B431,Valores!$A$2:$F$223,5,FALSE)</f>
        <v>m³</v>
      </c>
      <c r="D431" s="283">
        <v>60</v>
      </c>
      <c r="E431" s="209">
        <f>VLOOKUP($B431,Valores!$A$2:$G$300,6,FALSE)*VLOOKUP(VLOOKUP($B431,Indices_Poder!$B$5:$E$250,3,FALSE),Indices_Poder!$G$6:$N$28,4,FALSE)</f>
        <v>3532.8480140991414</v>
      </c>
      <c r="F431" s="289">
        <f>$E431*VLOOKUP(F$417,Regional!$A$2:$B$7,2,FALSE)</f>
        <v>3577.0086142753808</v>
      </c>
      <c r="G431" s="289">
        <f>$E431*VLOOKUP(G$417,Regional!$A$2:$B$7,2,FALSE)</f>
        <v>3437.8144025198744</v>
      </c>
      <c r="H431" s="289">
        <f>$E431*VLOOKUP(H$417,Regional!$A$2:$B$7,2,FALSE)</f>
        <v>3628.2349104798182</v>
      </c>
      <c r="I431" s="289">
        <f>$E431*VLOOKUP(I$417,Regional!$A$2:$B$7,2,FALSE)</f>
        <v>3553.3385325809168</v>
      </c>
      <c r="J431" s="290">
        <f>$E431*VLOOKUP(J$417,Regional!$A$2:$B$7,2,FALSE)</f>
        <v>3584.4275951049885</v>
      </c>
      <c r="K431" s="98">
        <f t="shared" si="357"/>
        <v>211970.88084594847</v>
      </c>
      <c r="L431" s="67">
        <f t="shared" si="358"/>
        <v>214620.51685652285</v>
      </c>
      <c r="M431" s="67">
        <f t="shared" si="359"/>
        <v>206268.86415119248</v>
      </c>
      <c r="N431" s="67">
        <f t="shared" si="360"/>
        <v>217694.09462878908</v>
      </c>
      <c r="O431" s="67">
        <f t="shared" si="361"/>
        <v>213200.31195485502</v>
      </c>
      <c r="P431" s="68">
        <f t="shared" si="362"/>
        <v>215065.65570629932</v>
      </c>
      <c r="Q431" s="330">
        <f>VLOOKUP(B431,Valores!$A$2:$O$300,14,FALSE)</f>
        <v>3.1300000000000001E-2</v>
      </c>
      <c r="R431" s="330" t="str">
        <f>VLOOKUP(B431,Valores!$A$2:$O$300,15,FALSE)</f>
        <v>COM</v>
      </c>
      <c r="S431" s="322">
        <f t="shared" si="363"/>
        <v>0</v>
      </c>
      <c r="T431" s="322">
        <f t="shared" si="348"/>
        <v>0</v>
      </c>
      <c r="U431" s="322">
        <f t="shared" si="349"/>
        <v>0</v>
      </c>
      <c r="V431" s="322">
        <f t="shared" si="350"/>
        <v>0</v>
      </c>
      <c r="W431" s="322">
        <f t="shared" si="351"/>
        <v>0</v>
      </c>
      <c r="Y431" s="313">
        <f t="shared" si="364"/>
        <v>214620.51685652285</v>
      </c>
      <c r="Z431" s="3">
        <f t="shared" si="365"/>
        <v>206268.86415119248</v>
      </c>
      <c r="AA431" s="3">
        <f t="shared" si="366"/>
        <v>217694.09462878908</v>
      </c>
      <c r="AB431" s="3">
        <f t="shared" si="367"/>
        <v>213200.31195485502</v>
      </c>
      <c r="AC431" s="377">
        <f t="shared" si="368"/>
        <v>215065.65570629932</v>
      </c>
      <c r="AE431" s="322">
        <f t="shared" si="352"/>
        <v>6717.6221776091652</v>
      </c>
      <c r="AF431" s="2">
        <f t="shared" si="353"/>
        <v>6456.2154479323253</v>
      </c>
      <c r="AG431" s="2">
        <f t="shared" si="354"/>
        <v>6813.8251618810982</v>
      </c>
      <c r="AH431" s="2">
        <f t="shared" si="355"/>
        <v>6673.1697641869623</v>
      </c>
      <c r="AI431" s="323">
        <f t="shared" si="356"/>
        <v>6731.5550236071695</v>
      </c>
    </row>
    <row r="432" spans="1:35" s="41" customFormat="1" x14ac:dyDescent="0.2">
      <c r="A432" s="36"/>
      <c r="B432" s="37" t="s">
        <v>20</v>
      </c>
      <c r="C432" s="37"/>
      <c r="D432" s="129"/>
      <c r="E432" s="94"/>
      <c r="F432" s="38"/>
      <c r="G432" s="38"/>
      <c r="H432" s="38"/>
      <c r="I432" s="38"/>
      <c r="J432" s="38"/>
      <c r="K432" s="95">
        <f t="shared" ref="K432:P432" si="369">SUM(K418:K431)</f>
        <v>7587867.3161171144</v>
      </c>
      <c r="L432" s="38">
        <f t="shared" si="369"/>
        <v>7682715.6575685786</v>
      </c>
      <c r="M432" s="38">
        <f t="shared" si="369"/>
        <v>7383753.6853135638</v>
      </c>
      <c r="N432" s="38">
        <f t="shared" si="369"/>
        <v>7792739.733652276</v>
      </c>
      <c r="O432" s="38">
        <f t="shared" si="369"/>
        <v>7631876.9465505937</v>
      </c>
      <c r="P432" s="38">
        <f t="shared" si="369"/>
        <v>7698650.1789324237</v>
      </c>
      <c r="S432" s="313">
        <f>SUMIF($Q418:$Q431,"&lt;&gt;Rateio",AE418:AE431)</f>
        <v>362236.00194286404</v>
      </c>
      <c r="T432" s="313">
        <f>SUMIF($Q418:$Q431,"&lt;&gt;Rateio",AF418:AF431)</f>
        <v>348140.10221293918</v>
      </c>
      <c r="U432" s="313">
        <f>SUMIF($Q418:$Q431,"&lt;&gt;Rateio",AG418:AG431)</f>
        <v>367423.5792546384</v>
      </c>
      <c r="V432" s="313">
        <f>SUMIF($Q418:$Q431,"&lt;&gt;Rateio",AH418:AH431)</f>
        <v>359838.98346087179</v>
      </c>
      <c r="W432" s="369">
        <f>SUMIF($Q418:$Q431,"&lt;&gt;Rateio",AI418:AI431)</f>
        <v>362987.30624318996</v>
      </c>
      <c r="Y432" s="326"/>
      <c r="AC432" s="325"/>
      <c r="AE432" s="326"/>
      <c r="AI432" s="325"/>
    </row>
    <row r="433" spans="1:35" s="41" customFormat="1" ht="12.75" hidden="1" customHeight="1" x14ac:dyDescent="0.2">
      <c r="A433" s="36"/>
      <c r="B433" s="37"/>
      <c r="C433" s="37"/>
      <c r="D433" s="129"/>
      <c r="E433" s="93" t="s">
        <v>58</v>
      </c>
      <c r="F433" s="84" t="s">
        <v>11</v>
      </c>
      <c r="G433" s="84" t="s">
        <v>12</v>
      </c>
      <c r="H433" s="84" t="s">
        <v>13</v>
      </c>
      <c r="I433" s="84" t="s">
        <v>14</v>
      </c>
      <c r="J433" s="84" t="s">
        <v>15</v>
      </c>
      <c r="K433" s="121"/>
      <c r="L433" s="38"/>
      <c r="M433" s="38"/>
      <c r="N433" s="38"/>
      <c r="O433" s="38"/>
      <c r="P433" s="38"/>
      <c r="S433" s="326"/>
      <c r="T433" s="326"/>
      <c r="U433" s="326"/>
      <c r="V433" s="326"/>
      <c r="W433" s="372"/>
      <c r="Y433" s="326"/>
      <c r="AC433" s="325"/>
      <c r="AE433" s="326"/>
      <c r="AI433" s="325"/>
    </row>
    <row r="434" spans="1:35" s="2" customFormat="1" ht="12.75" hidden="1" customHeight="1" x14ac:dyDescent="0.2">
      <c r="A434" s="11"/>
      <c r="B434" s="12" t="s">
        <v>163</v>
      </c>
      <c r="C434" s="12"/>
      <c r="D434" s="130"/>
      <c r="E434" s="99" t="e">
        <f>(SUMIF(#REF!,"Obras civis",K418:K431)+#REF!)*3.98%</f>
        <v>#REF!</v>
      </c>
      <c r="F434" s="14" t="e">
        <f>(SUMIF(#REF!,"Obras civis",L418:L431)+#REF!)*3.98%</f>
        <v>#REF!</v>
      </c>
      <c r="G434" s="14" t="e">
        <f>(SUMIF(#REF!,"Obras civis",M418:M431)+#REF!)*3.98%</f>
        <v>#REF!</v>
      </c>
      <c r="H434" s="14" t="e">
        <f>(SUMIF(#REF!,"Obras civis",N418:N431)+#REF!)*3.98%</f>
        <v>#REF!</v>
      </c>
      <c r="I434" s="14" t="e">
        <f>(SUMIF(#REF!,"Obras civis",O418:O431)+#REF!)*3.98%</f>
        <v>#REF!</v>
      </c>
      <c r="J434" s="14" t="e">
        <f>(SUMIF(#REF!,"Obras civis",P418:P431)+#REF!)*3.98%</f>
        <v>#REF!</v>
      </c>
      <c r="K434" s="99"/>
      <c r="L434" s="14"/>
      <c r="M434" s="14"/>
      <c r="N434" s="14"/>
      <c r="O434" s="14"/>
      <c r="P434" s="14"/>
      <c r="Q434" s="41"/>
      <c r="R434" s="41"/>
      <c r="S434" s="322"/>
      <c r="T434" s="322"/>
      <c r="U434" s="322"/>
      <c r="V434" s="322"/>
      <c r="W434" s="371"/>
      <c r="Y434" s="322"/>
      <c r="AC434" s="323"/>
      <c r="AE434" s="322"/>
      <c r="AI434" s="323"/>
    </row>
    <row r="435" spans="1:35" s="2" customFormat="1" ht="12.75" hidden="1" customHeight="1" x14ac:dyDescent="0.2">
      <c r="A435" s="11"/>
      <c r="B435" s="12" t="s">
        <v>22</v>
      </c>
      <c r="C435" s="31"/>
      <c r="D435" s="131"/>
      <c r="E435" s="100" t="e">
        <f>K432+#REF!+E434</f>
        <v>#REF!</v>
      </c>
      <c r="F435" s="32" t="e">
        <f>L432+#REF!+F434</f>
        <v>#REF!</v>
      </c>
      <c r="G435" s="32" t="e">
        <f>M432+#REF!+G434</f>
        <v>#REF!</v>
      </c>
      <c r="H435" s="32" t="e">
        <f>N432+#REF!+H434</f>
        <v>#REF!</v>
      </c>
      <c r="I435" s="32" t="e">
        <f>O432+#REF!+I434</f>
        <v>#REF!</v>
      </c>
      <c r="J435" s="32" t="e">
        <f>P432+#REF!+J434</f>
        <v>#REF!</v>
      </c>
      <c r="K435" s="100"/>
      <c r="L435" s="32"/>
      <c r="M435" s="32"/>
      <c r="N435" s="32"/>
      <c r="O435" s="32"/>
      <c r="P435" s="32"/>
      <c r="Q435" s="41"/>
      <c r="R435" s="41"/>
      <c r="S435" s="322"/>
      <c r="T435" s="322"/>
      <c r="U435" s="322"/>
      <c r="V435" s="322"/>
      <c r="W435" s="371"/>
      <c r="Y435" s="322"/>
      <c r="AC435" s="323"/>
      <c r="AE435" s="322"/>
      <c r="AI435" s="323"/>
    </row>
    <row r="436" spans="1:35" s="2" customFormat="1" ht="12.75" hidden="1" customHeight="1" x14ac:dyDescent="0.2">
      <c r="A436" s="11"/>
      <c r="B436" s="12" t="s">
        <v>155</v>
      </c>
      <c r="C436" s="12"/>
      <c r="D436" s="130"/>
      <c r="E436" s="99" t="e">
        <f>E435*2.7%</f>
        <v>#REF!</v>
      </c>
      <c r="F436" s="14" t="e">
        <f>F435*2.7%</f>
        <v>#REF!</v>
      </c>
      <c r="G436" s="14" t="e">
        <f t="shared" ref="G436:J436" si="370">G435*2.7%</f>
        <v>#REF!</v>
      </c>
      <c r="H436" s="14" t="e">
        <f t="shared" si="370"/>
        <v>#REF!</v>
      </c>
      <c r="I436" s="14" t="e">
        <f t="shared" si="370"/>
        <v>#REF!</v>
      </c>
      <c r="J436" s="14" t="e">
        <f t="shared" si="370"/>
        <v>#REF!</v>
      </c>
      <c r="K436" s="99"/>
      <c r="L436" s="14"/>
      <c r="M436" s="14"/>
      <c r="N436" s="14"/>
      <c r="O436" s="14"/>
      <c r="P436" s="14"/>
      <c r="Q436" s="41"/>
      <c r="R436" s="41"/>
      <c r="S436" s="322"/>
      <c r="T436" s="322"/>
      <c r="U436" s="322"/>
      <c r="V436" s="322"/>
      <c r="W436" s="371"/>
      <c r="Y436" s="322"/>
      <c r="AC436" s="323"/>
      <c r="AE436" s="322"/>
      <c r="AI436" s="323"/>
    </row>
    <row r="437" spans="1:35" s="2" customFormat="1" ht="12.75" hidden="1" customHeight="1" x14ac:dyDescent="0.2">
      <c r="A437" s="11"/>
      <c r="B437" s="12" t="s">
        <v>156</v>
      </c>
      <c r="C437" s="31"/>
      <c r="D437" s="131"/>
      <c r="E437" s="100" t="e">
        <f>E435*1.4%</f>
        <v>#REF!</v>
      </c>
      <c r="F437" s="32" t="e">
        <f>F435*1.4%</f>
        <v>#REF!</v>
      </c>
      <c r="G437" s="32" t="e">
        <f t="shared" ref="G437:J437" si="371">G435*1.4%</f>
        <v>#REF!</v>
      </c>
      <c r="H437" s="32" t="e">
        <f t="shared" si="371"/>
        <v>#REF!</v>
      </c>
      <c r="I437" s="32" t="e">
        <f t="shared" si="371"/>
        <v>#REF!</v>
      </c>
      <c r="J437" s="32" t="e">
        <f t="shared" si="371"/>
        <v>#REF!</v>
      </c>
      <c r="K437" s="100"/>
      <c r="L437" s="32"/>
      <c r="M437" s="32"/>
      <c r="N437" s="32"/>
      <c r="O437" s="32"/>
      <c r="P437" s="32"/>
      <c r="Q437" s="41"/>
      <c r="R437" s="41"/>
      <c r="S437" s="322"/>
      <c r="T437" s="322"/>
      <c r="U437" s="322"/>
      <c r="V437" s="322"/>
      <c r="W437" s="371"/>
      <c r="Y437" s="322"/>
      <c r="AC437" s="323"/>
      <c r="AE437" s="322"/>
      <c r="AI437" s="323"/>
    </row>
    <row r="438" spans="1:35" s="2" customFormat="1" ht="12.75" hidden="1" customHeight="1" x14ac:dyDescent="0.2">
      <c r="A438" s="11"/>
      <c r="B438" s="12" t="s">
        <v>160</v>
      </c>
      <c r="C438" s="12"/>
      <c r="D438" s="12"/>
      <c r="E438" s="99" t="e">
        <f>E435*3.99%</f>
        <v>#REF!</v>
      </c>
      <c r="F438" s="14" t="e">
        <f>F435*3.99%</f>
        <v>#REF!</v>
      </c>
      <c r="G438" s="14" t="e">
        <f t="shared" ref="G438:J438" si="372">G435*3.99%</f>
        <v>#REF!</v>
      </c>
      <c r="H438" s="14" t="e">
        <f t="shared" si="372"/>
        <v>#REF!</v>
      </c>
      <c r="I438" s="14" t="e">
        <f t="shared" si="372"/>
        <v>#REF!</v>
      </c>
      <c r="J438" s="14" t="e">
        <f t="shared" si="372"/>
        <v>#REF!</v>
      </c>
      <c r="K438" s="99"/>
      <c r="L438" s="14"/>
      <c r="M438" s="14"/>
      <c r="N438" s="14"/>
      <c r="O438" s="14"/>
      <c r="P438" s="14"/>
      <c r="Q438" s="41"/>
      <c r="R438" s="41"/>
      <c r="S438" s="322"/>
      <c r="T438" s="322"/>
      <c r="U438" s="322"/>
      <c r="V438" s="322"/>
      <c r="W438" s="371"/>
      <c r="Y438" s="322"/>
      <c r="AC438" s="323"/>
      <c r="AE438" s="322"/>
      <c r="AI438" s="323"/>
    </row>
    <row r="439" spans="1:35" s="2" customFormat="1" ht="12.75" hidden="1" customHeight="1" x14ac:dyDescent="0.2">
      <c r="A439" s="11"/>
      <c r="B439" s="33" t="s">
        <v>157</v>
      </c>
      <c r="C439" s="33"/>
      <c r="D439" s="132"/>
      <c r="E439" s="101" t="e">
        <f>E435*2.7%</f>
        <v>#REF!</v>
      </c>
      <c r="F439" s="34" t="e">
        <f>F435*2.7%</f>
        <v>#REF!</v>
      </c>
      <c r="G439" s="34" t="e">
        <f t="shared" ref="G439:J439" si="373">G435*2.7%</f>
        <v>#REF!</v>
      </c>
      <c r="H439" s="34" t="e">
        <f t="shared" si="373"/>
        <v>#REF!</v>
      </c>
      <c r="I439" s="34" t="e">
        <f t="shared" si="373"/>
        <v>#REF!</v>
      </c>
      <c r="J439" s="34" t="e">
        <f t="shared" si="373"/>
        <v>#REF!</v>
      </c>
      <c r="K439" s="101"/>
      <c r="L439" s="34"/>
      <c r="M439" s="34"/>
      <c r="N439" s="34"/>
      <c r="O439" s="34"/>
      <c r="P439" s="34"/>
      <c r="Q439" s="41"/>
      <c r="R439" s="41"/>
      <c r="S439" s="322"/>
      <c r="T439" s="322"/>
      <c r="U439" s="322"/>
      <c r="V439" s="322"/>
      <c r="W439" s="371"/>
      <c r="Y439" s="322"/>
      <c r="AC439" s="323"/>
      <c r="AE439" s="322"/>
      <c r="AI439" s="323"/>
    </row>
    <row r="440" spans="1:35" s="2" customFormat="1" ht="12.75" hidden="1" customHeight="1" x14ac:dyDescent="0.2">
      <c r="A440" s="11"/>
      <c r="B440" s="12" t="s">
        <v>23</v>
      </c>
      <c r="C440" s="12"/>
      <c r="D440" s="130"/>
      <c r="E440" s="101" t="e">
        <f>E435+E436+E437+E438+E439</f>
        <v>#REF!</v>
      </c>
      <c r="F440" s="14" t="e">
        <f>F435+F436+F437+F438+F439</f>
        <v>#REF!</v>
      </c>
      <c r="G440" s="14" t="e">
        <f t="shared" ref="G440:J440" si="374">G435+G436+G437+G438+G439</f>
        <v>#REF!</v>
      </c>
      <c r="H440" s="14" t="e">
        <f t="shared" si="374"/>
        <v>#REF!</v>
      </c>
      <c r="I440" s="14" t="e">
        <f t="shared" si="374"/>
        <v>#REF!</v>
      </c>
      <c r="J440" s="14" t="e">
        <f t="shared" si="374"/>
        <v>#REF!</v>
      </c>
      <c r="K440" s="99"/>
      <c r="L440" s="14"/>
      <c r="M440" s="14"/>
      <c r="N440" s="14"/>
      <c r="O440" s="14"/>
      <c r="P440" s="14"/>
      <c r="Q440" s="41"/>
      <c r="R440" s="41"/>
      <c r="S440" s="322"/>
      <c r="T440" s="322"/>
      <c r="U440" s="322"/>
      <c r="V440" s="322"/>
      <c r="W440" s="371"/>
      <c r="Y440" s="322"/>
      <c r="AC440" s="323"/>
      <c r="AE440" s="322"/>
      <c r="AI440" s="323"/>
    </row>
    <row r="441" spans="1:35" s="2" customFormat="1" ht="12.75" hidden="1" customHeight="1" x14ac:dyDescent="0.2">
      <c r="A441" s="12"/>
      <c r="B441" s="12" t="s">
        <v>24</v>
      </c>
      <c r="C441" s="12"/>
      <c r="D441" s="130"/>
      <c r="E441" s="99" t="e">
        <f t="shared" ref="E441:J441" si="375">E440*3%</f>
        <v>#REF!</v>
      </c>
      <c r="F441" s="14" t="e">
        <f t="shared" si="375"/>
        <v>#REF!</v>
      </c>
      <c r="G441" s="14" t="e">
        <f t="shared" si="375"/>
        <v>#REF!</v>
      </c>
      <c r="H441" s="14" t="e">
        <f t="shared" si="375"/>
        <v>#REF!</v>
      </c>
      <c r="I441" s="14" t="e">
        <f t="shared" si="375"/>
        <v>#REF!</v>
      </c>
      <c r="J441" s="14" t="e">
        <f t="shared" si="375"/>
        <v>#REF!</v>
      </c>
      <c r="K441" s="99"/>
      <c r="L441" s="14"/>
      <c r="M441" s="14"/>
      <c r="N441" s="14"/>
      <c r="O441" s="14"/>
      <c r="P441" s="14"/>
      <c r="Q441" s="41"/>
      <c r="R441" s="41"/>
      <c r="S441" s="322"/>
      <c r="T441" s="322"/>
      <c r="U441" s="322"/>
      <c r="V441" s="322"/>
      <c r="W441" s="371"/>
      <c r="Y441" s="322"/>
      <c r="AC441" s="323"/>
      <c r="AE441" s="322"/>
      <c r="AI441" s="323"/>
    </row>
    <row r="442" spans="1:35" s="2" customFormat="1" ht="12.75" hidden="1" customHeight="1" x14ac:dyDescent="0.2">
      <c r="A442" s="35"/>
      <c r="B442" s="35" t="s">
        <v>158</v>
      </c>
      <c r="C442" s="35"/>
      <c r="D442" s="133"/>
      <c r="E442" s="102" t="e">
        <f>E440*2.7%</f>
        <v>#REF!</v>
      </c>
      <c r="F442" s="13" t="e">
        <f>F440*2.7%</f>
        <v>#REF!</v>
      </c>
      <c r="G442" s="13" t="e">
        <f t="shared" ref="G442:J442" si="376">G440*2.7%</f>
        <v>#REF!</v>
      </c>
      <c r="H442" s="13" t="e">
        <f t="shared" si="376"/>
        <v>#REF!</v>
      </c>
      <c r="I442" s="13" t="e">
        <f t="shared" si="376"/>
        <v>#REF!</v>
      </c>
      <c r="J442" s="13" t="e">
        <f t="shared" si="376"/>
        <v>#REF!</v>
      </c>
      <c r="K442" s="102"/>
      <c r="L442" s="13"/>
      <c r="M442" s="13"/>
      <c r="N442" s="13"/>
      <c r="O442" s="13"/>
      <c r="P442" s="13"/>
      <c r="Q442" s="41"/>
      <c r="R442" s="41"/>
      <c r="S442" s="322"/>
      <c r="T442" s="322"/>
      <c r="U442" s="322"/>
      <c r="V442" s="322"/>
      <c r="W442" s="371"/>
      <c r="Y442" s="322"/>
      <c r="AC442" s="323"/>
      <c r="AE442" s="322"/>
      <c r="AI442" s="323"/>
    </row>
    <row r="443" spans="1:35" s="41" customFormat="1" x14ac:dyDescent="0.2">
      <c r="A443" s="36"/>
      <c r="B443" s="37" t="s">
        <v>25</v>
      </c>
      <c r="C443" s="37"/>
      <c r="D443" s="129"/>
      <c r="E443" s="94">
        <f>K432*(1+Entrada!$K$13)</f>
        <v>10387031.569032717</v>
      </c>
      <c r="F443" s="38">
        <f>L432*(1+Entrada!$K$13)</f>
        <v>10516869.463645628</v>
      </c>
      <c r="G443" s="38">
        <f>M432*(1+Entrada!$K$13)</f>
        <v>10107620.419825738</v>
      </c>
      <c r="H443" s="38">
        <f>N432*(1+Entrada!$K$13)</f>
        <v>10667481.4213966</v>
      </c>
      <c r="I443" s="38">
        <f>O432*(1+Entrada!$K$13)</f>
        <v>10447276.352133108</v>
      </c>
      <c r="J443" s="38">
        <f>P432*(1+Entrada!$K$13)</f>
        <v>10538682.229940595</v>
      </c>
      <c r="K443" s="94"/>
      <c r="L443" s="38"/>
      <c r="M443" s="38"/>
      <c r="N443" s="38"/>
      <c r="O443" s="38"/>
      <c r="P443" s="38"/>
      <c r="S443" s="313">
        <f>SUMIF($Q418:$Q431,"&lt;&gt;Rateio",Y418:Y431)</f>
        <v>12602341.981086524</v>
      </c>
      <c r="T443" s="313">
        <f>SUMIF($Q418:$Q431,"&lt;&gt;Rateio",Z418:Z431)</f>
        <v>12111939.735106463</v>
      </c>
      <c r="U443" s="313">
        <f>SUMIF($Q418:$Q431,"&lt;&gt;Rateio",AA418:AA431)</f>
        <v>12782819.965013193</v>
      </c>
      <c r="V443" s="313">
        <f>SUMIF($Q418:$Q431,"&lt;&gt;Rateio",AB418:AB431)</f>
        <v>12518948.705754889</v>
      </c>
      <c r="W443" s="369">
        <f>SUMIF($Q418:$Q431,"&lt;&gt;Rateio",AC418:AC431)</f>
        <v>12628480.171862109</v>
      </c>
      <c r="Y443" s="326"/>
      <c r="AC443" s="325"/>
      <c r="AE443" s="326"/>
      <c r="AI443" s="325"/>
    </row>
    <row r="444" spans="1:35" s="2" customFormat="1" x14ac:dyDescent="0.2">
      <c r="C444" s="52"/>
      <c r="E444" s="88">
        <f>AVERAGE(F444:J444)</f>
        <v>2.8743546436567458E-2</v>
      </c>
      <c r="F444" s="327">
        <f>S444</f>
        <v>2.8743546436567458E-2</v>
      </c>
      <c r="G444" s="328">
        <f>T444</f>
        <v>2.8743546436567458E-2</v>
      </c>
      <c r="H444" s="328">
        <f>U444</f>
        <v>2.8743546436567464E-2</v>
      </c>
      <c r="I444" s="328">
        <f>V444</f>
        <v>2.8743546436567461E-2</v>
      </c>
      <c r="J444" s="329">
        <f>W444</f>
        <v>2.8743546436567461E-2</v>
      </c>
      <c r="K444" s="87"/>
      <c r="L444" s="87"/>
      <c r="M444" s="87"/>
      <c r="N444" s="3"/>
      <c r="O444" s="3"/>
      <c r="P444" s="3"/>
      <c r="Q444" s="364"/>
      <c r="R444" s="41"/>
      <c r="S444" s="308">
        <f>S432/S443</f>
        <v>2.8743546436567458E-2</v>
      </c>
      <c r="T444" s="308">
        <f>T432/T443</f>
        <v>2.8743546436567458E-2</v>
      </c>
      <c r="U444" s="308">
        <f>U432/U443</f>
        <v>2.8743546436567464E-2</v>
      </c>
      <c r="V444" s="308">
        <f>V432/V443</f>
        <v>2.8743546436567461E-2</v>
      </c>
      <c r="W444" s="373">
        <f>W432/W443</f>
        <v>2.8743546436567461E-2</v>
      </c>
      <c r="Y444" s="308"/>
      <c r="Z444" s="324"/>
      <c r="AA444" s="324"/>
      <c r="AB444" s="324"/>
      <c r="AC444" s="309"/>
      <c r="AE444" s="308"/>
      <c r="AF444" s="324"/>
      <c r="AG444" s="324"/>
      <c r="AH444" s="324"/>
      <c r="AI444" s="309"/>
    </row>
    <row r="445" spans="1:35" s="41" customFormat="1" x14ac:dyDescent="0.2">
      <c r="C445" s="366"/>
      <c r="E445" s="362"/>
      <c r="F445" s="363"/>
      <c r="G445" s="363"/>
      <c r="H445" s="363"/>
      <c r="I445" s="363"/>
      <c r="J445" s="363"/>
      <c r="K445" s="367"/>
      <c r="L445" s="367"/>
      <c r="M445" s="367"/>
      <c r="N445" s="364"/>
      <c r="O445" s="364"/>
      <c r="P445" s="364"/>
      <c r="Q445" s="364"/>
    </row>
    <row r="446" spans="1:35" s="41" customFormat="1" x14ac:dyDescent="0.2">
      <c r="C446" s="366"/>
      <c r="E446" s="362"/>
      <c r="F446" s="363"/>
      <c r="G446" s="363"/>
      <c r="H446" s="363"/>
      <c r="I446" s="363"/>
      <c r="J446" s="363"/>
      <c r="K446" s="367"/>
      <c r="L446" s="367"/>
      <c r="M446" s="367"/>
      <c r="N446" s="364"/>
      <c r="O446" s="364"/>
      <c r="P446" s="364"/>
      <c r="Q446" s="364"/>
    </row>
    <row r="447" spans="1:35" s="2" customFormat="1" x14ac:dyDescent="0.2">
      <c r="C447" s="52"/>
      <c r="E447" s="85"/>
      <c r="F447" s="86"/>
      <c r="G447" s="87"/>
      <c r="H447" s="87"/>
      <c r="I447" s="87"/>
      <c r="J447" s="87"/>
      <c r="K447" s="87"/>
      <c r="L447" s="87"/>
      <c r="M447" s="87"/>
      <c r="N447" s="3"/>
      <c r="O447" s="3"/>
      <c r="P447" s="3"/>
      <c r="Q447" s="364"/>
      <c r="R447" s="41"/>
    </row>
    <row r="448" spans="1:35" s="5" customFormat="1" ht="12.75" customHeight="1" x14ac:dyDescent="0.2">
      <c r="B448" s="523" t="s">
        <v>439</v>
      </c>
      <c r="C448" s="70"/>
      <c r="D448" s="52"/>
      <c r="E448" s="87"/>
      <c r="F448" s="123"/>
      <c r="G448" s="52"/>
      <c r="H448" s="53"/>
      <c r="I448" s="54"/>
      <c r="J448" s="6"/>
      <c r="K448" s="6"/>
      <c r="L448" s="112"/>
      <c r="M448" s="6"/>
      <c r="N448" s="6"/>
      <c r="Q448" s="382"/>
      <c r="R448" s="382"/>
      <c r="S448" s="359" t="s">
        <v>11</v>
      </c>
      <c r="T448" s="359" t="s">
        <v>12</v>
      </c>
      <c r="U448" s="359" t="s">
        <v>13</v>
      </c>
      <c r="V448" s="359" t="s">
        <v>14</v>
      </c>
      <c r="W448" s="368" t="s">
        <v>15</v>
      </c>
      <c r="Y448" s="359" t="s">
        <v>11</v>
      </c>
      <c r="Z448" s="359" t="s">
        <v>12</v>
      </c>
      <c r="AA448" s="359" t="s">
        <v>13</v>
      </c>
      <c r="AB448" s="359" t="s">
        <v>14</v>
      </c>
      <c r="AC448" s="368" t="s">
        <v>15</v>
      </c>
      <c r="AE448" s="359" t="s">
        <v>11</v>
      </c>
      <c r="AF448" s="359" t="s">
        <v>12</v>
      </c>
      <c r="AG448" s="359" t="s">
        <v>13</v>
      </c>
      <c r="AH448" s="359" t="s">
        <v>14</v>
      </c>
      <c r="AI448" s="368" t="s">
        <v>15</v>
      </c>
    </row>
    <row r="449" spans="1:35" s="5" customFormat="1" ht="12.75" customHeight="1" x14ac:dyDescent="0.2">
      <c r="B449" s="523"/>
      <c r="C449" s="71"/>
      <c r="D449" s="55"/>
      <c r="E449" s="89"/>
      <c r="F449" s="87"/>
      <c r="G449" s="55"/>
      <c r="H449" s="56"/>
      <c r="I449" s="56"/>
      <c r="J449" s="6"/>
      <c r="K449" s="6"/>
      <c r="L449" s="112"/>
      <c r="M449" s="6"/>
      <c r="N449" s="6"/>
      <c r="Q449" s="41" t="s">
        <v>535</v>
      </c>
      <c r="R449" s="382"/>
      <c r="S449" s="313">
        <f>SUMIF($Q452:$Q465,"Rateio",L452:L465)+F477</f>
        <v>10533682.325321941</v>
      </c>
      <c r="T449" s="313">
        <f>SUMIF($Q452:$Q465,"Rateio",M452:M465)+G477</f>
        <v>10123779.032860031</v>
      </c>
      <c r="U449" s="313">
        <f>SUMIF($Q452:$Q465,"Rateio",N452:N465)+H477</f>
        <v>10684535.059857417</v>
      </c>
      <c r="V449" s="313">
        <f>SUMIF($Q452:$Q465,"Rateio",O452:O465)+I477</f>
        <v>10463977.958329687</v>
      </c>
      <c r="W449" s="369">
        <f>SUMIF($Q452:$Q465,"Rateio",P452:P465)+J477</f>
        <v>10555529.962737424</v>
      </c>
      <c r="Y449" s="374"/>
      <c r="AC449" s="314"/>
      <c r="AE449" s="374"/>
      <c r="AI449" s="314"/>
    </row>
    <row r="450" spans="1:35" s="8" customFormat="1" x14ac:dyDescent="0.2">
      <c r="A450" s="512" t="s">
        <v>16</v>
      </c>
      <c r="B450" s="526" t="s">
        <v>17</v>
      </c>
      <c r="C450" s="512" t="s">
        <v>0</v>
      </c>
      <c r="D450" s="527" t="s">
        <v>18</v>
      </c>
      <c r="E450" s="92">
        <f>$E$8</f>
        <v>42917</v>
      </c>
      <c r="F450" s="518" t="str">
        <f>$F$8</f>
        <v>Preço Unitário</v>
      </c>
      <c r="G450" s="518"/>
      <c r="H450" s="518"/>
      <c r="I450" s="518"/>
      <c r="J450" s="518"/>
      <c r="K450" s="92">
        <f>$K$8</f>
        <v>42917</v>
      </c>
      <c r="L450" s="516" t="str">
        <f>$L$8</f>
        <v>Preço Total</v>
      </c>
      <c r="M450" s="516"/>
      <c r="N450" s="516"/>
      <c r="O450" s="516"/>
      <c r="P450" s="516"/>
      <c r="Q450" s="424" t="s">
        <v>536</v>
      </c>
      <c r="R450" s="383"/>
      <c r="S450" s="313">
        <f>SUMIF($R452:$R465,"UAR",L452:L465)</f>
        <v>7205269.4314742154</v>
      </c>
      <c r="T450" s="313">
        <f>SUMIF($R452:$R465,"UAR",M452:M465)</f>
        <v>6924886.6012519104</v>
      </c>
      <c r="U450" s="313">
        <f>SUMIF($R452:$R465,"UAR",N452:N465)</f>
        <v>7308456.0060484139</v>
      </c>
      <c r="V450" s="313">
        <f>SUMIF($R452:$R465,"UAR",O452:O465)</f>
        <v>7157590.1177054476</v>
      </c>
      <c r="W450" s="369">
        <f>SUMIF($R452:$R465,"UAR",P452:P465)</f>
        <v>7220213.693998755</v>
      </c>
      <c r="Y450" s="375"/>
      <c r="AC450" s="316"/>
      <c r="AE450" s="375"/>
      <c r="AI450" s="316"/>
    </row>
    <row r="451" spans="1:35" s="9" customFormat="1" x14ac:dyDescent="0.2">
      <c r="A451" s="512"/>
      <c r="B451" s="513"/>
      <c r="C451" s="512"/>
      <c r="D451" s="528"/>
      <c r="E451" s="294" t="s">
        <v>58</v>
      </c>
      <c r="F451" s="285" t="s">
        <v>11</v>
      </c>
      <c r="G451" s="285" t="s">
        <v>12</v>
      </c>
      <c r="H451" s="285" t="s">
        <v>13</v>
      </c>
      <c r="I451" s="285" t="s">
        <v>14</v>
      </c>
      <c r="J451" s="285" t="s">
        <v>15</v>
      </c>
      <c r="K451" s="294" t="s">
        <v>58</v>
      </c>
      <c r="L451" s="42" t="s">
        <v>11</v>
      </c>
      <c r="M451" s="42" t="s">
        <v>12</v>
      </c>
      <c r="N451" s="42" t="s">
        <v>13</v>
      </c>
      <c r="O451" s="42" t="s">
        <v>14</v>
      </c>
      <c r="P451" s="42" t="s">
        <v>15</v>
      </c>
      <c r="Q451" s="424" t="s">
        <v>537</v>
      </c>
      <c r="R451" s="425"/>
      <c r="S451" s="317">
        <f>S450/S449</f>
        <v>0.68402190316233979</v>
      </c>
      <c r="T451" s="317">
        <f>T450/T449</f>
        <v>0.68402190316233979</v>
      </c>
      <c r="U451" s="317">
        <f>U450/U449</f>
        <v>0.68402190316233979</v>
      </c>
      <c r="V451" s="317">
        <f>V450/V449</f>
        <v>0.68402190316233979</v>
      </c>
      <c r="W451" s="370">
        <f>W450/W449</f>
        <v>0.68402190316233979</v>
      </c>
      <c r="Y451" s="376"/>
      <c r="Z451" s="318"/>
      <c r="AA451" s="318"/>
      <c r="AB451" s="318"/>
      <c r="AC451" s="320"/>
      <c r="AE451" s="376"/>
      <c r="AF451" s="318"/>
      <c r="AG451" s="318"/>
      <c r="AH451" s="318"/>
      <c r="AI451" s="320"/>
    </row>
    <row r="452" spans="1:35" x14ac:dyDescent="0.2">
      <c r="A452" s="57">
        <v>1</v>
      </c>
      <c r="B452" s="40" t="s">
        <v>10</v>
      </c>
      <c r="C452" s="28" t="str">
        <f>VLOOKUP(B452,Valores!$A$2:$F$223,5,FALSE)</f>
        <v>unid.</v>
      </c>
      <c r="D452" s="279">
        <v>1</v>
      </c>
      <c r="E452" s="178">
        <f>EXP(10.90679)*POWER(Resumo!$C$79,0.38282)*POWER(Resumo!$D$79,0.00247)*POWER(Resumo!$E$79,0.45363)*(IF(Resumo!$F$79="ONAN/ONAF",0.8,IF(Resumo!$F$79="ONAN/ONAF/ONAF",1,1.1)))*1.024659*0.93*(1+Valores!$H$4)*(1+Valores!$I$4)*(1+Valores!$J$4)*VLOOKUP(VLOOKUP($B10,Indices_Poder!$B$5:$E$250,3,FALSE),Indices_Poder!$G$6:$N$28,8,FALSE)</f>
        <v>7091272.7400906235</v>
      </c>
      <c r="F452" s="289">
        <f>$E452*VLOOKUP(F$451,Regional!$A$2:$B$7,2,FALSE)</f>
        <v>7179913.6493417555</v>
      </c>
      <c r="G452" s="289">
        <f>$E452*VLOOKUP(G$451,Regional!$A$2:$B$7,2,FALSE)</f>
        <v>6900517.5033821855</v>
      </c>
      <c r="H452" s="289">
        <f>$E452*VLOOKUP(H$451,Regional!$A$2:$B$7,2,FALSE)</f>
        <v>7282737.10407307</v>
      </c>
      <c r="I452" s="289">
        <f>$E452*VLOOKUP(I$451,Regional!$A$2:$B$7,2,FALSE)</f>
        <v>7132402.1219831491</v>
      </c>
      <c r="J452" s="290">
        <f>$E452*VLOOKUP(J$451,Regional!$A$2:$B$7,2,FALSE)</f>
        <v>7194805.3220959464</v>
      </c>
      <c r="K452" s="96">
        <f>D452*E452</f>
        <v>7091272.7400906235</v>
      </c>
      <c r="L452" s="58">
        <f>D452*F452</f>
        <v>7179913.6493417555</v>
      </c>
      <c r="M452" s="58">
        <f>D452*G452</f>
        <v>6900517.5033821855</v>
      </c>
      <c r="N452" s="58">
        <f>D452*H452</f>
        <v>7282737.10407307</v>
      </c>
      <c r="O452" s="58">
        <f>D452*I452</f>
        <v>7132402.1219831491</v>
      </c>
      <c r="P452" s="59">
        <f>D452*J452</f>
        <v>7194805.3220959464</v>
      </c>
      <c r="Q452" s="330">
        <f>VLOOKUP(B452,Valores!$A$2:$O$300,14,FALSE)</f>
        <v>2.86E-2</v>
      </c>
      <c r="R452" s="330" t="str">
        <f>VLOOKUP(B452,Valores!$A$2:$O$300,15,FALSE)</f>
        <v>UAR</v>
      </c>
      <c r="S452" s="322">
        <f>IF($R452="UAR",L452*S$451,0)</f>
        <v>4911218.1989640081</v>
      </c>
      <c r="T452" s="322">
        <f t="shared" ref="T452:T465" si="377">IF($R452="UAR",M452*T$451,0)</f>
        <v>4720105.1154685197</v>
      </c>
      <c r="U452" s="322">
        <f t="shared" ref="U452:U465" si="378">IF($R452="UAR",N452*U$451,0)</f>
        <v>4981551.6941590486</v>
      </c>
      <c r="V452" s="322">
        <f t="shared" ref="V452:V465" si="379">IF($R452="UAR",O452*V$451,0)</f>
        <v>4878719.2735980246</v>
      </c>
      <c r="W452" s="322">
        <f t="shared" ref="W452:W465" si="380">IF($R452="UAR",P452*W$451,0)</f>
        <v>4921404.4293026002</v>
      </c>
      <c r="Y452" s="313">
        <f>L452+S452</f>
        <v>12091131.848305764</v>
      </c>
      <c r="Z452" s="3">
        <f>M452+T452</f>
        <v>11620622.618850704</v>
      </c>
      <c r="AA452" s="3">
        <f>N452+U452</f>
        <v>12264288.79823212</v>
      </c>
      <c r="AB452" s="3">
        <f>O452+V452</f>
        <v>12011121.395581175</v>
      </c>
      <c r="AC452" s="377">
        <f>P452+W452</f>
        <v>12116209.751398547</v>
      </c>
      <c r="AE452" s="322">
        <f t="shared" ref="AE452:AE465" si="381">IF($Q452="rateio",0,Y452*$Q452)</f>
        <v>345806.37086154486</v>
      </c>
      <c r="AF452" s="2">
        <f t="shared" ref="AF452:AF465" si="382">IF($Q452="rateio",0,Z452*$Q452)</f>
        <v>332349.80689913017</v>
      </c>
      <c r="AG452" s="2">
        <f t="shared" ref="AG452:AG465" si="383">IF($Q452="rateio",0,AA452*$Q452)</f>
        <v>350758.6596294386</v>
      </c>
      <c r="AH452" s="2">
        <f t="shared" ref="AH452:AH465" si="384">IF($Q452="rateio",0,AB452*$Q452)</f>
        <v>343518.07191362162</v>
      </c>
      <c r="AI452" s="323">
        <f t="shared" ref="AI452:AI465" si="385">IF($Q452="rateio",0,AC452*$Q452)</f>
        <v>346523.59888999845</v>
      </c>
    </row>
    <row r="453" spans="1:35" x14ac:dyDescent="0.2">
      <c r="A453" s="61">
        <v>2</v>
      </c>
      <c r="B453" s="28" t="s">
        <v>410</v>
      </c>
      <c r="C453" s="28" t="str">
        <f>VLOOKUP(B453,Valores!$A$2:$F$223,5,FALSE)</f>
        <v>unid.</v>
      </c>
      <c r="D453" s="281">
        <v>0</v>
      </c>
      <c r="E453" s="209">
        <f>VLOOKUP($B453,Valores!$A$2:$G$300,6,FALSE)*VLOOKUP(VLOOKUP($B453,Indices_Poder!$B$5:$E$250,3,FALSE),Indices_Poder!$G$6:$N$28,4,FALSE)</f>
        <v>1568.6315587113145</v>
      </c>
      <c r="F453" s="289">
        <f>$E453*VLOOKUP(F$451,Regional!$A$2:$B$7,2,FALSE)</f>
        <v>1588.2394531952059</v>
      </c>
      <c r="G453" s="289">
        <f>$E453*VLOOKUP(G$451,Regional!$A$2:$B$7,2,FALSE)</f>
        <v>1526.4353697819802</v>
      </c>
      <c r="H453" s="289">
        <f>$E453*VLOOKUP(H$451,Regional!$A$2:$B$7,2,FALSE)</f>
        <v>1610.9846107965197</v>
      </c>
      <c r="I453" s="289">
        <f>$E453*VLOOKUP(I$451,Regional!$A$2:$B$7,2,FALSE)</f>
        <v>1577.7296217518401</v>
      </c>
      <c r="J453" s="290">
        <f>$E453*VLOOKUP(J$451,Regional!$A$2:$B$7,2,FALSE)</f>
        <v>1591.5335794684995</v>
      </c>
      <c r="K453" s="97">
        <f t="shared" ref="K453:K465" si="386">D453*E453</f>
        <v>0</v>
      </c>
      <c r="L453" s="63">
        <f t="shared" ref="L453:L465" si="387">$D453*F453</f>
        <v>0</v>
      </c>
      <c r="M453" s="63">
        <f t="shared" ref="M453:M465" si="388">$D453*G453</f>
        <v>0</v>
      </c>
      <c r="N453" s="63">
        <f t="shared" ref="N453:N465" si="389">$D453*H453</f>
        <v>0</v>
      </c>
      <c r="O453" s="63">
        <f t="shared" ref="O453:O465" si="390">$D453*I453</f>
        <v>0</v>
      </c>
      <c r="P453" s="64">
        <f t="shared" ref="P453:P465" si="391">$D453*J453</f>
        <v>0</v>
      </c>
      <c r="Q453" s="330">
        <f>VLOOKUP(B453,Valores!$A$2:$O$300,14,FALSE)</f>
        <v>2.7E-2</v>
      </c>
      <c r="R453" s="330" t="str">
        <f>VLOOKUP(B453,Valores!$A$2:$O$300,15,FALSE)</f>
        <v>COM</v>
      </c>
      <c r="S453" s="322">
        <f t="shared" ref="S453:S465" si="392">IF($R453="UAR",L453*S$451,0)</f>
        <v>0</v>
      </c>
      <c r="T453" s="322">
        <f t="shared" si="377"/>
        <v>0</v>
      </c>
      <c r="U453" s="322">
        <f t="shared" si="378"/>
        <v>0</v>
      </c>
      <c r="V453" s="322">
        <f t="shared" si="379"/>
        <v>0</v>
      </c>
      <c r="W453" s="322">
        <f t="shared" si="380"/>
        <v>0</v>
      </c>
      <c r="Y453" s="313">
        <f t="shared" ref="Y453:Y465" si="393">L453+S453</f>
        <v>0</v>
      </c>
      <c r="Z453" s="3">
        <f t="shared" ref="Z453:Z465" si="394">M453+T453</f>
        <v>0</v>
      </c>
      <c r="AA453" s="3">
        <f t="shared" ref="AA453:AA465" si="395">N453+U453</f>
        <v>0</v>
      </c>
      <c r="AB453" s="3">
        <f t="shared" ref="AB453:AB465" si="396">O453+V453</f>
        <v>0</v>
      </c>
      <c r="AC453" s="377">
        <f t="shared" ref="AC453:AC465" si="397">P453+W453</f>
        <v>0</v>
      </c>
      <c r="AE453" s="322">
        <f t="shared" si="381"/>
        <v>0</v>
      </c>
      <c r="AF453" s="2">
        <f t="shared" si="382"/>
        <v>0</v>
      </c>
      <c r="AG453" s="2">
        <f t="shared" si="383"/>
        <v>0</v>
      </c>
      <c r="AH453" s="2">
        <f t="shared" si="384"/>
        <v>0</v>
      </c>
      <c r="AI453" s="323">
        <f t="shared" si="385"/>
        <v>0</v>
      </c>
    </row>
    <row r="454" spans="1:35" x14ac:dyDescent="0.2">
      <c r="A454" s="61">
        <v>3</v>
      </c>
      <c r="B454" s="28" t="s">
        <v>408</v>
      </c>
      <c r="C454" s="28" t="str">
        <f>VLOOKUP(B454,Valores!$A$2:$F$223,5,FALSE)</f>
        <v>unid.</v>
      </c>
      <c r="D454" s="281">
        <v>0</v>
      </c>
      <c r="E454" s="209">
        <f>VLOOKUP($B454,Valores!$A$2:$G$300,6,FALSE)*VLOOKUP(VLOOKUP($B454,Indices_Poder!$B$5:$E$250,3,FALSE),Indices_Poder!$G$6:$N$28,4,FALSE)</f>
        <v>1568.6315587113145</v>
      </c>
      <c r="F454" s="289">
        <f>$E454*VLOOKUP(F$451,Regional!$A$2:$B$7,2,FALSE)</f>
        <v>1588.2394531952059</v>
      </c>
      <c r="G454" s="289">
        <f>$E454*VLOOKUP(G$451,Regional!$A$2:$B$7,2,FALSE)</f>
        <v>1526.4353697819802</v>
      </c>
      <c r="H454" s="289">
        <f>$E454*VLOOKUP(H$451,Regional!$A$2:$B$7,2,FALSE)</f>
        <v>1610.9846107965197</v>
      </c>
      <c r="I454" s="289">
        <f>$E454*VLOOKUP(I$451,Regional!$A$2:$B$7,2,FALSE)</f>
        <v>1577.7296217518401</v>
      </c>
      <c r="J454" s="290">
        <f>$E454*VLOOKUP(J$451,Regional!$A$2:$B$7,2,FALSE)</f>
        <v>1591.5335794684995</v>
      </c>
      <c r="K454" s="97">
        <f t="shared" si="386"/>
        <v>0</v>
      </c>
      <c r="L454" s="63">
        <f t="shared" si="387"/>
        <v>0</v>
      </c>
      <c r="M454" s="63">
        <f t="shared" si="388"/>
        <v>0</v>
      </c>
      <c r="N454" s="63">
        <f t="shared" si="389"/>
        <v>0</v>
      </c>
      <c r="O454" s="63">
        <f t="shared" si="390"/>
        <v>0</v>
      </c>
      <c r="P454" s="64">
        <f t="shared" si="391"/>
        <v>0</v>
      </c>
      <c r="Q454" s="330">
        <f>VLOOKUP(B454,Valores!$A$2:$O$300,14,FALSE)</f>
        <v>2.7E-2</v>
      </c>
      <c r="R454" s="330" t="str">
        <f>VLOOKUP(B454,Valores!$A$2:$O$300,15,FALSE)</f>
        <v>COM</v>
      </c>
      <c r="S454" s="322">
        <f t="shared" si="392"/>
        <v>0</v>
      </c>
      <c r="T454" s="322">
        <f t="shared" si="377"/>
        <v>0</v>
      </c>
      <c r="U454" s="322">
        <f t="shared" si="378"/>
        <v>0</v>
      </c>
      <c r="V454" s="322">
        <f t="shared" si="379"/>
        <v>0</v>
      </c>
      <c r="W454" s="322">
        <f t="shared" si="380"/>
        <v>0</v>
      </c>
      <c r="Y454" s="313">
        <f t="shared" si="393"/>
        <v>0</v>
      </c>
      <c r="Z454" s="3">
        <f t="shared" si="394"/>
        <v>0</v>
      </c>
      <c r="AA454" s="3">
        <f t="shared" si="395"/>
        <v>0</v>
      </c>
      <c r="AB454" s="3">
        <f t="shared" si="396"/>
        <v>0</v>
      </c>
      <c r="AC454" s="377">
        <f t="shared" si="397"/>
        <v>0</v>
      </c>
      <c r="AE454" s="322">
        <f t="shared" si="381"/>
        <v>0</v>
      </c>
      <c r="AF454" s="2">
        <f t="shared" si="382"/>
        <v>0</v>
      </c>
      <c r="AG454" s="2">
        <f t="shared" si="383"/>
        <v>0</v>
      </c>
      <c r="AH454" s="2">
        <f t="shared" si="384"/>
        <v>0</v>
      </c>
      <c r="AI454" s="323">
        <f t="shared" si="385"/>
        <v>0</v>
      </c>
    </row>
    <row r="455" spans="1:35" x14ac:dyDescent="0.2">
      <c r="A455" s="61">
        <v>4</v>
      </c>
      <c r="B455" s="28" t="s">
        <v>2</v>
      </c>
      <c r="C455" s="28" t="str">
        <f>VLOOKUP(B455,Valores!$A$2:$F$223,5,FALSE)</f>
        <v>unid.</v>
      </c>
      <c r="D455" s="281">
        <v>1</v>
      </c>
      <c r="E455" s="209">
        <f>VLOOKUP($B455,Valores!$A$2:$G$300,6,FALSE)*VLOOKUP(VLOOKUP($B455,Indices_Poder!$B$5:$E$250,3,FALSE),Indices_Poder!$G$6:$N$28,4,FALSE)</f>
        <v>25042.747785145042</v>
      </c>
      <c r="F455" s="289">
        <f>$E455*VLOOKUP(F$451,Regional!$A$2:$B$7,2,FALSE)</f>
        <v>25355.782132459353</v>
      </c>
      <c r="G455" s="289">
        <f>$E455*VLOOKUP(G$451,Regional!$A$2:$B$7,2,FALSE)</f>
        <v>24369.097869724639</v>
      </c>
      <c r="H455" s="289">
        <f>$E455*VLOOKUP(H$451,Regional!$A$2:$B$7,2,FALSE)</f>
        <v>25718.901975343957</v>
      </c>
      <c r="I455" s="289">
        <f>$E455*VLOOKUP(I$451,Regional!$A$2:$B$7,2,FALSE)</f>
        <v>25187.995722298885</v>
      </c>
      <c r="J455" s="290">
        <f>$E455*VLOOKUP(J$451,Regional!$A$2:$B$7,2,FALSE)</f>
        <v>25408.371902808158</v>
      </c>
      <c r="K455" s="97">
        <f>D455*E455</f>
        <v>25042.747785145042</v>
      </c>
      <c r="L455" s="63">
        <f t="shared" si="387"/>
        <v>25355.782132459353</v>
      </c>
      <c r="M455" s="63">
        <f t="shared" si="388"/>
        <v>24369.097869724639</v>
      </c>
      <c r="N455" s="63">
        <f t="shared" si="389"/>
        <v>25718.901975343957</v>
      </c>
      <c r="O455" s="63">
        <f t="shared" si="390"/>
        <v>25187.995722298885</v>
      </c>
      <c r="P455" s="64">
        <f t="shared" si="391"/>
        <v>25408.371902808158</v>
      </c>
      <c r="Q455" s="330">
        <f>VLOOKUP(B455,Valores!$A$2:$O$300,14,FALSE)</f>
        <v>0.04</v>
      </c>
      <c r="R455" s="330" t="str">
        <f>VLOOKUP(B455,Valores!$A$2:$O$300,15,FALSE)</f>
        <v>UAR</v>
      </c>
      <c r="S455" s="322">
        <f t="shared" si="392"/>
        <v>17343.910350414499</v>
      </c>
      <c r="T455" s="322">
        <f t="shared" si="377"/>
        <v>16668.996703198369</v>
      </c>
      <c r="U455" s="322">
        <f t="shared" si="378"/>
        <v>17592.292276420434</v>
      </c>
      <c r="V455" s="322">
        <f t="shared" si="379"/>
        <v>17229.140770811759</v>
      </c>
      <c r="W455" s="322">
        <f t="shared" si="380"/>
        <v>17379.882905215356</v>
      </c>
      <c r="Y455" s="313">
        <f t="shared" si="393"/>
        <v>42699.692482873856</v>
      </c>
      <c r="Z455" s="3">
        <f t="shared" si="394"/>
        <v>41038.094572923008</v>
      </c>
      <c r="AA455" s="3">
        <f t="shared" si="395"/>
        <v>43311.194251764391</v>
      </c>
      <c r="AB455" s="3">
        <f t="shared" si="396"/>
        <v>42417.136493110644</v>
      </c>
      <c r="AC455" s="377">
        <f t="shared" si="397"/>
        <v>42788.254808023514</v>
      </c>
      <c r="AE455" s="322">
        <f t="shared" si="381"/>
        <v>1707.9876993149542</v>
      </c>
      <c r="AF455" s="2">
        <f t="shared" si="382"/>
        <v>1641.5237829169203</v>
      </c>
      <c r="AG455" s="2">
        <f t="shared" si="383"/>
        <v>1732.4477700705756</v>
      </c>
      <c r="AH455" s="2">
        <f t="shared" si="384"/>
        <v>1696.6854597244258</v>
      </c>
      <c r="AI455" s="323">
        <f t="shared" si="385"/>
        <v>1711.5301923209406</v>
      </c>
    </row>
    <row r="456" spans="1:35" x14ac:dyDescent="0.2">
      <c r="A456" s="61">
        <v>5</v>
      </c>
      <c r="B456" s="28" t="s">
        <v>249</v>
      </c>
      <c r="C456" s="28" t="str">
        <f>VLOOKUP(B456,Valores!$A$2:$F$223,5,FALSE)</f>
        <v>kg</v>
      </c>
      <c r="D456" s="281">
        <v>0</v>
      </c>
      <c r="E456" s="209">
        <f>VLOOKUP($B456,Valores!$A$2:$G$300,6,FALSE)*VLOOKUP(VLOOKUP($B456,Indices_Poder!$B$5:$E$250,3,FALSE),Indices_Poder!$G$6:$N$28,4,FALSE)</f>
        <v>63.149084067654321</v>
      </c>
      <c r="F456" s="289">
        <f>$E456*VLOOKUP(F$451,Regional!$A$2:$B$7,2,FALSE)</f>
        <v>63.9384476185</v>
      </c>
      <c r="G456" s="289">
        <f>$E456*VLOOKUP(G$451,Regional!$A$2:$B$7,2,FALSE)</f>
        <v>61.450373706234416</v>
      </c>
      <c r="H456" s="289">
        <f>$E456*VLOOKUP(H$451,Regional!$A$2:$B$7,2,FALSE)</f>
        <v>64.854109337480978</v>
      </c>
      <c r="I456" s="289">
        <f>$E456*VLOOKUP(I$451,Regional!$A$2:$B$7,2,FALSE)</f>
        <v>63.51534875524672</v>
      </c>
      <c r="J456" s="290">
        <f>$E456*VLOOKUP(J$451,Regional!$A$2:$B$7,2,FALSE)</f>
        <v>64.071060695042078</v>
      </c>
      <c r="K456" s="97">
        <f t="shared" si="386"/>
        <v>0</v>
      </c>
      <c r="L456" s="63">
        <f t="shared" si="387"/>
        <v>0</v>
      </c>
      <c r="M456" s="63">
        <f t="shared" si="388"/>
        <v>0</v>
      </c>
      <c r="N456" s="63">
        <f t="shared" si="389"/>
        <v>0</v>
      </c>
      <c r="O456" s="63">
        <f t="shared" si="390"/>
        <v>0</v>
      </c>
      <c r="P456" s="64">
        <f t="shared" si="391"/>
        <v>0</v>
      </c>
      <c r="Q456" s="330">
        <f>VLOOKUP(B456,Valores!$A$2:$O$300,14,FALSE)</f>
        <v>2.5000000000000001E-2</v>
      </c>
      <c r="R456" s="330" t="str">
        <f>VLOOKUP(B456,Valores!$A$2:$O$300,15,FALSE)</f>
        <v>UAR</v>
      </c>
      <c r="S456" s="322">
        <f t="shared" si="392"/>
        <v>0</v>
      </c>
      <c r="T456" s="322">
        <f t="shared" si="377"/>
        <v>0</v>
      </c>
      <c r="U456" s="322">
        <f t="shared" si="378"/>
        <v>0</v>
      </c>
      <c r="V456" s="322">
        <f t="shared" si="379"/>
        <v>0</v>
      </c>
      <c r="W456" s="322">
        <f t="shared" si="380"/>
        <v>0</v>
      </c>
      <c r="Y456" s="313">
        <f t="shared" si="393"/>
        <v>0</v>
      </c>
      <c r="Z456" s="3">
        <f t="shared" si="394"/>
        <v>0</v>
      </c>
      <c r="AA456" s="3">
        <f t="shared" si="395"/>
        <v>0</v>
      </c>
      <c r="AB456" s="3">
        <f t="shared" si="396"/>
        <v>0</v>
      </c>
      <c r="AC456" s="377">
        <f t="shared" si="397"/>
        <v>0</v>
      </c>
      <c r="AE456" s="322">
        <f t="shared" si="381"/>
        <v>0</v>
      </c>
      <c r="AF456" s="2">
        <f t="shared" si="382"/>
        <v>0</v>
      </c>
      <c r="AG456" s="2">
        <f t="shared" si="383"/>
        <v>0</v>
      </c>
      <c r="AH456" s="2">
        <f t="shared" si="384"/>
        <v>0</v>
      </c>
      <c r="AI456" s="323">
        <f t="shared" si="385"/>
        <v>0</v>
      </c>
    </row>
    <row r="457" spans="1:35" x14ac:dyDescent="0.2">
      <c r="A457" s="61">
        <v>6</v>
      </c>
      <c r="B457" s="28" t="s">
        <v>4</v>
      </c>
      <c r="C457" s="28" t="str">
        <f>VLOOKUP(B457,Valores!$A$2:$F$223,5,FALSE)</f>
        <v>kg</v>
      </c>
      <c r="D457" s="281">
        <v>0</v>
      </c>
      <c r="E457" s="209">
        <f>VLOOKUP($B457,Valores!$A$2:$G$300,6,FALSE)*VLOOKUP(VLOOKUP($B457,Indices_Poder!$B$5:$E$250,3,FALSE),Indices_Poder!$G$6:$N$28,4,FALSE)</f>
        <v>50.884983367545722</v>
      </c>
      <c r="F457" s="289">
        <f>$E457*VLOOKUP(F$451,Regional!$A$2:$B$7,2,FALSE)</f>
        <v>51.521045659640038</v>
      </c>
      <c r="G457" s="289">
        <f>$E457*VLOOKUP(G$451,Regional!$A$2:$B$7,2,FALSE)</f>
        <v>49.516177314958739</v>
      </c>
      <c r="H457" s="289">
        <f>$E457*VLOOKUP(H$451,Regional!$A$2:$B$7,2,FALSE)</f>
        <v>52.258877918469452</v>
      </c>
      <c r="I457" s="289">
        <f>$E457*VLOOKUP(I$451,Regional!$A$2:$B$7,2,FALSE)</f>
        <v>51.180116271077488</v>
      </c>
      <c r="J457" s="290">
        <f>$E457*VLOOKUP(J$451,Regional!$A$2:$B$7,2,FALSE)</f>
        <v>51.62790412471189</v>
      </c>
      <c r="K457" s="97">
        <f t="shared" si="386"/>
        <v>0</v>
      </c>
      <c r="L457" s="63">
        <f t="shared" si="387"/>
        <v>0</v>
      </c>
      <c r="M457" s="63">
        <f t="shared" si="388"/>
        <v>0</v>
      </c>
      <c r="N457" s="63">
        <f t="shared" si="389"/>
        <v>0</v>
      </c>
      <c r="O457" s="63">
        <f t="shared" si="390"/>
        <v>0</v>
      </c>
      <c r="P457" s="64">
        <f t="shared" si="391"/>
        <v>0</v>
      </c>
      <c r="Q457" s="330" t="str">
        <f>VLOOKUP(B457,Valores!$A$2:$O$300,14,FALSE)</f>
        <v>Rateio</v>
      </c>
      <c r="R457" s="330" t="str">
        <f>VLOOKUP(B457,Valores!$A$2:$O$300,15,FALSE)</f>
        <v>COM</v>
      </c>
      <c r="S457" s="322">
        <f t="shared" si="392"/>
        <v>0</v>
      </c>
      <c r="T457" s="322">
        <f t="shared" si="377"/>
        <v>0</v>
      </c>
      <c r="U457" s="322">
        <f t="shared" si="378"/>
        <v>0</v>
      </c>
      <c r="V457" s="322">
        <f t="shared" si="379"/>
        <v>0</v>
      </c>
      <c r="W457" s="322">
        <f t="shared" si="380"/>
        <v>0</v>
      </c>
      <c r="Y457" s="313">
        <f t="shared" si="393"/>
        <v>0</v>
      </c>
      <c r="Z457" s="3">
        <f t="shared" si="394"/>
        <v>0</v>
      </c>
      <c r="AA457" s="3">
        <f t="shared" si="395"/>
        <v>0</v>
      </c>
      <c r="AB457" s="3">
        <f t="shared" si="396"/>
        <v>0</v>
      </c>
      <c r="AC457" s="377">
        <f t="shared" si="397"/>
        <v>0</v>
      </c>
      <c r="AE457" s="322">
        <f t="shared" si="381"/>
        <v>0</v>
      </c>
      <c r="AF457" s="2">
        <f t="shared" si="382"/>
        <v>0</v>
      </c>
      <c r="AG457" s="2">
        <f t="shared" si="383"/>
        <v>0</v>
      </c>
      <c r="AH457" s="2">
        <f t="shared" si="384"/>
        <v>0</v>
      </c>
      <c r="AI457" s="323">
        <f t="shared" si="385"/>
        <v>0</v>
      </c>
    </row>
    <row r="458" spans="1:35" x14ac:dyDescent="0.2">
      <c r="A458" s="61">
        <v>7</v>
      </c>
      <c r="B458" s="28" t="s">
        <v>452</v>
      </c>
      <c r="C458" s="28" t="str">
        <f>VLOOKUP(B458,Valores!$A$2:$F$223,5,FALSE)</f>
        <v>unid.</v>
      </c>
      <c r="D458" s="281">
        <v>0</v>
      </c>
      <c r="E458" s="209">
        <f>VLOOKUP($B458,Valores!$A$2:$G$300,6,FALSE)*VLOOKUP(VLOOKUP($B458,Indices_Poder!$B$5:$E$250,3,FALSE),Indices_Poder!$G$6:$N$28,4,FALSE)</f>
        <v>151.61455081445314</v>
      </c>
      <c r="F458" s="289">
        <f>$E458*VLOOKUP(F$451,Regional!$A$2:$B$7,2,FALSE)</f>
        <v>153.50973269963379</v>
      </c>
      <c r="G458" s="289">
        <f>$E458*VLOOKUP(G$451,Regional!$A$2:$B$7,2,FALSE)</f>
        <v>147.53611939754435</v>
      </c>
      <c r="H458" s="289">
        <f>$E458*VLOOKUP(H$451,Regional!$A$2:$B$7,2,FALSE)</f>
        <v>155.70814368644335</v>
      </c>
      <c r="I458" s="289">
        <f>$E458*VLOOKUP(I$451,Regional!$A$2:$B$7,2,FALSE)</f>
        <v>152.49391520917698</v>
      </c>
      <c r="J458" s="290">
        <f>$E458*VLOOKUP(J$451,Regional!$A$2:$B$7,2,FALSE)</f>
        <v>153.82812325634416</v>
      </c>
      <c r="K458" s="97">
        <f t="shared" si="386"/>
        <v>0</v>
      </c>
      <c r="L458" s="63">
        <f t="shared" si="387"/>
        <v>0</v>
      </c>
      <c r="M458" s="63">
        <f t="shared" si="388"/>
        <v>0</v>
      </c>
      <c r="N458" s="63">
        <f t="shared" si="389"/>
        <v>0</v>
      </c>
      <c r="O458" s="63">
        <f t="shared" si="390"/>
        <v>0</v>
      </c>
      <c r="P458" s="64">
        <f t="shared" si="391"/>
        <v>0</v>
      </c>
      <c r="Q458" s="330">
        <f>VLOOKUP(B458,Valores!$A$2:$O$300,14,FALSE)</f>
        <v>2.5000000000000001E-2</v>
      </c>
      <c r="R458" s="330" t="str">
        <f>VLOOKUP(B458,Valores!$A$2:$O$300,15,FALSE)</f>
        <v>COM</v>
      </c>
      <c r="S458" s="322">
        <f t="shared" si="392"/>
        <v>0</v>
      </c>
      <c r="T458" s="322">
        <f t="shared" si="377"/>
        <v>0</v>
      </c>
      <c r="U458" s="322">
        <f t="shared" si="378"/>
        <v>0</v>
      </c>
      <c r="V458" s="322">
        <f t="shared" si="379"/>
        <v>0</v>
      </c>
      <c r="W458" s="322">
        <f t="shared" si="380"/>
        <v>0</v>
      </c>
      <c r="Y458" s="313">
        <f t="shared" si="393"/>
        <v>0</v>
      </c>
      <c r="Z458" s="3">
        <f t="shared" si="394"/>
        <v>0</v>
      </c>
      <c r="AA458" s="3">
        <f t="shared" si="395"/>
        <v>0</v>
      </c>
      <c r="AB458" s="3">
        <f t="shared" si="396"/>
        <v>0</v>
      </c>
      <c r="AC458" s="377">
        <f t="shared" si="397"/>
        <v>0</v>
      </c>
      <c r="AE458" s="322">
        <f t="shared" si="381"/>
        <v>0</v>
      </c>
      <c r="AF458" s="2">
        <f t="shared" si="382"/>
        <v>0</v>
      </c>
      <c r="AG458" s="2">
        <f t="shared" si="383"/>
        <v>0</v>
      </c>
      <c r="AH458" s="2">
        <f t="shared" si="384"/>
        <v>0</v>
      </c>
      <c r="AI458" s="323">
        <f t="shared" si="385"/>
        <v>0</v>
      </c>
    </row>
    <row r="459" spans="1:35" x14ac:dyDescent="0.2">
      <c r="A459" s="61">
        <v>8</v>
      </c>
      <c r="B459" s="28" t="s">
        <v>394</v>
      </c>
      <c r="C459" s="28" t="str">
        <f>VLOOKUP(B459,Valores!$A$2:$F$223,5,FALSE)</f>
        <v>kg</v>
      </c>
      <c r="D459" s="281">
        <v>0</v>
      </c>
      <c r="E459" s="209">
        <f>VLOOKUP($B459,Valores!$A$2:$G$300,6,FALSE)*VLOOKUP(VLOOKUP($B459,Indices_Poder!$B$5:$E$250,3,FALSE),Indices_Poder!$G$6:$N$28,4,FALSE)</f>
        <v>46.114880431832724</v>
      </c>
      <c r="F459" s="289">
        <f>$E459*VLOOKUP(F$451,Regional!$A$2:$B$7,2,FALSE)</f>
        <v>46.691316437230633</v>
      </c>
      <c r="G459" s="289">
        <f>$E459*VLOOKUP(G$451,Regional!$A$2:$B$7,2,FALSE)</f>
        <v>44.87439014821642</v>
      </c>
      <c r="H459" s="289">
        <f>$E459*VLOOKUP(H$451,Regional!$A$2:$B$7,2,FALSE)</f>
        <v>47.359982203492201</v>
      </c>
      <c r="I459" s="289">
        <f>$E459*VLOOKUP(I$451,Regional!$A$2:$B$7,2,FALSE)</f>
        <v>46.382346738337354</v>
      </c>
      <c r="J459" s="290">
        <f>$E459*VLOOKUP(J$451,Regional!$A$2:$B$7,2,FALSE)</f>
        <v>46.788157686137481</v>
      </c>
      <c r="K459" s="97">
        <f>D459*E459</f>
        <v>0</v>
      </c>
      <c r="L459" s="63">
        <f t="shared" si="387"/>
        <v>0</v>
      </c>
      <c r="M459" s="63">
        <f t="shared" si="388"/>
        <v>0</v>
      </c>
      <c r="N459" s="63">
        <f t="shared" si="389"/>
        <v>0</v>
      </c>
      <c r="O459" s="63">
        <f t="shared" si="390"/>
        <v>0</v>
      </c>
      <c r="P459" s="64">
        <f t="shared" si="391"/>
        <v>0</v>
      </c>
      <c r="Q459" s="330">
        <f>VLOOKUP(B459,Valores!$A$2:$O$300,14,FALSE)</f>
        <v>3.1300000000000001E-2</v>
      </c>
      <c r="R459" s="330" t="str">
        <f>VLOOKUP(B459,Valores!$A$2:$O$300,15,FALSE)</f>
        <v>UAR</v>
      </c>
      <c r="S459" s="322">
        <f t="shared" si="392"/>
        <v>0</v>
      </c>
      <c r="T459" s="322">
        <f t="shared" si="377"/>
        <v>0</v>
      </c>
      <c r="U459" s="322">
        <f t="shared" si="378"/>
        <v>0</v>
      </c>
      <c r="V459" s="322">
        <f t="shared" si="379"/>
        <v>0</v>
      </c>
      <c r="W459" s="322">
        <f t="shared" si="380"/>
        <v>0</v>
      </c>
      <c r="Y459" s="313">
        <f t="shared" si="393"/>
        <v>0</v>
      </c>
      <c r="Z459" s="3">
        <f t="shared" si="394"/>
        <v>0</v>
      </c>
      <c r="AA459" s="3">
        <f t="shared" si="395"/>
        <v>0</v>
      </c>
      <c r="AB459" s="3">
        <f t="shared" si="396"/>
        <v>0</v>
      </c>
      <c r="AC459" s="377">
        <f t="shared" si="397"/>
        <v>0</v>
      </c>
      <c r="AE459" s="322">
        <f t="shared" si="381"/>
        <v>0</v>
      </c>
      <c r="AF459" s="2">
        <f t="shared" si="382"/>
        <v>0</v>
      </c>
      <c r="AG459" s="2">
        <f t="shared" si="383"/>
        <v>0</v>
      </c>
      <c r="AH459" s="2">
        <f t="shared" si="384"/>
        <v>0</v>
      </c>
      <c r="AI459" s="323">
        <f t="shared" si="385"/>
        <v>0</v>
      </c>
    </row>
    <row r="460" spans="1:35" x14ac:dyDescent="0.2">
      <c r="A460" s="61">
        <v>9</v>
      </c>
      <c r="B460" s="28" t="s">
        <v>395</v>
      </c>
      <c r="C460" s="28" t="str">
        <f>VLOOKUP(B460,Valores!$A$2:$F$223,5,FALSE)</f>
        <v>kg</v>
      </c>
      <c r="D460" s="281">
        <v>0</v>
      </c>
      <c r="E460" s="209">
        <f>VLOOKUP($B460,Valores!$A$2:$G$300,6,FALSE)*VLOOKUP(VLOOKUP($B460,Indices_Poder!$B$5:$E$250,3,FALSE),Indices_Poder!$G$6:$N$28,4,FALSE)</f>
        <v>46.114880431832724</v>
      </c>
      <c r="F460" s="289">
        <f>$E460*VLOOKUP(F$451,Regional!$A$2:$B$7,2,FALSE)</f>
        <v>46.691316437230633</v>
      </c>
      <c r="G460" s="289">
        <f>$E460*VLOOKUP(G$451,Regional!$A$2:$B$7,2,FALSE)</f>
        <v>44.87439014821642</v>
      </c>
      <c r="H460" s="289">
        <f>$E460*VLOOKUP(H$451,Regional!$A$2:$B$7,2,FALSE)</f>
        <v>47.359982203492201</v>
      </c>
      <c r="I460" s="289">
        <f>$E460*VLOOKUP(I$451,Regional!$A$2:$B$7,2,FALSE)</f>
        <v>46.382346738337354</v>
      </c>
      <c r="J460" s="290">
        <f>$E460*VLOOKUP(J$451,Regional!$A$2:$B$7,2,FALSE)</f>
        <v>46.788157686137481</v>
      </c>
      <c r="K460" s="97">
        <f t="shared" si="386"/>
        <v>0</v>
      </c>
      <c r="L460" s="63">
        <f t="shared" si="387"/>
        <v>0</v>
      </c>
      <c r="M460" s="63">
        <f t="shared" si="388"/>
        <v>0</v>
      </c>
      <c r="N460" s="63">
        <f t="shared" si="389"/>
        <v>0</v>
      </c>
      <c r="O460" s="63">
        <f t="shared" si="390"/>
        <v>0</v>
      </c>
      <c r="P460" s="64">
        <f t="shared" si="391"/>
        <v>0</v>
      </c>
      <c r="Q460" s="330">
        <f>VLOOKUP(B460,Valores!$A$2:$O$300,14,FALSE)</f>
        <v>3.1300000000000001E-2</v>
      </c>
      <c r="R460" s="330" t="str">
        <f>VLOOKUP(B460,Valores!$A$2:$O$300,15,FALSE)</f>
        <v>UAR</v>
      </c>
      <c r="S460" s="322">
        <f t="shared" si="392"/>
        <v>0</v>
      </c>
      <c r="T460" s="322">
        <f t="shared" si="377"/>
        <v>0</v>
      </c>
      <c r="U460" s="322">
        <f t="shared" si="378"/>
        <v>0</v>
      </c>
      <c r="V460" s="322">
        <f t="shared" si="379"/>
        <v>0</v>
      </c>
      <c r="W460" s="322">
        <f t="shared" si="380"/>
        <v>0</v>
      </c>
      <c r="Y460" s="313">
        <f t="shared" si="393"/>
        <v>0</v>
      </c>
      <c r="Z460" s="3">
        <f t="shared" si="394"/>
        <v>0</v>
      </c>
      <c r="AA460" s="3">
        <f t="shared" si="395"/>
        <v>0</v>
      </c>
      <c r="AB460" s="3">
        <f t="shared" si="396"/>
        <v>0</v>
      </c>
      <c r="AC460" s="377">
        <f t="shared" si="397"/>
        <v>0</v>
      </c>
      <c r="AE460" s="322">
        <f t="shared" si="381"/>
        <v>0</v>
      </c>
      <c r="AF460" s="2">
        <f t="shared" si="382"/>
        <v>0</v>
      </c>
      <c r="AG460" s="2">
        <f t="shared" si="383"/>
        <v>0</v>
      </c>
      <c r="AH460" s="2">
        <f t="shared" si="384"/>
        <v>0</v>
      </c>
      <c r="AI460" s="323">
        <f t="shared" si="385"/>
        <v>0</v>
      </c>
    </row>
    <row r="461" spans="1:35" x14ac:dyDescent="0.2">
      <c r="A461" s="61">
        <v>10</v>
      </c>
      <c r="B461" s="28" t="s">
        <v>415</v>
      </c>
      <c r="C461" s="28" t="str">
        <f>VLOOKUP(B461,Valores!$A$2:$F$223,5,FALSE)</f>
        <v>m³</v>
      </c>
      <c r="D461" s="281">
        <v>38.4</v>
      </c>
      <c r="E461" s="209">
        <f>VLOOKUP($B461,Valores!$A$2:$G$300,6,FALSE)*VLOOKUP(VLOOKUP($B461,Indices_Poder!$B$5:$E$250,3,FALSE),Indices_Poder!$G$6:$N$28,4,FALSE)</f>
        <v>3532.8480140991414</v>
      </c>
      <c r="F461" s="289">
        <f>$E461*VLOOKUP(F$451,Regional!$A$2:$B$7,2,FALSE)</f>
        <v>3577.0086142753808</v>
      </c>
      <c r="G461" s="289">
        <f>$E461*VLOOKUP(G$451,Regional!$A$2:$B$7,2,FALSE)</f>
        <v>3437.8144025198744</v>
      </c>
      <c r="H461" s="289">
        <f>$E461*VLOOKUP(H$451,Regional!$A$2:$B$7,2,FALSE)</f>
        <v>3628.2349104798182</v>
      </c>
      <c r="I461" s="289">
        <f>$E461*VLOOKUP(I$451,Regional!$A$2:$B$7,2,FALSE)</f>
        <v>3553.3385325809168</v>
      </c>
      <c r="J461" s="290">
        <f>$E461*VLOOKUP(J$451,Regional!$A$2:$B$7,2,FALSE)</f>
        <v>3584.4275951049885</v>
      </c>
      <c r="K461" s="97">
        <f t="shared" si="386"/>
        <v>135661.36374140703</v>
      </c>
      <c r="L461" s="63">
        <f t="shared" si="387"/>
        <v>137357.1307881746</v>
      </c>
      <c r="M461" s="63">
        <f t="shared" si="388"/>
        <v>132012.07305676318</v>
      </c>
      <c r="N461" s="63">
        <f t="shared" si="389"/>
        <v>139324.22056242501</v>
      </c>
      <c r="O461" s="63">
        <f t="shared" si="390"/>
        <v>136448.19965110719</v>
      </c>
      <c r="P461" s="64">
        <f t="shared" si="391"/>
        <v>137642.01965203157</v>
      </c>
      <c r="Q461" s="330">
        <f>VLOOKUP(B461,Valores!$A$2:$O$300,14,FALSE)</f>
        <v>3.1300000000000001E-2</v>
      </c>
      <c r="R461" s="330" t="str">
        <f>VLOOKUP(B461,Valores!$A$2:$O$300,15,FALSE)</f>
        <v>COM</v>
      </c>
      <c r="S461" s="322">
        <f t="shared" si="392"/>
        <v>0</v>
      </c>
      <c r="T461" s="322">
        <f t="shared" si="377"/>
        <v>0</v>
      </c>
      <c r="U461" s="322">
        <f t="shared" si="378"/>
        <v>0</v>
      </c>
      <c r="V461" s="322">
        <f t="shared" si="379"/>
        <v>0</v>
      </c>
      <c r="W461" s="322">
        <f t="shared" si="380"/>
        <v>0</v>
      </c>
      <c r="Y461" s="313">
        <f t="shared" si="393"/>
        <v>137357.1307881746</v>
      </c>
      <c r="Z461" s="3">
        <f t="shared" si="394"/>
        <v>132012.07305676318</v>
      </c>
      <c r="AA461" s="3">
        <f t="shared" si="395"/>
        <v>139324.22056242501</v>
      </c>
      <c r="AB461" s="3">
        <f t="shared" si="396"/>
        <v>136448.19965110719</v>
      </c>
      <c r="AC461" s="377">
        <f t="shared" si="397"/>
        <v>137642.01965203157</v>
      </c>
      <c r="AE461" s="322">
        <f t="shared" si="381"/>
        <v>4299.2781936698657</v>
      </c>
      <c r="AF461" s="2">
        <f t="shared" si="382"/>
        <v>4131.9778866766883</v>
      </c>
      <c r="AG461" s="2">
        <f t="shared" si="383"/>
        <v>4360.8481036039029</v>
      </c>
      <c r="AH461" s="2">
        <f t="shared" si="384"/>
        <v>4270.8286490796554</v>
      </c>
      <c r="AI461" s="323">
        <f t="shared" si="385"/>
        <v>4308.1952151085879</v>
      </c>
    </row>
    <row r="462" spans="1:35" x14ac:dyDescent="0.2">
      <c r="A462" s="61">
        <v>11</v>
      </c>
      <c r="B462" s="28" t="s">
        <v>387</v>
      </c>
      <c r="C462" s="28" t="str">
        <f>VLOOKUP(B462,Valores!$A$2:$F$223,5,FALSE)</f>
        <v>m³</v>
      </c>
      <c r="D462" s="280">
        <v>38.51</v>
      </c>
      <c r="E462" s="209">
        <f>VLOOKUP($B462,Valores!$A$2:$G$300,6,FALSE)*VLOOKUP(VLOOKUP($B462,Indices_Poder!$B$5:$E$250,3,FALSE),Indices_Poder!$G$6:$N$28,4,FALSE)</f>
        <v>3532.8480140991414</v>
      </c>
      <c r="F462" s="289">
        <f>$E462*VLOOKUP(F$451,Regional!$A$2:$B$7,2,FALSE)</f>
        <v>3577.0086142753808</v>
      </c>
      <c r="G462" s="289">
        <f>$E462*VLOOKUP(G$451,Regional!$A$2:$B$7,2,FALSE)</f>
        <v>3437.8144025198744</v>
      </c>
      <c r="H462" s="289">
        <f>$E462*VLOOKUP(H$451,Regional!$A$2:$B$7,2,FALSE)</f>
        <v>3628.2349104798182</v>
      </c>
      <c r="I462" s="289">
        <f>$E462*VLOOKUP(I$451,Regional!$A$2:$B$7,2,FALSE)</f>
        <v>3553.3385325809168</v>
      </c>
      <c r="J462" s="290">
        <f>$E462*VLOOKUP(J$451,Regional!$A$2:$B$7,2,FALSE)</f>
        <v>3584.4275951049885</v>
      </c>
      <c r="K462" s="97">
        <f t="shared" si="386"/>
        <v>136049.97702295793</v>
      </c>
      <c r="L462" s="63">
        <f t="shared" si="387"/>
        <v>137750.60173574492</v>
      </c>
      <c r="M462" s="63">
        <f t="shared" si="388"/>
        <v>132390.23264104035</v>
      </c>
      <c r="N462" s="63">
        <f t="shared" si="389"/>
        <v>139723.3264025778</v>
      </c>
      <c r="O462" s="63">
        <f t="shared" si="390"/>
        <v>136839.06688969111</v>
      </c>
      <c r="P462" s="64">
        <f t="shared" si="391"/>
        <v>138036.30668749311</v>
      </c>
      <c r="Q462" s="330">
        <f>VLOOKUP(B462,Valores!$A$2:$O$300,14,FALSE)</f>
        <v>3.1300000000000001E-2</v>
      </c>
      <c r="R462" s="330" t="str">
        <f>VLOOKUP(B462,Valores!$A$2:$O$300,15,FALSE)</f>
        <v>COM</v>
      </c>
      <c r="S462" s="322">
        <f t="shared" si="392"/>
        <v>0</v>
      </c>
      <c r="T462" s="322">
        <f t="shared" si="377"/>
        <v>0</v>
      </c>
      <c r="U462" s="322">
        <f t="shared" si="378"/>
        <v>0</v>
      </c>
      <c r="V462" s="322">
        <f t="shared" si="379"/>
        <v>0</v>
      </c>
      <c r="W462" s="322">
        <f t="shared" si="380"/>
        <v>0</v>
      </c>
      <c r="Y462" s="313">
        <f t="shared" si="393"/>
        <v>137750.60173574492</v>
      </c>
      <c r="Z462" s="3">
        <f t="shared" si="394"/>
        <v>132390.23264104035</v>
      </c>
      <c r="AA462" s="3">
        <f t="shared" si="395"/>
        <v>139723.3264025778</v>
      </c>
      <c r="AB462" s="3">
        <f t="shared" si="396"/>
        <v>136839.06688969111</v>
      </c>
      <c r="AC462" s="377">
        <f t="shared" si="397"/>
        <v>138036.30668749311</v>
      </c>
      <c r="AE462" s="322">
        <f t="shared" si="381"/>
        <v>4311.5938343288162</v>
      </c>
      <c r="AF462" s="2">
        <f t="shared" si="382"/>
        <v>4143.8142816645632</v>
      </c>
      <c r="AG462" s="2">
        <f t="shared" si="383"/>
        <v>4373.3401164006855</v>
      </c>
      <c r="AH462" s="2">
        <f t="shared" si="384"/>
        <v>4283.062793647332</v>
      </c>
      <c r="AI462" s="323">
        <f t="shared" si="385"/>
        <v>4320.5363993185347</v>
      </c>
    </row>
    <row r="463" spans="1:35" x14ac:dyDescent="0.2">
      <c r="A463" s="61">
        <v>12</v>
      </c>
      <c r="B463" s="28" t="s">
        <v>409</v>
      </c>
      <c r="C463" s="28" t="str">
        <f>VLOOKUP(B463,Valores!$A$2:$F$223,5,FALSE)</f>
        <v>m³</v>
      </c>
      <c r="D463" s="281">
        <v>0</v>
      </c>
      <c r="E463" s="209">
        <f>VLOOKUP($B463,Valores!$A$2:$G$300,6,FALSE)*VLOOKUP(VLOOKUP($B463,Indices_Poder!$B$5:$E$250,3,FALSE),Indices_Poder!$G$6:$N$28,4,FALSE)</f>
        <v>3532.8480140991414</v>
      </c>
      <c r="F463" s="289">
        <f>$E463*VLOOKUP(F$451,Regional!$A$2:$B$7,2,FALSE)</f>
        <v>3577.0086142753808</v>
      </c>
      <c r="G463" s="289">
        <f>$E463*VLOOKUP(G$451,Regional!$A$2:$B$7,2,FALSE)</f>
        <v>3437.8144025198744</v>
      </c>
      <c r="H463" s="289">
        <f>$E463*VLOOKUP(H$451,Regional!$A$2:$B$7,2,FALSE)</f>
        <v>3628.2349104798182</v>
      </c>
      <c r="I463" s="289">
        <f>$E463*VLOOKUP(I$451,Regional!$A$2:$B$7,2,FALSE)</f>
        <v>3553.3385325809168</v>
      </c>
      <c r="J463" s="290">
        <f>$E463*VLOOKUP(J$451,Regional!$A$2:$B$7,2,FALSE)</f>
        <v>3584.4275951049885</v>
      </c>
      <c r="K463" s="97">
        <f t="shared" si="386"/>
        <v>0</v>
      </c>
      <c r="L463" s="63">
        <f t="shared" si="387"/>
        <v>0</v>
      </c>
      <c r="M463" s="63">
        <f t="shared" si="388"/>
        <v>0</v>
      </c>
      <c r="N463" s="63">
        <f t="shared" si="389"/>
        <v>0</v>
      </c>
      <c r="O463" s="63">
        <f t="shared" si="390"/>
        <v>0</v>
      </c>
      <c r="P463" s="64">
        <f t="shared" si="391"/>
        <v>0</v>
      </c>
      <c r="Q463" s="330">
        <f>VLOOKUP(B463,Valores!$A$2:$O$300,14,FALSE)</f>
        <v>3.1300000000000001E-2</v>
      </c>
      <c r="R463" s="330" t="str">
        <f>VLOOKUP(B463,Valores!$A$2:$O$300,15,FALSE)</f>
        <v>COM</v>
      </c>
      <c r="S463" s="322">
        <f t="shared" si="392"/>
        <v>0</v>
      </c>
      <c r="T463" s="322">
        <f t="shared" si="377"/>
        <v>0</v>
      </c>
      <c r="U463" s="322">
        <f t="shared" si="378"/>
        <v>0</v>
      </c>
      <c r="V463" s="322">
        <f t="shared" si="379"/>
        <v>0</v>
      </c>
      <c r="W463" s="322">
        <f t="shared" si="380"/>
        <v>0</v>
      </c>
      <c r="Y463" s="313">
        <f t="shared" si="393"/>
        <v>0</v>
      </c>
      <c r="Z463" s="3">
        <f t="shared" si="394"/>
        <v>0</v>
      </c>
      <c r="AA463" s="3">
        <f t="shared" si="395"/>
        <v>0</v>
      </c>
      <c r="AB463" s="3">
        <f t="shared" si="396"/>
        <v>0</v>
      </c>
      <c r="AC463" s="377">
        <f t="shared" si="397"/>
        <v>0</v>
      </c>
      <c r="AE463" s="322">
        <f t="shared" si="381"/>
        <v>0</v>
      </c>
      <c r="AF463" s="2">
        <f t="shared" si="382"/>
        <v>0</v>
      </c>
      <c r="AG463" s="2">
        <f t="shared" si="383"/>
        <v>0</v>
      </c>
      <c r="AH463" s="2">
        <f t="shared" si="384"/>
        <v>0</v>
      </c>
      <c r="AI463" s="323">
        <f t="shared" si="385"/>
        <v>0</v>
      </c>
    </row>
    <row r="464" spans="1:35" x14ac:dyDescent="0.2">
      <c r="A464" s="61">
        <v>13</v>
      </c>
      <c r="B464" s="28" t="s">
        <v>411</v>
      </c>
      <c r="C464" s="28" t="str">
        <f>VLOOKUP(B464,Valores!$A$2:$F$223,5,FALSE)</f>
        <v>m³</v>
      </c>
      <c r="D464" s="281">
        <v>0</v>
      </c>
      <c r="E464" s="209">
        <f>VLOOKUP($B464,Valores!$A$2:$G$300,6,FALSE)*VLOOKUP(VLOOKUP($B464,Indices_Poder!$B$5:$E$250,3,FALSE),Indices_Poder!$G$6:$N$28,4,FALSE)</f>
        <v>3532.8480140991414</v>
      </c>
      <c r="F464" s="289">
        <f>$E464*VLOOKUP(F$451,Regional!$A$2:$B$7,2,FALSE)</f>
        <v>3577.0086142753808</v>
      </c>
      <c r="G464" s="289">
        <f>$E464*VLOOKUP(G$451,Regional!$A$2:$B$7,2,FALSE)</f>
        <v>3437.8144025198744</v>
      </c>
      <c r="H464" s="289">
        <f>$E464*VLOOKUP(H$451,Regional!$A$2:$B$7,2,FALSE)</f>
        <v>3628.2349104798182</v>
      </c>
      <c r="I464" s="289">
        <f>$E464*VLOOKUP(I$451,Regional!$A$2:$B$7,2,FALSE)</f>
        <v>3553.3385325809168</v>
      </c>
      <c r="J464" s="290">
        <f>$E464*VLOOKUP(J$451,Regional!$A$2:$B$7,2,FALSE)</f>
        <v>3584.4275951049885</v>
      </c>
      <c r="K464" s="97">
        <f t="shared" si="386"/>
        <v>0</v>
      </c>
      <c r="L464" s="63">
        <f t="shared" si="387"/>
        <v>0</v>
      </c>
      <c r="M464" s="63">
        <f t="shared" si="388"/>
        <v>0</v>
      </c>
      <c r="N464" s="63">
        <f t="shared" si="389"/>
        <v>0</v>
      </c>
      <c r="O464" s="63">
        <f t="shared" si="390"/>
        <v>0</v>
      </c>
      <c r="P464" s="64">
        <f t="shared" si="391"/>
        <v>0</v>
      </c>
      <c r="Q464" s="330">
        <f>VLOOKUP(B464,Valores!$A$2:$O$300,14,FALSE)</f>
        <v>3.1300000000000001E-2</v>
      </c>
      <c r="R464" s="330" t="str">
        <f>VLOOKUP(B464,Valores!$A$2:$O$300,15,FALSE)</f>
        <v>COM</v>
      </c>
      <c r="S464" s="322">
        <f t="shared" si="392"/>
        <v>0</v>
      </c>
      <c r="T464" s="322">
        <f t="shared" si="377"/>
        <v>0</v>
      </c>
      <c r="U464" s="322">
        <f t="shared" si="378"/>
        <v>0</v>
      </c>
      <c r="V464" s="322">
        <f t="shared" si="379"/>
        <v>0</v>
      </c>
      <c r="W464" s="322">
        <f t="shared" si="380"/>
        <v>0</v>
      </c>
      <c r="Y464" s="313">
        <f t="shared" si="393"/>
        <v>0</v>
      </c>
      <c r="Z464" s="3">
        <f t="shared" si="394"/>
        <v>0</v>
      </c>
      <c r="AA464" s="3">
        <f t="shared" si="395"/>
        <v>0</v>
      </c>
      <c r="AB464" s="3">
        <f t="shared" si="396"/>
        <v>0</v>
      </c>
      <c r="AC464" s="377">
        <f t="shared" si="397"/>
        <v>0</v>
      </c>
      <c r="AE464" s="322">
        <f t="shared" si="381"/>
        <v>0</v>
      </c>
      <c r="AF464" s="2">
        <f t="shared" si="382"/>
        <v>0</v>
      </c>
      <c r="AG464" s="2">
        <f t="shared" si="383"/>
        <v>0</v>
      </c>
      <c r="AH464" s="2">
        <f t="shared" si="384"/>
        <v>0</v>
      </c>
      <c r="AI464" s="323">
        <f t="shared" si="385"/>
        <v>0</v>
      </c>
    </row>
    <row r="465" spans="1:35" x14ac:dyDescent="0.2">
      <c r="A465" s="61">
        <v>14</v>
      </c>
      <c r="B465" s="28" t="s">
        <v>391</v>
      </c>
      <c r="C465" s="28" t="str">
        <f>VLOOKUP(B465,Valores!$A$2:$F$223,5,FALSE)</f>
        <v>m³</v>
      </c>
      <c r="D465" s="283">
        <v>60</v>
      </c>
      <c r="E465" s="209">
        <f>VLOOKUP($B465,Valores!$A$2:$G$300,6,FALSE)*VLOOKUP(VLOOKUP($B465,Indices_Poder!$B$5:$E$250,3,FALSE),Indices_Poder!$G$6:$N$28,4,FALSE)</f>
        <v>3532.8480140991414</v>
      </c>
      <c r="F465" s="289">
        <f>$E465*VLOOKUP(F$451,Regional!$A$2:$B$7,2,FALSE)</f>
        <v>3577.0086142753808</v>
      </c>
      <c r="G465" s="289">
        <f>$E465*VLOOKUP(G$451,Regional!$A$2:$B$7,2,FALSE)</f>
        <v>3437.8144025198744</v>
      </c>
      <c r="H465" s="289">
        <f>$E465*VLOOKUP(H$451,Regional!$A$2:$B$7,2,FALSE)</f>
        <v>3628.2349104798182</v>
      </c>
      <c r="I465" s="289">
        <f>$E465*VLOOKUP(I$451,Regional!$A$2:$B$7,2,FALSE)</f>
        <v>3553.3385325809168</v>
      </c>
      <c r="J465" s="290">
        <f>$E465*VLOOKUP(J$451,Regional!$A$2:$B$7,2,FALSE)</f>
        <v>3584.4275951049885</v>
      </c>
      <c r="K465" s="98">
        <f t="shared" si="386"/>
        <v>211970.88084594847</v>
      </c>
      <c r="L465" s="67">
        <f t="shared" si="387"/>
        <v>214620.51685652285</v>
      </c>
      <c r="M465" s="67">
        <f t="shared" si="388"/>
        <v>206268.86415119248</v>
      </c>
      <c r="N465" s="67">
        <f t="shared" si="389"/>
        <v>217694.09462878908</v>
      </c>
      <c r="O465" s="67">
        <f t="shared" si="390"/>
        <v>213200.31195485502</v>
      </c>
      <c r="P465" s="68">
        <f t="shared" si="391"/>
        <v>215065.65570629932</v>
      </c>
      <c r="Q465" s="330">
        <f>VLOOKUP(B465,Valores!$A$2:$O$300,14,FALSE)</f>
        <v>3.1300000000000001E-2</v>
      </c>
      <c r="R465" s="330" t="str">
        <f>VLOOKUP(B465,Valores!$A$2:$O$300,15,FALSE)</f>
        <v>COM</v>
      </c>
      <c r="S465" s="322">
        <f t="shared" si="392"/>
        <v>0</v>
      </c>
      <c r="T465" s="322">
        <f t="shared" si="377"/>
        <v>0</v>
      </c>
      <c r="U465" s="322">
        <f t="shared" si="378"/>
        <v>0</v>
      </c>
      <c r="V465" s="322">
        <f t="shared" si="379"/>
        <v>0</v>
      </c>
      <c r="W465" s="322">
        <f t="shared" si="380"/>
        <v>0</v>
      </c>
      <c r="Y465" s="313">
        <f t="shared" si="393"/>
        <v>214620.51685652285</v>
      </c>
      <c r="Z465" s="3">
        <f t="shared" si="394"/>
        <v>206268.86415119248</v>
      </c>
      <c r="AA465" s="3">
        <f t="shared" si="395"/>
        <v>217694.09462878908</v>
      </c>
      <c r="AB465" s="3">
        <f t="shared" si="396"/>
        <v>213200.31195485502</v>
      </c>
      <c r="AC465" s="377">
        <f t="shared" si="397"/>
        <v>215065.65570629932</v>
      </c>
      <c r="AE465" s="322">
        <f t="shared" si="381"/>
        <v>6717.6221776091652</v>
      </c>
      <c r="AF465" s="2">
        <f t="shared" si="382"/>
        <v>6456.2154479323253</v>
      </c>
      <c r="AG465" s="2">
        <f t="shared" si="383"/>
        <v>6813.8251618810982</v>
      </c>
      <c r="AH465" s="2">
        <f t="shared" si="384"/>
        <v>6673.1697641869623</v>
      </c>
      <c r="AI465" s="323">
        <f t="shared" si="385"/>
        <v>6731.5550236071695</v>
      </c>
    </row>
    <row r="466" spans="1:35" s="41" customFormat="1" x14ac:dyDescent="0.2">
      <c r="A466" s="36"/>
      <c r="B466" s="37" t="s">
        <v>20</v>
      </c>
      <c r="C466" s="37"/>
      <c r="D466" s="129"/>
      <c r="E466" s="94"/>
      <c r="F466" s="38"/>
      <c r="G466" s="38"/>
      <c r="H466" s="38"/>
      <c r="I466" s="38"/>
      <c r="J466" s="38"/>
      <c r="K466" s="95">
        <f t="shared" ref="K466:P466" si="398">SUM(K452:K465)</f>
        <v>7599997.7094860822</v>
      </c>
      <c r="L466" s="38">
        <f t="shared" si="398"/>
        <v>7694997.6808546577</v>
      </c>
      <c r="M466" s="38">
        <f t="shared" si="398"/>
        <v>7395557.7711009067</v>
      </c>
      <c r="N466" s="38">
        <f t="shared" si="398"/>
        <v>7805197.6476422064</v>
      </c>
      <c r="O466" s="38">
        <f t="shared" si="398"/>
        <v>7644077.6962011009</v>
      </c>
      <c r="P466" s="38">
        <f t="shared" si="398"/>
        <v>7710957.6760445787</v>
      </c>
      <c r="S466" s="313">
        <f>SUMIF($Q452:$Q465,"&lt;&gt;Rateio",AE452:AE465)</f>
        <v>362842.85276646767</v>
      </c>
      <c r="T466" s="313">
        <f>SUMIF($Q452:$Q465,"&lt;&gt;Rateio",AF452:AF465)</f>
        <v>348723.33829832065</v>
      </c>
      <c r="U466" s="313">
        <f>SUMIF($Q452:$Q465,"&lt;&gt;Rateio",AG452:AG465)</f>
        <v>368039.12078139489</v>
      </c>
      <c r="V466" s="313">
        <f>SUMIF($Q452:$Q465,"&lt;&gt;Rateio",AH452:AH465)</f>
        <v>360441.81858026003</v>
      </c>
      <c r="W466" s="369">
        <f>SUMIF($Q452:$Q465,"&lt;&gt;Rateio",AI452:AI465)</f>
        <v>363595.41572035366</v>
      </c>
      <c r="Y466" s="326"/>
      <c r="AC466" s="325"/>
      <c r="AE466" s="326"/>
      <c r="AI466" s="325"/>
    </row>
    <row r="467" spans="1:35" s="41" customFormat="1" ht="12.75" hidden="1" customHeight="1" x14ac:dyDescent="0.2">
      <c r="A467" s="36"/>
      <c r="B467" s="37"/>
      <c r="C467" s="37"/>
      <c r="D467" s="129"/>
      <c r="E467" s="93" t="s">
        <v>58</v>
      </c>
      <c r="F467" s="84" t="s">
        <v>11</v>
      </c>
      <c r="G467" s="84" t="s">
        <v>12</v>
      </c>
      <c r="H467" s="84" t="s">
        <v>13</v>
      </c>
      <c r="I467" s="84" t="s">
        <v>14</v>
      </c>
      <c r="J467" s="84" t="s">
        <v>15</v>
      </c>
      <c r="K467" s="121"/>
      <c r="L467" s="38"/>
      <c r="M467" s="38"/>
      <c r="N467" s="38"/>
      <c r="O467" s="38"/>
      <c r="P467" s="38"/>
      <c r="S467" s="326"/>
      <c r="T467" s="326"/>
      <c r="U467" s="326"/>
      <c r="V467" s="326"/>
      <c r="W467" s="372"/>
      <c r="Y467" s="326"/>
      <c r="AC467" s="325"/>
      <c r="AE467" s="326"/>
      <c r="AI467" s="325"/>
    </row>
    <row r="468" spans="1:35" s="2" customFormat="1" ht="12.75" hidden="1" customHeight="1" x14ac:dyDescent="0.2">
      <c r="A468" s="11"/>
      <c r="B468" s="12" t="s">
        <v>163</v>
      </c>
      <c r="C468" s="12"/>
      <c r="D468" s="130"/>
      <c r="E468" s="99" t="e">
        <f>(SUMIF(#REF!,"Obras civis",K452:K465)+#REF!)*3.98%</f>
        <v>#REF!</v>
      </c>
      <c r="F468" s="14" t="e">
        <f>(SUMIF(#REF!,"Obras civis",L452:L465)+#REF!)*3.98%</f>
        <v>#REF!</v>
      </c>
      <c r="G468" s="14" t="e">
        <f>(SUMIF(#REF!,"Obras civis",M452:M465)+#REF!)*3.98%</f>
        <v>#REF!</v>
      </c>
      <c r="H468" s="14" t="e">
        <f>(SUMIF(#REF!,"Obras civis",N452:N465)+#REF!)*3.98%</f>
        <v>#REF!</v>
      </c>
      <c r="I468" s="14" t="e">
        <f>(SUMIF(#REF!,"Obras civis",O452:O465)+#REF!)*3.98%</f>
        <v>#REF!</v>
      </c>
      <c r="J468" s="14" t="e">
        <f>(SUMIF(#REF!,"Obras civis",P452:P465)+#REF!)*3.98%</f>
        <v>#REF!</v>
      </c>
      <c r="K468" s="99"/>
      <c r="L468" s="14"/>
      <c r="M468" s="14"/>
      <c r="N468" s="14"/>
      <c r="O468" s="14"/>
      <c r="P468" s="14"/>
      <c r="Q468" s="41"/>
      <c r="R468" s="41"/>
      <c r="S468" s="322"/>
      <c r="T468" s="322"/>
      <c r="U468" s="322"/>
      <c r="V468" s="322"/>
      <c r="W468" s="371"/>
      <c r="Y468" s="322"/>
      <c r="AC468" s="323"/>
      <c r="AE468" s="322"/>
      <c r="AI468" s="323"/>
    </row>
    <row r="469" spans="1:35" s="2" customFormat="1" ht="12.75" hidden="1" customHeight="1" x14ac:dyDescent="0.2">
      <c r="A469" s="11"/>
      <c r="B469" s="12" t="s">
        <v>22</v>
      </c>
      <c r="C469" s="31"/>
      <c r="D469" s="131"/>
      <c r="E469" s="100" t="e">
        <f>K466+#REF!+E468</f>
        <v>#REF!</v>
      </c>
      <c r="F469" s="32" t="e">
        <f>L466+#REF!+F468</f>
        <v>#REF!</v>
      </c>
      <c r="G469" s="32" t="e">
        <f>M466+#REF!+G468</f>
        <v>#REF!</v>
      </c>
      <c r="H469" s="32" t="e">
        <f>N466+#REF!+H468</f>
        <v>#REF!</v>
      </c>
      <c r="I469" s="32" t="e">
        <f>O466+#REF!+I468</f>
        <v>#REF!</v>
      </c>
      <c r="J469" s="32" t="e">
        <f>P466+#REF!+J468</f>
        <v>#REF!</v>
      </c>
      <c r="K469" s="100"/>
      <c r="L469" s="32"/>
      <c r="M469" s="32"/>
      <c r="N469" s="32"/>
      <c r="O469" s="32"/>
      <c r="P469" s="32"/>
      <c r="Q469" s="41"/>
      <c r="R469" s="41"/>
      <c r="S469" s="322"/>
      <c r="T469" s="322"/>
      <c r="U469" s="322"/>
      <c r="V469" s="322"/>
      <c r="W469" s="371"/>
      <c r="Y469" s="322"/>
      <c r="AC469" s="323"/>
      <c r="AE469" s="322"/>
      <c r="AI469" s="323"/>
    </row>
    <row r="470" spans="1:35" s="2" customFormat="1" ht="12.75" hidden="1" customHeight="1" x14ac:dyDescent="0.2">
      <c r="A470" s="11"/>
      <c r="B470" s="12" t="s">
        <v>155</v>
      </c>
      <c r="C470" s="12"/>
      <c r="D470" s="130"/>
      <c r="E470" s="99" t="e">
        <f>E469*2.7%</f>
        <v>#REF!</v>
      </c>
      <c r="F470" s="14" t="e">
        <f>F469*2.7%</f>
        <v>#REF!</v>
      </c>
      <c r="G470" s="14" t="e">
        <f t="shared" ref="G470:J470" si="399">G469*2.7%</f>
        <v>#REF!</v>
      </c>
      <c r="H470" s="14" t="e">
        <f t="shared" si="399"/>
        <v>#REF!</v>
      </c>
      <c r="I470" s="14" t="e">
        <f t="shared" si="399"/>
        <v>#REF!</v>
      </c>
      <c r="J470" s="14" t="e">
        <f t="shared" si="399"/>
        <v>#REF!</v>
      </c>
      <c r="K470" s="99"/>
      <c r="L470" s="14"/>
      <c r="M470" s="14"/>
      <c r="N470" s="14"/>
      <c r="O470" s="14"/>
      <c r="P470" s="14"/>
      <c r="Q470" s="41"/>
      <c r="R470" s="41"/>
      <c r="S470" s="322"/>
      <c r="T470" s="322"/>
      <c r="U470" s="322"/>
      <c r="V470" s="322"/>
      <c r="W470" s="371"/>
      <c r="Y470" s="322"/>
      <c r="AC470" s="323"/>
      <c r="AE470" s="322"/>
      <c r="AI470" s="323"/>
    </row>
    <row r="471" spans="1:35" s="2" customFormat="1" ht="12.75" hidden="1" customHeight="1" x14ac:dyDescent="0.2">
      <c r="A471" s="11"/>
      <c r="B471" s="12" t="s">
        <v>156</v>
      </c>
      <c r="C471" s="31"/>
      <c r="D471" s="131"/>
      <c r="E471" s="100" t="e">
        <f>E469*1.4%</f>
        <v>#REF!</v>
      </c>
      <c r="F471" s="32" t="e">
        <f>F469*1.4%</f>
        <v>#REF!</v>
      </c>
      <c r="G471" s="32" t="e">
        <f t="shared" ref="G471:J471" si="400">G469*1.4%</f>
        <v>#REF!</v>
      </c>
      <c r="H471" s="32" t="e">
        <f t="shared" si="400"/>
        <v>#REF!</v>
      </c>
      <c r="I471" s="32" t="e">
        <f t="shared" si="400"/>
        <v>#REF!</v>
      </c>
      <c r="J471" s="32" t="e">
        <f t="shared" si="400"/>
        <v>#REF!</v>
      </c>
      <c r="K471" s="100"/>
      <c r="L471" s="32"/>
      <c r="M471" s="32"/>
      <c r="N471" s="32"/>
      <c r="O471" s="32"/>
      <c r="P471" s="32"/>
      <c r="Q471" s="41"/>
      <c r="R471" s="41"/>
      <c r="S471" s="322"/>
      <c r="T471" s="322"/>
      <c r="U471" s="322"/>
      <c r="V471" s="322"/>
      <c r="W471" s="371"/>
      <c r="Y471" s="322"/>
      <c r="AC471" s="323"/>
      <c r="AE471" s="322"/>
      <c r="AI471" s="323"/>
    </row>
    <row r="472" spans="1:35" s="2" customFormat="1" ht="12.75" hidden="1" customHeight="1" x14ac:dyDescent="0.2">
      <c r="A472" s="11"/>
      <c r="B472" s="12" t="s">
        <v>160</v>
      </c>
      <c r="C472" s="12"/>
      <c r="D472" s="12"/>
      <c r="E472" s="99" t="e">
        <f>E469*3.99%</f>
        <v>#REF!</v>
      </c>
      <c r="F472" s="14" t="e">
        <f>F469*3.99%</f>
        <v>#REF!</v>
      </c>
      <c r="G472" s="14" t="e">
        <f t="shared" ref="G472:J472" si="401">G469*3.99%</f>
        <v>#REF!</v>
      </c>
      <c r="H472" s="14" t="e">
        <f t="shared" si="401"/>
        <v>#REF!</v>
      </c>
      <c r="I472" s="14" t="e">
        <f t="shared" si="401"/>
        <v>#REF!</v>
      </c>
      <c r="J472" s="14" t="e">
        <f t="shared" si="401"/>
        <v>#REF!</v>
      </c>
      <c r="K472" s="99"/>
      <c r="L472" s="14"/>
      <c r="M472" s="14"/>
      <c r="N472" s="14"/>
      <c r="O472" s="14"/>
      <c r="P472" s="14"/>
      <c r="Q472" s="41"/>
      <c r="R472" s="41"/>
      <c r="S472" s="322"/>
      <c r="T472" s="322"/>
      <c r="U472" s="322"/>
      <c r="V472" s="322"/>
      <c r="W472" s="371"/>
      <c r="Y472" s="322"/>
      <c r="AC472" s="323"/>
      <c r="AE472" s="322"/>
      <c r="AI472" s="323"/>
    </row>
    <row r="473" spans="1:35" s="2" customFormat="1" ht="12.75" hidden="1" customHeight="1" x14ac:dyDescent="0.2">
      <c r="A473" s="11"/>
      <c r="B473" s="33" t="s">
        <v>157</v>
      </c>
      <c r="C473" s="33"/>
      <c r="D473" s="132"/>
      <c r="E473" s="101" t="e">
        <f>E469*2.7%</f>
        <v>#REF!</v>
      </c>
      <c r="F473" s="34" t="e">
        <f>F469*2.7%</f>
        <v>#REF!</v>
      </c>
      <c r="G473" s="34" t="e">
        <f t="shared" ref="G473:J473" si="402">G469*2.7%</f>
        <v>#REF!</v>
      </c>
      <c r="H473" s="34" t="e">
        <f t="shared" si="402"/>
        <v>#REF!</v>
      </c>
      <c r="I473" s="34" t="e">
        <f t="shared" si="402"/>
        <v>#REF!</v>
      </c>
      <c r="J473" s="34" t="e">
        <f t="shared" si="402"/>
        <v>#REF!</v>
      </c>
      <c r="K473" s="101"/>
      <c r="L473" s="34"/>
      <c r="M473" s="34"/>
      <c r="N473" s="34"/>
      <c r="O473" s="34"/>
      <c r="P473" s="34"/>
      <c r="Q473" s="41"/>
      <c r="R473" s="41"/>
      <c r="S473" s="322"/>
      <c r="T473" s="322"/>
      <c r="U473" s="322"/>
      <c r="V473" s="322"/>
      <c r="W473" s="371"/>
      <c r="Y473" s="322"/>
      <c r="AC473" s="323"/>
      <c r="AE473" s="322"/>
      <c r="AI473" s="323"/>
    </row>
    <row r="474" spans="1:35" s="2" customFormat="1" ht="12.75" hidden="1" customHeight="1" x14ac:dyDescent="0.2">
      <c r="A474" s="11"/>
      <c r="B474" s="12" t="s">
        <v>23</v>
      </c>
      <c r="C474" s="12"/>
      <c r="D474" s="130"/>
      <c r="E474" s="101" t="e">
        <f>E469+E470+E471+E472+E473</f>
        <v>#REF!</v>
      </c>
      <c r="F474" s="14" t="e">
        <f>F469+F470+F471+F472+F473</f>
        <v>#REF!</v>
      </c>
      <c r="G474" s="14" t="e">
        <f t="shared" ref="G474:J474" si="403">G469+G470+G471+G472+G473</f>
        <v>#REF!</v>
      </c>
      <c r="H474" s="14" t="e">
        <f t="shared" si="403"/>
        <v>#REF!</v>
      </c>
      <c r="I474" s="14" t="e">
        <f t="shared" si="403"/>
        <v>#REF!</v>
      </c>
      <c r="J474" s="14" t="e">
        <f t="shared" si="403"/>
        <v>#REF!</v>
      </c>
      <c r="K474" s="99"/>
      <c r="L474" s="14"/>
      <c r="M474" s="14"/>
      <c r="N474" s="14"/>
      <c r="O474" s="14"/>
      <c r="P474" s="14"/>
      <c r="Q474" s="41"/>
      <c r="R474" s="41"/>
      <c r="S474" s="322"/>
      <c r="T474" s="322"/>
      <c r="U474" s="322"/>
      <c r="V474" s="322"/>
      <c r="W474" s="371"/>
      <c r="Y474" s="322"/>
      <c r="AC474" s="323"/>
      <c r="AE474" s="322"/>
      <c r="AI474" s="323"/>
    </row>
    <row r="475" spans="1:35" s="2" customFormat="1" ht="12.75" hidden="1" customHeight="1" x14ac:dyDescent="0.2">
      <c r="A475" s="12"/>
      <c r="B475" s="12" t="s">
        <v>24</v>
      </c>
      <c r="C475" s="12"/>
      <c r="D475" s="130"/>
      <c r="E475" s="99" t="e">
        <f t="shared" ref="E475:J475" si="404">E474*3%</f>
        <v>#REF!</v>
      </c>
      <c r="F475" s="14" t="e">
        <f t="shared" si="404"/>
        <v>#REF!</v>
      </c>
      <c r="G475" s="14" t="e">
        <f t="shared" si="404"/>
        <v>#REF!</v>
      </c>
      <c r="H475" s="14" t="e">
        <f t="shared" si="404"/>
        <v>#REF!</v>
      </c>
      <c r="I475" s="14" t="e">
        <f t="shared" si="404"/>
        <v>#REF!</v>
      </c>
      <c r="J475" s="14" t="e">
        <f t="shared" si="404"/>
        <v>#REF!</v>
      </c>
      <c r="K475" s="99"/>
      <c r="L475" s="14"/>
      <c r="M475" s="14"/>
      <c r="N475" s="14"/>
      <c r="O475" s="14"/>
      <c r="P475" s="14"/>
      <c r="Q475" s="41"/>
      <c r="R475" s="41"/>
      <c r="S475" s="322"/>
      <c r="T475" s="322"/>
      <c r="U475" s="322"/>
      <c r="V475" s="322"/>
      <c r="W475" s="371"/>
      <c r="Y475" s="322"/>
      <c r="AC475" s="323"/>
      <c r="AE475" s="322"/>
      <c r="AI475" s="323"/>
    </row>
    <row r="476" spans="1:35" s="2" customFormat="1" ht="12.75" hidden="1" customHeight="1" x14ac:dyDescent="0.2">
      <c r="A476" s="35"/>
      <c r="B476" s="35" t="s">
        <v>158</v>
      </c>
      <c r="C476" s="35"/>
      <c r="D476" s="133"/>
      <c r="E476" s="102" t="e">
        <f>E474*2.7%</f>
        <v>#REF!</v>
      </c>
      <c r="F476" s="13" t="e">
        <f>F474*2.7%</f>
        <v>#REF!</v>
      </c>
      <c r="G476" s="13" t="e">
        <f t="shared" ref="G476:J476" si="405">G474*2.7%</f>
        <v>#REF!</v>
      </c>
      <c r="H476" s="13" t="e">
        <f t="shared" si="405"/>
        <v>#REF!</v>
      </c>
      <c r="I476" s="13" t="e">
        <f t="shared" si="405"/>
        <v>#REF!</v>
      </c>
      <c r="J476" s="13" t="e">
        <f t="shared" si="405"/>
        <v>#REF!</v>
      </c>
      <c r="K476" s="102"/>
      <c r="L476" s="13"/>
      <c r="M476" s="13"/>
      <c r="N476" s="13"/>
      <c r="O476" s="13"/>
      <c r="P476" s="13"/>
      <c r="Q476" s="41"/>
      <c r="R476" s="41"/>
      <c r="S476" s="322"/>
      <c r="T476" s="322"/>
      <c r="U476" s="322"/>
      <c r="V476" s="322"/>
      <c r="W476" s="371"/>
      <c r="Y476" s="322"/>
      <c r="AC476" s="323"/>
      <c r="AE476" s="322"/>
      <c r="AI476" s="323"/>
    </row>
    <row r="477" spans="1:35" s="41" customFormat="1" x14ac:dyDescent="0.2">
      <c r="A477" s="36"/>
      <c r="B477" s="37" t="s">
        <v>25</v>
      </c>
      <c r="C477" s="37"/>
      <c r="D477" s="129"/>
      <c r="E477" s="94">
        <f>K466*(1+Entrada!$K$13)</f>
        <v>10403636.864515498</v>
      </c>
      <c r="F477" s="38">
        <f>L466*(1+Entrada!$K$13)</f>
        <v>10533682.325321941</v>
      </c>
      <c r="G477" s="38">
        <f>M466*(1+Entrada!$K$13)</f>
        <v>10123779.032860031</v>
      </c>
      <c r="H477" s="38">
        <f>N466*(1+Entrada!$K$13)</f>
        <v>10684535.059857417</v>
      </c>
      <c r="I477" s="38">
        <f>O466*(1+Entrada!$K$13)</f>
        <v>10463977.958329687</v>
      </c>
      <c r="J477" s="38">
        <f>P466*(1+Entrada!$K$13)</f>
        <v>10555529.962737424</v>
      </c>
      <c r="K477" s="94"/>
      <c r="L477" s="38"/>
      <c r="M477" s="38"/>
      <c r="N477" s="38"/>
      <c r="O477" s="38"/>
      <c r="P477" s="38"/>
      <c r="S477" s="313">
        <f>SUMIF($Q452:$Q465,"&lt;&gt;Rateio",Y452:Y465)</f>
        <v>12623559.790169081</v>
      </c>
      <c r="T477" s="313">
        <f>SUMIF($Q452:$Q465,"&lt;&gt;Rateio",Z452:Z465)</f>
        <v>12132331.883272624</v>
      </c>
      <c r="U477" s="313">
        <f>SUMIF($Q452:$Q465,"&lt;&gt;Rateio",AA452:AA465)</f>
        <v>12804341.634077676</v>
      </c>
      <c r="V477" s="313">
        <f>SUMIF($Q452:$Q465,"&lt;&gt;Rateio",AB452:AB465)</f>
        <v>12540026.110569939</v>
      </c>
      <c r="W477" s="369">
        <f>SUMIF($Q452:$Q465,"&lt;&gt;Rateio",AC452:AC465)</f>
        <v>12649741.988252394</v>
      </c>
      <c r="Y477" s="326"/>
      <c r="AC477" s="325"/>
      <c r="AE477" s="326"/>
      <c r="AI477" s="325"/>
    </row>
    <row r="478" spans="1:35" s="2" customFormat="1" x14ac:dyDescent="0.2">
      <c r="C478" s="52"/>
      <c r="E478" s="88">
        <f>AVERAGE(F478:J478)</f>
        <v>2.8743306864125667E-2</v>
      </c>
      <c r="F478" s="327">
        <f>S478</f>
        <v>2.8743306864125663E-2</v>
      </c>
      <c r="G478" s="328">
        <f>T478</f>
        <v>2.8743306864125663E-2</v>
      </c>
      <c r="H478" s="328">
        <f>U478</f>
        <v>2.8743306864125663E-2</v>
      </c>
      <c r="I478" s="328">
        <f>V478</f>
        <v>2.8743306864125667E-2</v>
      </c>
      <c r="J478" s="329">
        <f>W478</f>
        <v>2.8743306864125663E-2</v>
      </c>
      <c r="K478" s="87"/>
      <c r="L478" s="87"/>
      <c r="M478" s="87"/>
      <c r="N478" s="3"/>
      <c r="O478" s="3"/>
      <c r="P478" s="3"/>
      <c r="Q478" s="364"/>
      <c r="R478" s="41"/>
      <c r="S478" s="308">
        <f>S466/S477</f>
        <v>2.8743306864125663E-2</v>
      </c>
      <c r="T478" s="308">
        <f>T466/T477</f>
        <v>2.8743306864125663E-2</v>
      </c>
      <c r="U478" s="308">
        <f>U466/U477</f>
        <v>2.8743306864125663E-2</v>
      </c>
      <c r="V478" s="308">
        <f>V466/V477</f>
        <v>2.8743306864125667E-2</v>
      </c>
      <c r="W478" s="373">
        <f>W466/W477</f>
        <v>2.8743306864125663E-2</v>
      </c>
      <c r="Y478" s="308"/>
      <c r="Z478" s="324"/>
      <c r="AA478" s="324"/>
      <c r="AB478" s="324"/>
      <c r="AC478" s="309"/>
      <c r="AE478" s="308"/>
      <c r="AF478" s="324"/>
      <c r="AG478" s="324"/>
      <c r="AH478" s="324"/>
      <c r="AI478" s="309"/>
    </row>
    <row r="479" spans="1:35" s="41" customFormat="1" x14ac:dyDescent="0.2">
      <c r="C479" s="366"/>
      <c r="E479" s="362"/>
      <c r="F479" s="363"/>
      <c r="G479" s="363"/>
      <c r="H479" s="363"/>
      <c r="I479" s="363"/>
      <c r="J479" s="363"/>
      <c r="K479" s="367"/>
      <c r="L479" s="367"/>
      <c r="M479" s="367"/>
      <c r="N479" s="364"/>
      <c r="O479" s="364"/>
      <c r="P479" s="364"/>
      <c r="Q479" s="364"/>
    </row>
    <row r="480" spans="1:35" s="41" customFormat="1" x14ac:dyDescent="0.2">
      <c r="C480" s="366"/>
      <c r="E480" s="362"/>
      <c r="F480" s="363"/>
      <c r="G480" s="363"/>
      <c r="H480" s="363"/>
      <c r="I480" s="363"/>
      <c r="J480" s="363"/>
      <c r="K480" s="367"/>
      <c r="L480" s="367"/>
      <c r="M480" s="367"/>
      <c r="N480" s="364"/>
      <c r="O480" s="364"/>
      <c r="P480" s="364"/>
      <c r="Q480" s="364"/>
    </row>
    <row r="481" spans="1:35" s="2" customFormat="1" x14ac:dyDescent="0.2">
      <c r="C481" s="52"/>
      <c r="E481" s="85"/>
      <c r="F481" s="86"/>
      <c r="G481" s="87"/>
      <c r="H481" s="87"/>
      <c r="I481" s="87"/>
      <c r="J481" s="87"/>
      <c r="K481" s="87"/>
      <c r="L481" s="87"/>
      <c r="M481" s="87"/>
      <c r="N481" s="3"/>
      <c r="O481" s="3"/>
      <c r="P481" s="3"/>
      <c r="Q481" s="364"/>
      <c r="R481" s="41"/>
    </row>
    <row r="482" spans="1:35" s="5" customFormat="1" ht="12.75" customHeight="1" x14ac:dyDescent="0.2">
      <c r="B482" s="523" t="s">
        <v>440</v>
      </c>
      <c r="C482" s="70"/>
      <c r="D482" s="52"/>
      <c r="E482" s="87"/>
      <c r="F482" s="87"/>
      <c r="G482" s="52"/>
      <c r="H482" s="53"/>
      <c r="I482" s="54"/>
      <c r="J482" s="6"/>
      <c r="K482" s="6"/>
      <c r="L482" s="112"/>
      <c r="M482" s="6"/>
      <c r="N482" s="6"/>
      <c r="Q482" s="382"/>
      <c r="R482" s="382"/>
      <c r="S482" s="359" t="s">
        <v>11</v>
      </c>
      <c r="T482" s="359" t="s">
        <v>12</v>
      </c>
      <c r="U482" s="359" t="s">
        <v>13</v>
      </c>
      <c r="V482" s="359" t="s">
        <v>14</v>
      </c>
      <c r="W482" s="368" t="s">
        <v>15</v>
      </c>
      <c r="Y482" s="359" t="s">
        <v>11</v>
      </c>
      <c r="Z482" s="359" t="s">
        <v>12</v>
      </c>
      <c r="AA482" s="359" t="s">
        <v>13</v>
      </c>
      <c r="AB482" s="359" t="s">
        <v>14</v>
      </c>
      <c r="AC482" s="368" t="s">
        <v>15</v>
      </c>
      <c r="AE482" s="359" t="s">
        <v>11</v>
      </c>
      <c r="AF482" s="359" t="s">
        <v>12</v>
      </c>
      <c r="AG482" s="359" t="s">
        <v>13</v>
      </c>
      <c r="AH482" s="359" t="s">
        <v>14</v>
      </c>
      <c r="AI482" s="368" t="s">
        <v>15</v>
      </c>
    </row>
    <row r="483" spans="1:35" s="5" customFormat="1" ht="12.75" customHeight="1" x14ac:dyDescent="0.2">
      <c r="B483" s="523"/>
      <c r="C483" s="71"/>
      <c r="D483" s="55"/>
      <c r="E483" s="89"/>
      <c r="F483" s="87"/>
      <c r="G483" s="55"/>
      <c r="H483" s="56"/>
      <c r="I483" s="56"/>
      <c r="J483" s="6"/>
      <c r="K483" s="6"/>
      <c r="L483" s="112"/>
      <c r="M483" s="6"/>
      <c r="N483" s="6"/>
      <c r="Q483" s="41" t="s">
        <v>535</v>
      </c>
      <c r="R483" s="382"/>
      <c r="S483" s="313">
        <f>SUMIF($Q486:$Q499,"Rateio",L486:L499)+F511</f>
        <v>10546091.262443047</v>
      </c>
      <c r="T483" s="313">
        <f>SUMIF($Q486:$Q499,"Rateio",M486:M499)+G511</f>
        <v>10135705.093810696</v>
      </c>
      <c r="U483" s="313">
        <f>SUMIF($Q486:$Q499,"Rateio",N486:N499)+H511</f>
        <v>10697121.705213835</v>
      </c>
      <c r="V483" s="313">
        <f>SUMIF($Q486:$Q499,"Rateio",O486:O499)+I511</f>
        <v>10476304.781990338</v>
      </c>
      <c r="W483" s="369">
        <f>SUMIF($Q486:$Q499,"Rateio",P486:P499)+J511</f>
        <v>10567964.6369133</v>
      </c>
      <c r="Y483" s="374"/>
      <c r="AC483" s="314"/>
      <c r="AE483" s="374"/>
      <c r="AI483" s="314"/>
    </row>
    <row r="484" spans="1:35" s="8" customFormat="1" x14ac:dyDescent="0.2">
      <c r="A484" s="512" t="s">
        <v>16</v>
      </c>
      <c r="B484" s="526" t="s">
        <v>17</v>
      </c>
      <c r="C484" s="512" t="s">
        <v>0</v>
      </c>
      <c r="D484" s="527" t="s">
        <v>18</v>
      </c>
      <c r="E484" s="92">
        <f>$E$8</f>
        <v>42917</v>
      </c>
      <c r="F484" s="518" t="str">
        <f>$F$8</f>
        <v>Preço Unitário</v>
      </c>
      <c r="G484" s="518"/>
      <c r="H484" s="518"/>
      <c r="I484" s="518"/>
      <c r="J484" s="518"/>
      <c r="K484" s="92">
        <f>$K$8</f>
        <v>42917</v>
      </c>
      <c r="L484" s="516" t="str">
        <f>$L$8</f>
        <v>Preço Total</v>
      </c>
      <c r="M484" s="516"/>
      <c r="N484" s="516"/>
      <c r="O484" s="516"/>
      <c r="P484" s="516"/>
      <c r="Q484" s="424" t="s">
        <v>536</v>
      </c>
      <c r="R484" s="383"/>
      <c r="S484" s="313">
        <f>SUMIF($R486:$R499,"UAR",L486:L499)</f>
        <v>7214334.3281950178</v>
      </c>
      <c r="T484" s="313">
        <f>SUMIF($R486:$R499,"UAR",M486:M499)</f>
        <v>6933598.7503867373</v>
      </c>
      <c r="U484" s="313">
        <f>SUMIF($R486:$R499,"UAR",N486:N499)</f>
        <v>7317650.7210432412</v>
      </c>
      <c r="V484" s="313">
        <f>SUMIF($R486:$R499,"UAR",O486:O499)</f>
        <v>7166595.0294306651</v>
      </c>
      <c r="W484" s="369">
        <f>SUMIF($R486:$R499,"UAR",P486:P499)</f>
        <v>7229297.3919868292</v>
      </c>
      <c r="Y484" s="375"/>
      <c r="AC484" s="316"/>
      <c r="AE484" s="375"/>
      <c r="AI484" s="316"/>
    </row>
    <row r="485" spans="1:35" s="9" customFormat="1" x14ac:dyDescent="0.2">
      <c r="A485" s="512"/>
      <c r="B485" s="513"/>
      <c r="C485" s="512"/>
      <c r="D485" s="528"/>
      <c r="E485" s="294" t="s">
        <v>58</v>
      </c>
      <c r="F485" s="285" t="s">
        <v>11</v>
      </c>
      <c r="G485" s="285" t="s">
        <v>12</v>
      </c>
      <c r="H485" s="285" t="s">
        <v>13</v>
      </c>
      <c r="I485" s="285" t="s">
        <v>14</v>
      </c>
      <c r="J485" s="285" t="s">
        <v>15</v>
      </c>
      <c r="K485" s="294" t="s">
        <v>58</v>
      </c>
      <c r="L485" s="42" t="s">
        <v>11</v>
      </c>
      <c r="M485" s="42" t="s">
        <v>12</v>
      </c>
      <c r="N485" s="42" t="s">
        <v>13</v>
      </c>
      <c r="O485" s="42" t="s">
        <v>14</v>
      </c>
      <c r="P485" s="42" t="s">
        <v>15</v>
      </c>
      <c r="Q485" s="424" t="s">
        <v>537</v>
      </c>
      <c r="R485" s="425"/>
      <c r="S485" s="317">
        <f>S484/S483</f>
        <v>0.68407660702566175</v>
      </c>
      <c r="T485" s="317">
        <f>T484/T483</f>
        <v>0.68407660702566175</v>
      </c>
      <c r="U485" s="317">
        <f>U484/U483</f>
        <v>0.68407660702566175</v>
      </c>
      <c r="V485" s="317">
        <f>V484/V483</f>
        <v>0.68407660702566175</v>
      </c>
      <c r="W485" s="370">
        <f>W484/W483</f>
        <v>0.68407660702566175</v>
      </c>
      <c r="Y485" s="376"/>
      <c r="Z485" s="318"/>
      <c r="AA485" s="318"/>
      <c r="AB485" s="318"/>
      <c r="AC485" s="320"/>
      <c r="AE485" s="376"/>
      <c r="AF485" s="318"/>
      <c r="AG485" s="318"/>
      <c r="AH485" s="318"/>
      <c r="AI485" s="320"/>
    </row>
    <row r="486" spans="1:35" x14ac:dyDescent="0.2">
      <c r="A486" s="57">
        <v>1</v>
      </c>
      <c r="B486" s="40" t="s">
        <v>10</v>
      </c>
      <c r="C486" s="28" t="str">
        <f>VLOOKUP(B486,Valores!$A$2:$F$223,5,FALSE)</f>
        <v>unid.</v>
      </c>
      <c r="D486" s="279">
        <v>1</v>
      </c>
      <c r="E486" s="178">
        <f>EXP(10.90679)*POWER(Resumo!$C$80,0.38282)*POWER(Resumo!$D$80,0.00247)*POWER(Resumo!$E$80,0.45363)*(IF(Resumo!$F$80="ONAN/ONAF",0.8,IF(Resumo!$F$80="ONAN/ONAF/ONAF",1,1.1)))*1.024659*0.93*(1+Valores!$H$4)*(1+Valores!$I$4)*(1+Valores!$J$4)*VLOOKUP(VLOOKUP($B10,Indices_Poder!$B$5:$E$250,3,FALSE),Indices_Poder!$G$6:$N$28,8,FALSE)</f>
        <v>7100225.7245062301</v>
      </c>
      <c r="F486" s="289">
        <f>$E486*VLOOKUP(F$485,Regional!$A$2:$B$7,2,FALSE)</f>
        <v>7188978.546062558</v>
      </c>
      <c r="G486" s="289">
        <f>$E486*VLOOKUP(G$485,Regional!$A$2:$B$7,2,FALSE)</f>
        <v>6909229.6525170123</v>
      </c>
      <c r="H486" s="289">
        <f>$E486*VLOOKUP(H$485,Regional!$A$2:$B$7,2,FALSE)</f>
        <v>7291931.8190678973</v>
      </c>
      <c r="I486" s="289">
        <f>$E486*VLOOKUP(I$485,Regional!$A$2:$B$7,2,FALSE)</f>
        <v>7141407.0337083666</v>
      </c>
      <c r="J486" s="290">
        <f>$E486*VLOOKUP(J$485,Regional!$A$2:$B$7,2,FALSE)</f>
        <v>7203889.0200840207</v>
      </c>
      <c r="K486" s="96">
        <f>D486*E486</f>
        <v>7100225.7245062301</v>
      </c>
      <c r="L486" s="58">
        <f>D486*F486</f>
        <v>7188978.546062558</v>
      </c>
      <c r="M486" s="58">
        <f>D486*G486</f>
        <v>6909229.6525170123</v>
      </c>
      <c r="N486" s="58">
        <f>D486*H486</f>
        <v>7291931.8190678973</v>
      </c>
      <c r="O486" s="58">
        <f>D486*I486</f>
        <v>7141407.0337083666</v>
      </c>
      <c r="P486" s="59">
        <f>D486*J486</f>
        <v>7203889.0200840207</v>
      </c>
      <c r="Q486" s="330">
        <f>VLOOKUP(B486,Valores!$A$2:$O$300,14,FALSE)</f>
        <v>2.86E-2</v>
      </c>
      <c r="R486" s="330" t="str">
        <f>VLOOKUP(B486,Valores!$A$2:$O$300,15,FALSE)</f>
        <v>UAR</v>
      </c>
      <c r="S486" s="322">
        <f>IF($R486="UAR",L486*S$485,0)</f>
        <v>4917812.0517707495</v>
      </c>
      <c r="T486" s="322">
        <f t="shared" ref="T486:T499" si="406">IF($R486="UAR",M486*T$485,0)</f>
        <v>4726442.3778549293</v>
      </c>
      <c r="U486" s="322">
        <f t="shared" ref="U486:U499" si="407">IF($R486="UAR",N486*U$485,0)</f>
        <v>4988239.9774504285</v>
      </c>
      <c r="V486" s="322">
        <f t="shared" ref="V486:V499" si="408">IF($R486="UAR",O486*V$485,0)</f>
        <v>4885269.4930084152</v>
      </c>
      <c r="W486" s="322">
        <f t="shared" ref="W486:W499" si="409">IF($R486="UAR",P486*W$485,0)</f>
        <v>4928011.9582484961</v>
      </c>
      <c r="Y486" s="313">
        <f>L486+S486</f>
        <v>12106790.597833307</v>
      </c>
      <c r="Z486" s="3">
        <f>M486+T486</f>
        <v>11635672.030371942</v>
      </c>
      <c r="AA486" s="3">
        <f>N486+U486</f>
        <v>12280171.796518326</v>
      </c>
      <c r="AB486" s="3">
        <f>O486+V486</f>
        <v>12026676.526716782</v>
      </c>
      <c r="AC486" s="377">
        <f>P486+W486</f>
        <v>12131900.978332516</v>
      </c>
      <c r="AE486" s="322">
        <f t="shared" ref="AE486:AE499" si="410">IF($Q486="rateio",0,Y486*$Q486)</f>
        <v>346254.2110980326</v>
      </c>
      <c r="AF486" s="2">
        <f t="shared" ref="AF486:AF499" si="411">IF($Q486="rateio",0,Z486*$Q486)</f>
        <v>332780.22006863751</v>
      </c>
      <c r="AG486" s="2">
        <f t="shared" ref="AG486:AG499" si="412">IF($Q486="rateio",0,AA486*$Q486)</f>
        <v>351212.91338042414</v>
      </c>
      <c r="AH486" s="2">
        <f t="shared" ref="AH486:AH499" si="413">IF($Q486="rateio",0,AB486*$Q486)</f>
        <v>343962.94866409997</v>
      </c>
      <c r="AI486" s="323">
        <f t="shared" ref="AI486:AI499" si="414">IF($Q486="rateio",0,AC486*$Q486)</f>
        <v>346972.36798030994</v>
      </c>
    </row>
    <row r="487" spans="1:35" x14ac:dyDescent="0.2">
      <c r="A487" s="61">
        <v>2</v>
      </c>
      <c r="B487" s="28" t="s">
        <v>410</v>
      </c>
      <c r="C487" s="28" t="str">
        <f>VLOOKUP(B487,Valores!$A$2:$F$223,5,FALSE)</f>
        <v>unid.</v>
      </c>
      <c r="D487" s="281">
        <v>0</v>
      </c>
      <c r="E487" s="209">
        <f>VLOOKUP($B487,Valores!$A$2:$G$300,6,FALSE)*VLOOKUP(VLOOKUP($B487,Indices_Poder!$B$5:$E$250,3,FALSE),Indices_Poder!$G$6:$N$28,4,FALSE)</f>
        <v>1568.6315587113145</v>
      </c>
      <c r="F487" s="289">
        <f>$E487*VLOOKUP(F$485,Regional!$A$2:$B$7,2,FALSE)</f>
        <v>1588.2394531952059</v>
      </c>
      <c r="G487" s="289">
        <f>$E487*VLOOKUP(G$485,Regional!$A$2:$B$7,2,FALSE)</f>
        <v>1526.4353697819802</v>
      </c>
      <c r="H487" s="289">
        <f>$E487*VLOOKUP(H$485,Regional!$A$2:$B$7,2,FALSE)</f>
        <v>1610.9846107965197</v>
      </c>
      <c r="I487" s="289">
        <f>$E487*VLOOKUP(I$485,Regional!$A$2:$B$7,2,FALSE)</f>
        <v>1577.7296217518401</v>
      </c>
      <c r="J487" s="290">
        <f>$E487*VLOOKUP(J$485,Regional!$A$2:$B$7,2,FALSE)</f>
        <v>1591.5335794684995</v>
      </c>
      <c r="K487" s="97">
        <f t="shared" ref="K487:K499" si="415">D487*E487</f>
        <v>0</v>
      </c>
      <c r="L487" s="63">
        <f t="shared" ref="L487:L499" si="416">$D487*F487</f>
        <v>0</v>
      </c>
      <c r="M487" s="63">
        <f t="shared" ref="M487:M499" si="417">$D487*G487</f>
        <v>0</v>
      </c>
      <c r="N487" s="63">
        <f t="shared" ref="N487:N499" si="418">$D487*H487</f>
        <v>0</v>
      </c>
      <c r="O487" s="63">
        <f t="shared" ref="O487:O499" si="419">$D487*I487</f>
        <v>0</v>
      </c>
      <c r="P487" s="64">
        <f t="shared" ref="P487:P499" si="420">$D487*J487</f>
        <v>0</v>
      </c>
      <c r="Q487" s="330">
        <f>VLOOKUP(B487,Valores!$A$2:$O$300,14,FALSE)</f>
        <v>2.7E-2</v>
      </c>
      <c r="R487" s="330" t="str">
        <f>VLOOKUP(B487,Valores!$A$2:$O$300,15,FALSE)</f>
        <v>COM</v>
      </c>
      <c r="S487" s="322">
        <f t="shared" ref="S487:S499" si="421">IF($R487="UAR",L487*S$485,0)</f>
        <v>0</v>
      </c>
      <c r="T487" s="322">
        <f t="shared" si="406"/>
        <v>0</v>
      </c>
      <c r="U487" s="322">
        <f t="shared" si="407"/>
        <v>0</v>
      </c>
      <c r="V487" s="322">
        <f t="shared" si="408"/>
        <v>0</v>
      </c>
      <c r="W487" s="322">
        <f t="shared" si="409"/>
        <v>0</v>
      </c>
      <c r="Y487" s="313">
        <f t="shared" ref="Y487:Y499" si="422">L487+S487</f>
        <v>0</v>
      </c>
      <c r="Z487" s="3">
        <f t="shared" ref="Z487:Z499" si="423">M487+T487</f>
        <v>0</v>
      </c>
      <c r="AA487" s="3">
        <f t="shared" ref="AA487:AA499" si="424">N487+U487</f>
        <v>0</v>
      </c>
      <c r="AB487" s="3">
        <f t="shared" ref="AB487:AB499" si="425">O487+V487</f>
        <v>0</v>
      </c>
      <c r="AC487" s="377">
        <f t="shared" ref="AC487:AC499" si="426">P487+W487</f>
        <v>0</v>
      </c>
      <c r="AE487" s="322">
        <f t="shared" si="410"/>
        <v>0</v>
      </c>
      <c r="AF487" s="2">
        <f t="shared" si="411"/>
        <v>0</v>
      </c>
      <c r="AG487" s="2">
        <f t="shared" si="412"/>
        <v>0</v>
      </c>
      <c r="AH487" s="2">
        <f t="shared" si="413"/>
        <v>0</v>
      </c>
      <c r="AI487" s="323">
        <f t="shared" si="414"/>
        <v>0</v>
      </c>
    </row>
    <row r="488" spans="1:35" x14ac:dyDescent="0.2">
      <c r="A488" s="61">
        <v>3</v>
      </c>
      <c r="B488" s="28" t="s">
        <v>408</v>
      </c>
      <c r="C488" s="28" t="str">
        <f>VLOOKUP(B488,Valores!$A$2:$F$223,5,FALSE)</f>
        <v>unid.</v>
      </c>
      <c r="D488" s="281">
        <v>0</v>
      </c>
      <c r="E488" s="209">
        <f>VLOOKUP($B488,Valores!$A$2:$G$300,6,FALSE)*VLOOKUP(VLOOKUP($B488,Indices_Poder!$B$5:$E$250,3,FALSE),Indices_Poder!$G$6:$N$28,4,FALSE)</f>
        <v>1568.6315587113145</v>
      </c>
      <c r="F488" s="289">
        <f>$E488*VLOOKUP(F$485,Regional!$A$2:$B$7,2,FALSE)</f>
        <v>1588.2394531952059</v>
      </c>
      <c r="G488" s="289">
        <f>$E488*VLOOKUP(G$485,Regional!$A$2:$B$7,2,FALSE)</f>
        <v>1526.4353697819802</v>
      </c>
      <c r="H488" s="289">
        <f>$E488*VLOOKUP(H$485,Regional!$A$2:$B$7,2,FALSE)</f>
        <v>1610.9846107965197</v>
      </c>
      <c r="I488" s="289">
        <f>$E488*VLOOKUP(I$485,Regional!$A$2:$B$7,2,FALSE)</f>
        <v>1577.7296217518401</v>
      </c>
      <c r="J488" s="290">
        <f>$E488*VLOOKUP(J$485,Regional!$A$2:$B$7,2,FALSE)</f>
        <v>1591.5335794684995</v>
      </c>
      <c r="K488" s="97">
        <f t="shared" si="415"/>
        <v>0</v>
      </c>
      <c r="L488" s="63">
        <f t="shared" si="416"/>
        <v>0</v>
      </c>
      <c r="M488" s="63">
        <f t="shared" si="417"/>
        <v>0</v>
      </c>
      <c r="N488" s="63">
        <f t="shared" si="418"/>
        <v>0</v>
      </c>
      <c r="O488" s="63">
        <f t="shared" si="419"/>
        <v>0</v>
      </c>
      <c r="P488" s="64">
        <f t="shared" si="420"/>
        <v>0</v>
      </c>
      <c r="Q488" s="330">
        <f>VLOOKUP(B488,Valores!$A$2:$O$300,14,FALSE)</f>
        <v>2.7E-2</v>
      </c>
      <c r="R488" s="330" t="str">
        <f>VLOOKUP(B488,Valores!$A$2:$O$300,15,FALSE)</f>
        <v>COM</v>
      </c>
      <c r="S488" s="322">
        <f t="shared" si="421"/>
        <v>0</v>
      </c>
      <c r="T488" s="322">
        <f t="shared" si="406"/>
        <v>0</v>
      </c>
      <c r="U488" s="322">
        <f t="shared" si="407"/>
        <v>0</v>
      </c>
      <c r="V488" s="322">
        <f t="shared" si="408"/>
        <v>0</v>
      </c>
      <c r="W488" s="322">
        <f t="shared" si="409"/>
        <v>0</v>
      </c>
      <c r="Y488" s="313">
        <f t="shared" si="422"/>
        <v>0</v>
      </c>
      <c r="Z488" s="3">
        <f t="shared" si="423"/>
        <v>0</v>
      </c>
      <c r="AA488" s="3">
        <f t="shared" si="424"/>
        <v>0</v>
      </c>
      <c r="AB488" s="3">
        <f t="shared" si="425"/>
        <v>0</v>
      </c>
      <c r="AC488" s="377">
        <f t="shared" si="426"/>
        <v>0</v>
      </c>
      <c r="AE488" s="322">
        <f t="shared" si="410"/>
        <v>0</v>
      </c>
      <c r="AF488" s="2">
        <f t="shared" si="411"/>
        <v>0</v>
      </c>
      <c r="AG488" s="2">
        <f t="shared" si="412"/>
        <v>0</v>
      </c>
      <c r="AH488" s="2">
        <f t="shared" si="413"/>
        <v>0</v>
      </c>
      <c r="AI488" s="323">
        <f t="shared" si="414"/>
        <v>0</v>
      </c>
    </row>
    <row r="489" spans="1:35" x14ac:dyDescent="0.2">
      <c r="A489" s="61">
        <v>4</v>
      </c>
      <c r="B489" s="28" t="s">
        <v>2</v>
      </c>
      <c r="C489" s="28" t="str">
        <f>VLOOKUP(B489,Valores!$A$2:$F$223,5,FALSE)</f>
        <v>unid.</v>
      </c>
      <c r="D489" s="281">
        <v>1</v>
      </c>
      <c r="E489" s="209">
        <f>VLOOKUP($B489,Valores!$A$2:$G$300,6,FALSE)*VLOOKUP(VLOOKUP($B489,Indices_Poder!$B$5:$E$250,3,FALSE),Indices_Poder!$G$6:$N$28,4,FALSE)</f>
        <v>25042.747785145042</v>
      </c>
      <c r="F489" s="289">
        <f>$E489*VLOOKUP(F$485,Regional!$A$2:$B$7,2,FALSE)</f>
        <v>25355.782132459353</v>
      </c>
      <c r="G489" s="289">
        <f>$E489*VLOOKUP(G$485,Regional!$A$2:$B$7,2,FALSE)</f>
        <v>24369.097869724639</v>
      </c>
      <c r="H489" s="289">
        <f>$E489*VLOOKUP(H$485,Regional!$A$2:$B$7,2,FALSE)</f>
        <v>25718.901975343957</v>
      </c>
      <c r="I489" s="289">
        <f>$E489*VLOOKUP(I$485,Regional!$A$2:$B$7,2,FALSE)</f>
        <v>25187.995722298885</v>
      </c>
      <c r="J489" s="290">
        <f>$E489*VLOOKUP(J$485,Regional!$A$2:$B$7,2,FALSE)</f>
        <v>25408.371902808158</v>
      </c>
      <c r="K489" s="97">
        <f>D489*E489</f>
        <v>25042.747785145042</v>
      </c>
      <c r="L489" s="63">
        <f t="shared" si="416"/>
        <v>25355.782132459353</v>
      </c>
      <c r="M489" s="63">
        <f t="shared" si="417"/>
        <v>24369.097869724639</v>
      </c>
      <c r="N489" s="63">
        <f t="shared" si="418"/>
        <v>25718.901975343957</v>
      </c>
      <c r="O489" s="63">
        <f t="shared" si="419"/>
        <v>25187.995722298885</v>
      </c>
      <c r="P489" s="64">
        <f t="shared" si="420"/>
        <v>25408.371902808158</v>
      </c>
      <c r="Q489" s="330">
        <f>VLOOKUP(B489,Valores!$A$2:$O$300,14,FALSE)</f>
        <v>0.04</v>
      </c>
      <c r="R489" s="330" t="str">
        <f>VLOOKUP(B489,Valores!$A$2:$O$300,15,FALSE)</f>
        <v>UAR</v>
      </c>
      <c r="S489" s="322">
        <f t="shared" si="421"/>
        <v>17345.297409654693</v>
      </c>
      <c r="T489" s="322">
        <f t="shared" si="406"/>
        <v>16670.329786997514</v>
      </c>
      <c r="U489" s="322">
        <f t="shared" si="407"/>
        <v>17593.699199718885</v>
      </c>
      <c r="V489" s="322">
        <f t="shared" si="408"/>
        <v>17230.518651487102</v>
      </c>
      <c r="W489" s="322">
        <f t="shared" si="409"/>
        <v>17381.272841319162</v>
      </c>
      <c r="Y489" s="313">
        <f t="shared" si="422"/>
        <v>42701.07954211405</v>
      </c>
      <c r="Z489" s="3">
        <f t="shared" si="423"/>
        <v>41039.427656722153</v>
      </c>
      <c r="AA489" s="3">
        <f t="shared" si="424"/>
        <v>43312.601175062839</v>
      </c>
      <c r="AB489" s="3">
        <f t="shared" si="425"/>
        <v>42418.514373785991</v>
      </c>
      <c r="AC489" s="377">
        <f t="shared" si="426"/>
        <v>42789.644744127319</v>
      </c>
      <c r="AE489" s="322">
        <f t="shared" si="410"/>
        <v>1708.0431816845621</v>
      </c>
      <c r="AF489" s="2">
        <f t="shared" si="411"/>
        <v>1641.5771062688862</v>
      </c>
      <c r="AG489" s="2">
        <f t="shared" si="412"/>
        <v>1732.5040470025135</v>
      </c>
      <c r="AH489" s="2">
        <f t="shared" si="413"/>
        <v>1696.7405749514396</v>
      </c>
      <c r="AI489" s="323">
        <f t="shared" si="414"/>
        <v>1711.5857897650928</v>
      </c>
    </row>
    <row r="490" spans="1:35" x14ac:dyDescent="0.2">
      <c r="A490" s="61">
        <v>5</v>
      </c>
      <c r="B490" s="28" t="s">
        <v>249</v>
      </c>
      <c r="C490" s="28" t="str">
        <f>VLOOKUP(B490,Valores!$A$2:$F$223,5,FALSE)</f>
        <v>kg</v>
      </c>
      <c r="D490" s="281">
        <v>0</v>
      </c>
      <c r="E490" s="209">
        <f>VLOOKUP($B490,Valores!$A$2:$G$300,6,FALSE)*VLOOKUP(VLOOKUP($B490,Indices_Poder!$B$5:$E$250,3,FALSE),Indices_Poder!$G$6:$N$28,4,FALSE)</f>
        <v>63.149084067654321</v>
      </c>
      <c r="F490" s="289">
        <f>$E490*VLOOKUP(F$485,Regional!$A$2:$B$7,2,FALSE)</f>
        <v>63.9384476185</v>
      </c>
      <c r="G490" s="289">
        <f>$E490*VLOOKUP(G$485,Regional!$A$2:$B$7,2,FALSE)</f>
        <v>61.450373706234416</v>
      </c>
      <c r="H490" s="289">
        <f>$E490*VLOOKUP(H$485,Regional!$A$2:$B$7,2,FALSE)</f>
        <v>64.854109337480978</v>
      </c>
      <c r="I490" s="289">
        <f>$E490*VLOOKUP(I$485,Regional!$A$2:$B$7,2,FALSE)</f>
        <v>63.51534875524672</v>
      </c>
      <c r="J490" s="290">
        <f>$E490*VLOOKUP(J$485,Regional!$A$2:$B$7,2,FALSE)</f>
        <v>64.071060695042078</v>
      </c>
      <c r="K490" s="97">
        <f t="shared" si="415"/>
        <v>0</v>
      </c>
      <c r="L490" s="63">
        <f t="shared" si="416"/>
        <v>0</v>
      </c>
      <c r="M490" s="63">
        <f t="shared" si="417"/>
        <v>0</v>
      </c>
      <c r="N490" s="63">
        <f t="shared" si="418"/>
        <v>0</v>
      </c>
      <c r="O490" s="63">
        <f t="shared" si="419"/>
        <v>0</v>
      </c>
      <c r="P490" s="64">
        <f t="shared" si="420"/>
        <v>0</v>
      </c>
      <c r="Q490" s="330">
        <f>VLOOKUP(B490,Valores!$A$2:$O$300,14,FALSE)</f>
        <v>2.5000000000000001E-2</v>
      </c>
      <c r="R490" s="330" t="str">
        <f>VLOOKUP(B490,Valores!$A$2:$O$300,15,FALSE)</f>
        <v>UAR</v>
      </c>
      <c r="S490" s="322">
        <f t="shared" si="421"/>
        <v>0</v>
      </c>
      <c r="T490" s="322">
        <f t="shared" si="406"/>
        <v>0</v>
      </c>
      <c r="U490" s="322">
        <f t="shared" si="407"/>
        <v>0</v>
      </c>
      <c r="V490" s="322">
        <f t="shared" si="408"/>
        <v>0</v>
      </c>
      <c r="W490" s="322">
        <f t="shared" si="409"/>
        <v>0</v>
      </c>
      <c r="Y490" s="313">
        <f t="shared" si="422"/>
        <v>0</v>
      </c>
      <c r="Z490" s="3">
        <f t="shared" si="423"/>
        <v>0</v>
      </c>
      <c r="AA490" s="3">
        <f t="shared" si="424"/>
        <v>0</v>
      </c>
      <c r="AB490" s="3">
        <f t="shared" si="425"/>
        <v>0</v>
      </c>
      <c r="AC490" s="377">
        <f t="shared" si="426"/>
        <v>0</v>
      </c>
      <c r="AE490" s="322">
        <f t="shared" si="410"/>
        <v>0</v>
      </c>
      <c r="AF490" s="2">
        <f t="shared" si="411"/>
        <v>0</v>
      </c>
      <c r="AG490" s="2">
        <f t="shared" si="412"/>
        <v>0</v>
      </c>
      <c r="AH490" s="2">
        <f t="shared" si="413"/>
        <v>0</v>
      </c>
      <c r="AI490" s="323">
        <f t="shared" si="414"/>
        <v>0</v>
      </c>
    </row>
    <row r="491" spans="1:35" x14ac:dyDescent="0.2">
      <c r="A491" s="61">
        <v>6</v>
      </c>
      <c r="B491" s="28" t="s">
        <v>4</v>
      </c>
      <c r="C491" s="28" t="str">
        <f>VLOOKUP(B491,Valores!$A$2:$F$223,5,FALSE)</f>
        <v>kg</v>
      </c>
      <c r="D491" s="281">
        <v>0</v>
      </c>
      <c r="E491" s="209">
        <f>VLOOKUP($B491,Valores!$A$2:$G$300,6,FALSE)*VLOOKUP(VLOOKUP($B491,Indices_Poder!$B$5:$E$250,3,FALSE),Indices_Poder!$G$6:$N$28,4,FALSE)</f>
        <v>50.884983367545722</v>
      </c>
      <c r="F491" s="289">
        <f>$E491*VLOOKUP(F$485,Regional!$A$2:$B$7,2,FALSE)</f>
        <v>51.521045659640038</v>
      </c>
      <c r="G491" s="289">
        <f>$E491*VLOOKUP(G$485,Regional!$A$2:$B$7,2,FALSE)</f>
        <v>49.516177314958739</v>
      </c>
      <c r="H491" s="289">
        <f>$E491*VLOOKUP(H$485,Regional!$A$2:$B$7,2,FALSE)</f>
        <v>52.258877918469452</v>
      </c>
      <c r="I491" s="289">
        <f>$E491*VLOOKUP(I$485,Regional!$A$2:$B$7,2,FALSE)</f>
        <v>51.180116271077488</v>
      </c>
      <c r="J491" s="290">
        <f>$E491*VLOOKUP(J$485,Regional!$A$2:$B$7,2,FALSE)</f>
        <v>51.62790412471189</v>
      </c>
      <c r="K491" s="97">
        <f t="shared" si="415"/>
        <v>0</v>
      </c>
      <c r="L491" s="63">
        <f t="shared" si="416"/>
        <v>0</v>
      </c>
      <c r="M491" s="63">
        <f t="shared" si="417"/>
        <v>0</v>
      </c>
      <c r="N491" s="63">
        <f t="shared" si="418"/>
        <v>0</v>
      </c>
      <c r="O491" s="63">
        <f t="shared" si="419"/>
        <v>0</v>
      </c>
      <c r="P491" s="64">
        <f t="shared" si="420"/>
        <v>0</v>
      </c>
      <c r="Q491" s="330" t="str">
        <f>VLOOKUP(B491,Valores!$A$2:$O$300,14,FALSE)</f>
        <v>Rateio</v>
      </c>
      <c r="R491" s="330" t="str">
        <f>VLOOKUP(B491,Valores!$A$2:$O$300,15,FALSE)</f>
        <v>COM</v>
      </c>
      <c r="S491" s="322">
        <f t="shared" si="421"/>
        <v>0</v>
      </c>
      <c r="T491" s="322">
        <f t="shared" si="406"/>
        <v>0</v>
      </c>
      <c r="U491" s="322">
        <f t="shared" si="407"/>
        <v>0</v>
      </c>
      <c r="V491" s="322">
        <f t="shared" si="408"/>
        <v>0</v>
      </c>
      <c r="W491" s="322">
        <f t="shared" si="409"/>
        <v>0</v>
      </c>
      <c r="Y491" s="313">
        <f t="shared" si="422"/>
        <v>0</v>
      </c>
      <c r="Z491" s="3">
        <f t="shared" si="423"/>
        <v>0</v>
      </c>
      <c r="AA491" s="3">
        <f t="shared" si="424"/>
        <v>0</v>
      </c>
      <c r="AB491" s="3">
        <f t="shared" si="425"/>
        <v>0</v>
      </c>
      <c r="AC491" s="377">
        <f t="shared" si="426"/>
        <v>0</v>
      </c>
      <c r="AE491" s="322">
        <f t="shared" si="410"/>
        <v>0</v>
      </c>
      <c r="AF491" s="2">
        <f t="shared" si="411"/>
        <v>0</v>
      </c>
      <c r="AG491" s="2">
        <f t="shared" si="412"/>
        <v>0</v>
      </c>
      <c r="AH491" s="2">
        <f t="shared" si="413"/>
        <v>0</v>
      </c>
      <c r="AI491" s="323">
        <f t="shared" si="414"/>
        <v>0</v>
      </c>
    </row>
    <row r="492" spans="1:35" x14ac:dyDescent="0.2">
      <c r="A492" s="61">
        <v>7</v>
      </c>
      <c r="B492" s="28" t="s">
        <v>452</v>
      </c>
      <c r="C492" s="28" t="str">
        <f>VLOOKUP(B492,Valores!$A$2:$F$223,5,FALSE)</f>
        <v>unid.</v>
      </c>
      <c r="D492" s="281">
        <v>0</v>
      </c>
      <c r="E492" s="209">
        <f>VLOOKUP($B492,Valores!$A$2:$G$300,6,FALSE)*VLOOKUP(VLOOKUP($B492,Indices_Poder!$B$5:$E$250,3,FALSE),Indices_Poder!$G$6:$N$28,4,FALSE)</f>
        <v>151.61455081445314</v>
      </c>
      <c r="F492" s="289">
        <f>$E492*VLOOKUP(F$485,Regional!$A$2:$B$7,2,FALSE)</f>
        <v>153.50973269963379</v>
      </c>
      <c r="G492" s="289">
        <f>$E492*VLOOKUP(G$485,Regional!$A$2:$B$7,2,FALSE)</f>
        <v>147.53611939754435</v>
      </c>
      <c r="H492" s="289">
        <f>$E492*VLOOKUP(H$485,Regional!$A$2:$B$7,2,FALSE)</f>
        <v>155.70814368644335</v>
      </c>
      <c r="I492" s="289">
        <f>$E492*VLOOKUP(I$485,Regional!$A$2:$B$7,2,FALSE)</f>
        <v>152.49391520917698</v>
      </c>
      <c r="J492" s="290">
        <f>$E492*VLOOKUP(J$485,Regional!$A$2:$B$7,2,FALSE)</f>
        <v>153.82812325634416</v>
      </c>
      <c r="K492" s="97">
        <f t="shared" si="415"/>
        <v>0</v>
      </c>
      <c r="L492" s="63">
        <f t="shared" si="416"/>
        <v>0</v>
      </c>
      <c r="M492" s="63">
        <f t="shared" si="417"/>
        <v>0</v>
      </c>
      <c r="N492" s="63">
        <f t="shared" si="418"/>
        <v>0</v>
      </c>
      <c r="O492" s="63">
        <f t="shared" si="419"/>
        <v>0</v>
      </c>
      <c r="P492" s="64">
        <f t="shared" si="420"/>
        <v>0</v>
      </c>
      <c r="Q492" s="330">
        <f>VLOOKUP(B492,Valores!$A$2:$O$300,14,FALSE)</f>
        <v>2.5000000000000001E-2</v>
      </c>
      <c r="R492" s="330" t="str">
        <f>VLOOKUP(B492,Valores!$A$2:$O$300,15,FALSE)</f>
        <v>COM</v>
      </c>
      <c r="S492" s="322">
        <f t="shared" si="421"/>
        <v>0</v>
      </c>
      <c r="T492" s="322">
        <f t="shared" si="406"/>
        <v>0</v>
      </c>
      <c r="U492" s="322">
        <f t="shared" si="407"/>
        <v>0</v>
      </c>
      <c r="V492" s="322">
        <f t="shared" si="408"/>
        <v>0</v>
      </c>
      <c r="W492" s="322">
        <f t="shared" si="409"/>
        <v>0</v>
      </c>
      <c r="Y492" s="313">
        <f t="shared" si="422"/>
        <v>0</v>
      </c>
      <c r="Z492" s="3">
        <f t="shared" si="423"/>
        <v>0</v>
      </c>
      <c r="AA492" s="3">
        <f t="shared" si="424"/>
        <v>0</v>
      </c>
      <c r="AB492" s="3">
        <f t="shared" si="425"/>
        <v>0</v>
      </c>
      <c r="AC492" s="377">
        <f t="shared" si="426"/>
        <v>0</v>
      </c>
      <c r="AE492" s="322">
        <f t="shared" si="410"/>
        <v>0</v>
      </c>
      <c r="AF492" s="2">
        <f t="shared" si="411"/>
        <v>0</v>
      </c>
      <c r="AG492" s="2">
        <f t="shared" si="412"/>
        <v>0</v>
      </c>
      <c r="AH492" s="2">
        <f t="shared" si="413"/>
        <v>0</v>
      </c>
      <c r="AI492" s="323">
        <f t="shared" si="414"/>
        <v>0</v>
      </c>
    </row>
    <row r="493" spans="1:35" x14ac:dyDescent="0.2">
      <c r="A493" s="61">
        <v>8</v>
      </c>
      <c r="B493" s="28" t="s">
        <v>394</v>
      </c>
      <c r="C493" s="28" t="str">
        <f>VLOOKUP(B493,Valores!$A$2:$F$223,5,FALSE)</f>
        <v>kg</v>
      </c>
      <c r="D493" s="281">
        <v>0</v>
      </c>
      <c r="E493" s="209">
        <f>VLOOKUP($B493,Valores!$A$2:$G$300,6,FALSE)*VLOOKUP(VLOOKUP($B493,Indices_Poder!$B$5:$E$250,3,FALSE),Indices_Poder!$G$6:$N$28,4,FALSE)</f>
        <v>46.114880431832724</v>
      </c>
      <c r="F493" s="289">
        <f>$E493*VLOOKUP(F$485,Regional!$A$2:$B$7,2,FALSE)</f>
        <v>46.691316437230633</v>
      </c>
      <c r="G493" s="289">
        <f>$E493*VLOOKUP(G$485,Regional!$A$2:$B$7,2,FALSE)</f>
        <v>44.87439014821642</v>
      </c>
      <c r="H493" s="289">
        <f>$E493*VLOOKUP(H$485,Regional!$A$2:$B$7,2,FALSE)</f>
        <v>47.359982203492201</v>
      </c>
      <c r="I493" s="289">
        <f>$E493*VLOOKUP(I$485,Regional!$A$2:$B$7,2,FALSE)</f>
        <v>46.382346738337354</v>
      </c>
      <c r="J493" s="290">
        <f>$E493*VLOOKUP(J$485,Regional!$A$2:$B$7,2,FALSE)</f>
        <v>46.788157686137481</v>
      </c>
      <c r="K493" s="97">
        <f>D493*E493</f>
        <v>0</v>
      </c>
      <c r="L493" s="63">
        <f t="shared" si="416"/>
        <v>0</v>
      </c>
      <c r="M493" s="63">
        <f t="shared" si="417"/>
        <v>0</v>
      </c>
      <c r="N493" s="63">
        <f t="shared" si="418"/>
        <v>0</v>
      </c>
      <c r="O493" s="63">
        <f t="shared" si="419"/>
        <v>0</v>
      </c>
      <c r="P493" s="64">
        <f t="shared" si="420"/>
        <v>0</v>
      </c>
      <c r="Q493" s="330">
        <f>VLOOKUP(B493,Valores!$A$2:$O$300,14,FALSE)</f>
        <v>3.1300000000000001E-2</v>
      </c>
      <c r="R493" s="330" t="str">
        <f>VLOOKUP(B493,Valores!$A$2:$O$300,15,FALSE)</f>
        <v>UAR</v>
      </c>
      <c r="S493" s="322">
        <f t="shared" si="421"/>
        <v>0</v>
      </c>
      <c r="T493" s="322">
        <f t="shared" si="406"/>
        <v>0</v>
      </c>
      <c r="U493" s="322">
        <f t="shared" si="407"/>
        <v>0</v>
      </c>
      <c r="V493" s="322">
        <f t="shared" si="408"/>
        <v>0</v>
      </c>
      <c r="W493" s="322">
        <f t="shared" si="409"/>
        <v>0</v>
      </c>
      <c r="Y493" s="313">
        <f t="shared" si="422"/>
        <v>0</v>
      </c>
      <c r="Z493" s="3">
        <f t="shared" si="423"/>
        <v>0</v>
      </c>
      <c r="AA493" s="3">
        <f t="shared" si="424"/>
        <v>0</v>
      </c>
      <c r="AB493" s="3">
        <f t="shared" si="425"/>
        <v>0</v>
      </c>
      <c r="AC493" s="377">
        <f t="shared" si="426"/>
        <v>0</v>
      </c>
      <c r="AE493" s="322">
        <f t="shared" si="410"/>
        <v>0</v>
      </c>
      <c r="AF493" s="2">
        <f t="shared" si="411"/>
        <v>0</v>
      </c>
      <c r="AG493" s="2">
        <f t="shared" si="412"/>
        <v>0</v>
      </c>
      <c r="AH493" s="2">
        <f t="shared" si="413"/>
        <v>0</v>
      </c>
      <c r="AI493" s="323">
        <f t="shared" si="414"/>
        <v>0</v>
      </c>
    </row>
    <row r="494" spans="1:35" x14ac:dyDescent="0.2">
      <c r="A494" s="61">
        <v>9</v>
      </c>
      <c r="B494" s="28" t="s">
        <v>395</v>
      </c>
      <c r="C494" s="28" t="str">
        <f>VLOOKUP(B494,Valores!$A$2:$F$223,5,FALSE)</f>
        <v>kg</v>
      </c>
      <c r="D494" s="281">
        <v>0</v>
      </c>
      <c r="E494" s="209">
        <f>VLOOKUP($B494,Valores!$A$2:$G$300,6,FALSE)*VLOOKUP(VLOOKUP($B494,Indices_Poder!$B$5:$E$250,3,FALSE),Indices_Poder!$G$6:$N$28,4,FALSE)</f>
        <v>46.114880431832724</v>
      </c>
      <c r="F494" s="289">
        <f>$E494*VLOOKUP(F$485,Regional!$A$2:$B$7,2,FALSE)</f>
        <v>46.691316437230633</v>
      </c>
      <c r="G494" s="289">
        <f>$E494*VLOOKUP(G$485,Regional!$A$2:$B$7,2,FALSE)</f>
        <v>44.87439014821642</v>
      </c>
      <c r="H494" s="289">
        <f>$E494*VLOOKUP(H$485,Regional!$A$2:$B$7,2,FALSE)</f>
        <v>47.359982203492201</v>
      </c>
      <c r="I494" s="289">
        <f>$E494*VLOOKUP(I$485,Regional!$A$2:$B$7,2,FALSE)</f>
        <v>46.382346738337354</v>
      </c>
      <c r="J494" s="290">
        <f>$E494*VLOOKUP(J$485,Regional!$A$2:$B$7,2,FALSE)</f>
        <v>46.788157686137481</v>
      </c>
      <c r="K494" s="97">
        <f t="shared" si="415"/>
        <v>0</v>
      </c>
      <c r="L494" s="63">
        <f t="shared" si="416"/>
        <v>0</v>
      </c>
      <c r="M494" s="63">
        <f t="shared" si="417"/>
        <v>0</v>
      </c>
      <c r="N494" s="63">
        <f t="shared" si="418"/>
        <v>0</v>
      </c>
      <c r="O494" s="63">
        <f t="shared" si="419"/>
        <v>0</v>
      </c>
      <c r="P494" s="64">
        <f t="shared" si="420"/>
        <v>0</v>
      </c>
      <c r="Q494" s="330">
        <f>VLOOKUP(B494,Valores!$A$2:$O$300,14,FALSE)</f>
        <v>3.1300000000000001E-2</v>
      </c>
      <c r="R494" s="330" t="str">
        <f>VLOOKUP(B494,Valores!$A$2:$O$300,15,FALSE)</f>
        <v>UAR</v>
      </c>
      <c r="S494" s="322">
        <f t="shared" si="421"/>
        <v>0</v>
      </c>
      <c r="T494" s="322">
        <f t="shared" si="406"/>
        <v>0</v>
      </c>
      <c r="U494" s="322">
        <f t="shared" si="407"/>
        <v>0</v>
      </c>
      <c r="V494" s="322">
        <f t="shared" si="408"/>
        <v>0</v>
      </c>
      <c r="W494" s="322">
        <f t="shared" si="409"/>
        <v>0</v>
      </c>
      <c r="Y494" s="313">
        <f t="shared" si="422"/>
        <v>0</v>
      </c>
      <c r="Z494" s="3">
        <f t="shared" si="423"/>
        <v>0</v>
      </c>
      <c r="AA494" s="3">
        <f t="shared" si="424"/>
        <v>0</v>
      </c>
      <c r="AB494" s="3">
        <f t="shared" si="425"/>
        <v>0</v>
      </c>
      <c r="AC494" s="377">
        <f t="shared" si="426"/>
        <v>0</v>
      </c>
      <c r="AE494" s="322">
        <f t="shared" si="410"/>
        <v>0</v>
      </c>
      <c r="AF494" s="2">
        <f t="shared" si="411"/>
        <v>0</v>
      </c>
      <c r="AG494" s="2">
        <f t="shared" si="412"/>
        <v>0</v>
      </c>
      <c r="AH494" s="2">
        <f t="shared" si="413"/>
        <v>0</v>
      </c>
      <c r="AI494" s="323">
        <f t="shared" si="414"/>
        <v>0</v>
      </c>
    </row>
    <row r="495" spans="1:35" x14ac:dyDescent="0.2">
      <c r="A495" s="61">
        <v>10</v>
      </c>
      <c r="B495" s="28" t="s">
        <v>415</v>
      </c>
      <c r="C495" s="28" t="str">
        <f>VLOOKUP(B495,Valores!$A$2:$F$223,5,FALSE)</f>
        <v>m³</v>
      </c>
      <c r="D495" s="281">
        <v>38.4</v>
      </c>
      <c r="E495" s="209">
        <f>VLOOKUP($B495,Valores!$A$2:$G$300,6,FALSE)*VLOOKUP(VLOOKUP($B495,Indices_Poder!$B$5:$E$250,3,FALSE),Indices_Poder!$G$6:$N$28,4,FALSE)</f>
        <v>3532.8480140991414</v>
      </c>
      <c r="F495" s="289">
        <f>$E495*VLOOKUP(F$485,Regional!$A$2:$B$7,2,FALSE)</f>
        <v>3577.0086142753808</v>
      </c>
      <c r="G495" s="289">
        <f>$E495*VLOOKUP(G$485,Regional!$A$2:$B$7,2,FALSE)</f>
        <v>3437.8144025198744</v>
      </c>
      <c r="H495" s="289">
        <f>$E495*VLOOKUP(H$485,Regional!$A$2:$B$7,2,FALSE)</f>
        <v>3628.2349104798182</v>
      </c>
      <c r="I495" s="289">
        <f>$E495*VLOOKUP(I$485,Regional!$A$2:$B$7,2,FALSE)</f>
        <v>3553.3385325809168</v>
      </c>
      <c r="J495" s="290">
        <f>$E495*VLOOKUP(J$485,Regional!$A$2:$B$7,2,FALSE)</f>
        <v>3584.4275951049885</v>
      </c>
      <c r="K495" s="97">
        <f t="shared" si="415"/>
        <v>135661.36374140703</v>
      </c>
      <c r="L495" s="63">
        <f t="shared" si="416"/>
        <v>137357.1307881746</v>
      </c>
      <c r="M495" s="63">
        <f t="shared" si="417"/>
        <v>132012.07305676318</v>
      </c>
      <c r="N495" s="63">
        <f t="shared" si="418"/>
        <v>139324.22056242501</v>
      </c>
      <c r="O495" s="63">
        <f t="shared" si="419"/>
        <v>136448.19965110719</v>
      </c>
      <c r="P495" s="64">
        <f t="shared" si="420"/>
        <v>137642.01965203157</v>
      </c>
      <c r="Q495" s="330">
        <f>VLOOKUP(B495,Valores!$A$2:$O$300,14,FALSE)</f>
        <v>3.1300000000000001E-2</v>
      </c>
      <c r="R495" s="330" t="str">
        <f>VLOOKUP(B495,Valores!$A$2:$O$300,15,FALSE)</f>
        <v>COM</v>
      </c>
      <c r="S495" s="322">
        <f t="shared" si="421"/>
        <v>0</v>
      </c>
      <c r="T495" s="322">
        <f t="shared" si="406"/>
        <v>0</v>
      </c>
      <c r="U495" s="322">
        <f t="shared" si="407"/>
        <v>0</v>
      </c>
      <c r="V495" s="322">
        <f t="shared" si="408"/>
        <v>0</v>
      </c>
      <c r="W495" s="322">
        <f t="shared" si="409"/>
        <v>0</v>
      </c>
      <c r="Y495" s="313">
        <f t="shared" si="422"/>
        <v>137357.1307881746</v>
      </c>
      <c r="Z495" s="3">
        <f t="shared" si="423"/>
        <v>132012.07305676318</v>
      </c>
      <c r="AA495" s="3">
        <f t="shared" si="424"/>
        <v>139324.22056242501</v>
      </c>
      <c r="AB495" s="3">
        <f t="shared" si="425"/>
        <v>136448.19965110719</v>
      </c>
      <c r="AC495" s="377">
        <f t="shared" si="426"/>
        <v>137642.01965203157</v>
      </c>
      <c r="AE495" s="322">
        <f t="shared" si="410"/>
        <v>4299.2781936698657</v>
      </c>
      <c r="AF495" s="2">
        <f t="shared" si="411"/>
        <v>4131.9778866766883</v>
      </c>
      <c r="AG495" s="2">
        <f t="shared" si="412"/>
        <v>4360.8481036039029</v>
      </c>
      <c r="AH495" s="2">
        <f t="shared" si="413"/>
        <v>4270.8286490796554</v>
      </c>
      <c r="AI495" s="323">
        <f t="shared" si="414"/>
        <v>4308.1952151085879</v>
      </c>
    </row>
    <row r="496" spans="1:35" x14ac:dyDescent="0.2">
      <c r="A496" s="61">
        <v>11</v>
      </c>
      <c r="B496" s="28" t="s">
        <v>387</v>
      </c>
      <c r="C496" s="28" t="str">
        <f>VLOOKUP(B496,Valores!$A$2:$F$223,5,FALSE)</f>
        <v>m³</v>
      </c>
      <c r="D496" s="280">
        <v>38.51</v>
      </c>
      <c r="E496" s="209">
        <f>VLOOKUP($B496,Valores!$A$2:$G$300,6,FALSE)*VLOOKUP(VLOOKUP($B496,Indices_Poder!$B$5:$E$250,3,FALSE),Indices_Poder!$G$6:$N$28,4,FALSE)</f>
        <v>3532.8480140991414</v>
      </c>
      <c r="F496" s="289">
        <f>$E496*VLOOKUP(F$485,Regional!$A$2:$B$7,2,FALSE)</f>
        <v>3577.0086142753808</v>
      </c>
      <c r="G496" s="289">
        <f>$E496*VLOOKUP(G$485,Regional!$A$2:$B$7,2,FALSE)</f>
        <v>3437.8144025198744</v>
      </c>
      <c r="H496" s="289">
        <f>$E496*VLOOKUP(H$485,Regional!$A$2:$B$7,2,FALSE)</f>
        <v>3628.2349104798182</v>
      </c>
      <c r="I496" s="289">
        <f>$E496*VLOOKUP(I$485,Regional!$A$2:$B$7,2,FALSE)</f>
        <v>3553.3385325809168</v>
      </c>
      <c r="J496" s="290">
        <f>$E496*VLOOKUP(J$485,Regional!$A$2:$B$7,2,FALSE)</f>
        <v>3584.4275951049885</v>
      </c>
      <c r="K496" s="97">
        <f t="shared" si="415"/>
        <v>136049.97702295793</v>
      </c>
      <c r="L496" s="63">
        <f t="shared" si="416"/>
        <v>137750.60173574492</v>
      </c>
      <c r="M496" s="63">
        <f t="shared" si="417"/>
        <v>132390.23264104035</v>
      </c>
      <c r="N496" s="63">
        <f t="shared" si="418"/>
        <v>139723.3264025778</v>
      </c>
      <c r="O496" s="63">
        <f t="shared" si="419"/>
        <v>136839.06688969111</v>
      </c>
      <c r="P496" s="64">
        <f t="shared" si="420"/>
        <v>138036.30668749311</v>
      </c>
      <c r="Q496" s="330">
        <f>VLOOKUP(B496,Valores!$A$2:$O$300,14,FALSE)</f>
        <v>3.1300000000000001E-2</v>
      </c>
      <c r="R496" s="330" t="str">
        <f>VLOOKUP(B496,Valores!$A$2:$O$300,15,FALSE)</f>
        <v>COM</v>
      </c>
      <c r="S496" s="322">
        <f t="shared" si="421"/>
        <v>0</v>
      </c>
      <c r="T496" s="322">
        <f t="shared" si="406"/>
        <v>0</v>
      </c>
      <c r="U496" s="322">
        <f t="shared" si="407"/>
        <v>0</v>
      </c>
      <c r="V496" s="322">
        <f t="shared" si="408"/>
        <v>0</v>
      </c>
      <c r="W496" s="322">
        <f t="shared" si="409"/>
        <v>0</v>
      </c>
      <c r="Y496" s="313">
        <f t="shared" si="422"/>
        <v>137750.60173574492</v>
      </c>
      <c r="Z496" s="3">
        <f t="shared" si="423"/>
        <v>132390.23264104035</v>
      </c>
      <c r="AA496" s="3">
        <f t="shared" si="424"/>
        <v>139723.3264025778</v>
      </c>
      <c r="AB496" s="3">
        <f t="shared" si="425"/>
        <v>136839.06688969111</v>
      </c>
      <c r="AC496" s="377">
        <f t="shared" si="426"/>
        <v>138036.30668749311</v>
      </c>
      <c r="AE496" s="322">
        <f t="shared" si="410"/>
        <v>4311.5938343288162</v>
      </c>
      <c r="AF496" s="2">
        <f t="shared" si="411"/>
        <v>4143.8142816645632</v>
      </c>
      <c r="AG496" s="2">
        <f t="shared" si="412"/>
        <v>4373.3401164006855</v>
      </c>
      <c r="AH496" s="2">
        <f t="shared" si="413"/>
        <v>4283.062793647332</v>
      </c>
      <c r="AI496" s="323">
        <f t="shared" si="414"/>
        <v>4320.5363993185347</v>
      </c>
    </row>
    <row r="497" spans="1:35" x14ac:dyDescent="0.2">
      <c r="A497" s="61">
        <v>12</v>
      </c>
      <c r="B497" s="28" t="s">
        <v>409</v>
      </c>
      <c r="C497" s="28" t="str">
        <f>VLOOKUP(B497,Valores!$A$2:$F$223,5,FALSE)</f>
        <v>m³</v>
      </c>
      <c r="D497" s="281">
        <v>0</v>
      </c>
      <c r="E497" s="209">
        <f>VLOOKUP($B497,Valores!$A$2:$G$300,6,FALSE)*VLOOKUP(VLOOKUP($B497,Indices_Poder!$B$5:$E$250,3,FALSE),Indices_Poder!$G$6:$N$28,4,FALSE)</f>
        <v>3532.8480140991414</v>
      </c>
      <c r="F497" s="289">
        <f>$E497*VLOOKUP(F$485,Regional!$A$2:$B$7,2,FALSE)</f>
        <v>3577.0086142753808</v>
      </c>
      <c r="G497" s="289">
        <f>$E497*VLOOKUP(G$485,Regional!$A$2:$B$7,2,FALSE)</f>
        <v>3437.8144025198744</v>
      </c>
      <c r="H497" s="289">
        <f>$E497*VLOOKUP(H$485,Regional!$A$2:$B$7,2,FALSE)</f>
        <v>3628.2349104798182</v>
      </c>
      <c r="I497" s="289">
        <f>$E497*VLOOKUP(I$485,Regional!$A$2:$B$7,2,FALSE)</f>
        <v>3553.3385325809168</v>
      </c>
      <c r="J497" s="290">
        <f>$E497*VLOOKUP(J$485,Regional!$A$2:$B$7,2,FALSE)</f>
        <v>3584.4275951049885</v>
      </c>
      <c r="K497" s="97">
        <f t="shared" si="415"/>
        <v>0</v>
      </c>
      <c r="L497" s="63">
        <f t="shared" si="416"/>
        <v>0</v>
      </c>
      <c r="M497" s="63">
        <f t="shared" si="417"/>
        <v>0</v>
      </c>
      <c r="N497" s="63">
        <f t="shared" si="418"/>
        <v>0</v>
      </c>
      <c r="O497" s="63">
        <f t="shared" si="419"/>
        <v>0</v>
      </c>
      <c r="P497" s="64">
        <f t="shared" si="420"/>
        <v>0</v>
      </c>
      <c r="Q497" s="330">
        <f>VLOOKUP(B497,Valores!$A$2:$O$300,14,FALSE)</f>
        <v>3.1300000000000001E-2</v>
      </c>
      <c r="R497" s="330" t="str">
        <f>VLOOKUP(B497,Valores!$A$2:$O$300,15,FALSE)</f>
        <v>COM</v>
      </c>
      <c r="S497" s="322">
        <f t="shared" si="421"/>
        <v>0</v>
      </c>
      <c r="T497" s="322">
        <f t="shared" si="406"/>
        <v>0</v>
      </c>
      <c r="U497" s="322">
        <f t="shared" si="407"/>
        <v>0</v>
      </c>
      <c r="V497" s="322">
        <f t="shared" si="408"/>
        <v>0</v>
      </c>
      <c r="W497" s="322">
        <f t="shared" si="409"/>
        <v>0</v>
      </c>
      <c r="Y497" s="313">
        <f t="shared" si="422"/>
        <v>0</v>
      </c>
      <c r="Z497" s="3">
        <f t="shared" si="423"/>
        <v>0</v>
      </c>
      <c r="AA497" s="3">
        <f t="shared" si="424"/>
        <v>0</v>
      </c>
      <c r="AB497" s="3">
        <f t="shared" si="425"/>
        <v>0</v>
      </c>
      <c r="AC497" s="377">
        <f t="shared" si="426"/>
        <v>0</v>
      </c>
      <c r="AE497" s="322">
        <f t="shared" si="410"/>
        <v>0</v>
      </c>
      <c r="AF497" s="2">
        <f t="shared" si="411"/>
        <v>0</v>
      </c>
      <c r="AG497" s="2">
        <f t="shared" si="412"/>
        <v>0</v>
      </c>
      <c r="AH497" s="2">
        <f t="shared" si="413"/>
        <v>0</v>
      </c>
      <c r="AI497" s="323">
        <f t="shared" si="414"/>
        <v>0</v>
      </c>
    </row>
    <row r="498" spans="1:35" x14ac:dyDescent="0.2">
      <c r="A498" s="61">
        <v>13</v>
      </c>
      <c r="B498" s="28" t="s">
        <v>411</v>
      </c>
      <c r="C498" s="28" t="str">
        <f>VLOOKUP(B498,Valores!$A$2:$F$223,5,FALSE)</f>
        <v>m³</v>
      </c>
      <c r="D498" s="281">
        <v>0</v>
      </c>
      <c r="E498" s="209">
        <f>VLOOKUP($B498,Valores!$A$2:$G$300,6,FALSE)*VLOOKUP(VLOOKUP($B498,Indices_Poder!$B$5:$E$250,3,FALSE),Indices_Poder!$G$6:$N$28,4,FALSE)</f>
        <v>3532.8480140991414</v>
      </c>
      <c r="F498" s="289">
        <f>$E498*VLOOKUP(F$485,Regional!$A$2:$B$7,2,FALSE)</f>
        <v>3577.0086142753808</v>
      </c>
      <c r="G498" s="289">
        <f>$E498*VLOOKUP(G$485,Regional!$A$2:$B$7,2,FALSE)</f>
        <v>3437.8144025198744</v>
      </c>
      <c r="H498" s="289">
        <f>$E498*VLOOKUP(H$485,Regional!$A$2:$B$7,2,FALSE)</f>
        <v>3628.2349104798182</v>
      </c>
      <c r="I498" s="289">
        <f>$E498*VLOOKUP(I$485,Regional!$A$2:$B$7,2,FALSE)</f>
        <v>3553.3385325809168</v>
      </c>
      <c r="J498" s="290">
        <f>$E498*VLOOKUP(J$485,Regional!$A$2:$B$7,2,FALSE)</f>
        <v>3584.4275951049885</v>
      </c>
      <c r="K498" s="97">
        <f t="shared" si="415"/>
        <v>0</v>
      </c>
      <c r="L498" s="63">
        <f t="shared" si="416"/>
        <v>0</v>
      </c>
      <c r="M498" s="63">
        <f t="shared" si="417"/>
        <v>0</v>
      </c>
      <c r="N498" s="63">
        <f t="shared" si="418"/>
        <v>0</v>
      </c>
      <c r="O498" s="63">
        <f t="shared" si="419"/>
        <v>0</v>
      </c>
      <c r="P498" s="64">
        <f t="shared" si="420"/>
        <v>0</v>
      </c>
      <c r="Q498" s="330">
        <f>VLOOKUP(B498,Valores!$A$2:$O$300,14,FALSE)</f>
        <v>3.1300000000000001E-2</v>
      </c>
      <c r="R498" s="330" t="str">
        <f>VLOOKUP(B498,Valores!$A$2:$O$300,15,FALSE)</f>
        <v>COM</v>
      </c>
      <c r="S498" s="322">
        <f t="shared" si="421"/>
        <v>0</v>
      </c>
      <c r="T498" s="322">
        <f t="shared" si="406"/>
        <v>0</v>
      </c>
      <c r="U498" s="322">
        <f t="shared" si="407"/>
        <v>0</v>
      </c>
      <c r="V498" s="322">
        <f t="shared" si="408"/>
        <v>0</v>
      </c>
      <c r="W498" s="322">
        <f t="shared" si="409"/>
        <v>0</v>
      </c>
      <c r="Y498" s="313">
        <f t="shared" si="422"/>
        <v>0</v>
      </c>
      <c r="Z498" s="3">
        <f t="shared" si="423"/>
        <v>0</v>
      </c>
      <c r="AA498" s="3">
        <f t="shared" si="424"/>
        <v>0</v>
      </c>
      <c r="AB498" s="3">
        <f t="shared" si="425"/>
        <v>0</v>
      </c>
      <c r="AC498" s="377">
        <f t="shared" si="426"/>
        <v>0</v>
      </c>
      <c r="AE498" s="322">
        <f t="shared" si="410"/>
        <v>0</v>
      </c>
      <c r="AF498" s="2">
        <f t="shared" si="411"/>
        <v>0</v>
      </c>
      <c r="AG498" s="2">
        <f t="shared" si="412"/>
        <v>0</v>
      </c>
      <c r="AH498" s="2">
        <f t="shared" si="413"/>
        <v>0</v>
      </c>
      <c r="AI498" s="323">
        <f t="shared" si="414"/>
        <v>0</v>
      </c>
    </row>
    <row r="499" spans="1:35" x14ac:dyDescent="0.2">
      <c r="A499" s="61">
        <v>14</v>
      </c>
      <c r="B499" s="28" t="s">
        <v>391</v>
      </c>
      <c r="C499" s="28" t="str">
        <f>VLOOKUP(B499,Valores!$A$2:$F$223,5,FALSE)</f>
        <v>m³</v>
      </c>
      <c r="D499" s="283">
        <v>60</v>
      </c>
      <c r="E499" s="209">
        <f>VLOOKUP($B499,Valores!$A$2:$G$300,6,FALSE)*VLOOKUP(VLOOKUP($B499,Indices_Poder!$B$5:$E$250,3,FALSE),Indices_Poder!$G$6:$N$28,4,FALSE)</f>
        <v>3532.8480140991414</v>
      </c>
      <c r="F499" s="289">
        <f>$E499*VLOOKUP(F$485,Regional!$A$2:$B$7,2,FALSE)</f>
        <v>3577.0086142753808</v>
      </c>
      <c r="G499" s="289">
        <f>$E499*VLOOKUP(G$485,Regional!$A$2:$B$7,2,FALSE)</f>
        <v>3437.8144025198744</v>
      </c>
      <c r="H499" s="289">
        <f>$E499*VLOOKUP(H$485,Regional!$A$2:$B$7,2,FALSE)</f>
        <v>3628.2349104798182</v>
      </c>
      <c r="I499" s="289">
        <f>$E499*VLOOKUP(I$485,Regional!$A$2:$B$7,2,FALSE)</f>
        <v>3553.3385325809168</v>
      </c>
      <c r="J499" s="290">
        <f>$E499*VLOOKUP(J$485,Regional!$A$2:$B$7,2,FALSE)</f>
        <v>3584.4275951049885</v>
      </c>
      <c r="K499" s="98">
        <f t="shared" si="415"/>
        <v>211970.88084594847</v>
      </c>
      <c r="L499" s="67">
        <f t="shared" si="416"/>
        <v>214620.51685652285</v>
      </c>
      <c r="M499" s="67">
        <f t="shared" si="417"/>
        <v>206268.86415119248</v>
      </c>
      <c r="N499" s="67">
        <f t="shared" si="418"/>
        <v>217694.09462878908</v>
      </c>
      <c r="O499" s="67">
        <f t="shared" si="419"/>
        <v>213200.31195485502</v>
      </c>
      <c r="P499" s="68">
        <f t="shared" si="420"/>
        <v>215065.65570629932</v>
      </c>
      <c r="Q499" s="330">
        <f>VLOOKUP(B499,Valores!$A$2:$O$300,14,FALSE)</f>
        <v>3.1300000000000001E-2</v>
      </c>
      <c r="R499" s="330" t="str">
        <f>VLOOKUP(B499,Valores!$A$2:$O$300,15,FALSE)</f>
        <v>COM</v>
      </c>
      <c r="S499" s="322">
        <f t="shared" si="421"/>
        <v>0</v>
      </c>
      <c r="T499" s="322">
        <f t="shared" si="406"/>
        <v>0</v>
      </c>
      <c r="U499" s="322">
        <f t="shared" si="407"/>
        <v>0</v>
      </c>
      <c r="V499" s="322">
        <f t="shared" si="408"/>
        <v>0</v>
      </c>
      <c r="W499" s="322">
        <f t="shared" si="409"/>
        <v>0</v>
      </c>
      <c r="Y499" s="313">
        <f t="shared" si="422"/>
        <v>214620.51685652285</v>
      </c>
      <c r="Z499" s="3">
        <f t="shared" si="423"/>
        <v>206268.86415119248</v>
      </c>
      <c r="AA499" s="3">
        <f t="shared" si="424"/>
        <v>217694.09462878908</v>
      </c>
      <c r="AB499" s="3">
        <f t="shared" si="425"/>
        <v>213200.31195485502</v>
      </c>
      <c r="AC499" s="377">
        <f t="shared" si="426"/>
        <v>215065.65570629932</v>
      </c>
      <c r="AE499" s="322">
        <f t="shared" si="410"/>
        <v>6717.6221776091652</v>
      </c>
      <c r="AF499" s="2">
        <f t="shared" si="411"/>
        <v>6456.2154479323253</v>
      </c>
      <c r="AG499" s="2">
        <f t="shared" si="412"/>
        <v>6813.8251618810982</v>
      </c>
      <c r="AH499" s="2">
        <f t="shared" si="413"/>
        <v>6673.1697641869623</v>
      </c>
      <c r="AI499" s="323">
        <f t="shared" si="414"/>
        <v>6731.5550236071695</v>
      </c>
    </row>
    <row r="500" spans="1:35" s="41" customFormat="1" x14ac:dyDescent="0.2">
      <c r="A500" s="36"/>
      <c r="B500" s="37" t="s">
        <v>20</v>
      </c>
      <c r="C500" s="37"/>
      <c r="D500" s="129"/>
      <c r="E500" s="94"/>
      <c r="F500" s="38"/>
      <c r="G500" s="38"/>
      <c r="H500" s="38"/>
      <c r="I500" s="38"/>
      <c r="J500" s="38"/>
      <c r="K500" s="95">
        <f t="shared" ref="K500:P500" si="427">SUM(K486:K499)</f>
        <v>7608950.6939016888</v>
      </c>
      <c r="L500" s="38">
        <f t="shared" si="427"/>
        <v>7704062.5775754601</v>
      </c>
      <c r="M500" s="38">
        <f t="shared" si="427"/>
        <v>7404269.9202357335</v>
      </c>
      <c r="N500" s="38">
        <f t="shared" si="427"/>
        <v>7814392.3626370337</v>
      </c>
      <c r="O500" s="38">
        <f t="shared" si="427"/>
        <v>7653082.6079263184</v>
      </c>
      <c r="P500" s="38">
        <f t="shared" si="427"/>
        <v>7720041.3740326529</v>
      </c>
      <c r="S500" s="313">
        <f>SUMIF($Q486:$Q499,"&lt;&gt;Rateio",AE486:AE499)</f>
        <v>363290.74848532502</v>
      </c>
      <c r="T500" s="313">
        <f>SUMIF($Q486:$Q499,"&lt;&gt;Rateio",AF486:AF499)</f>
        <v>349153.80479117995</v>
      </c>
      <c r="U500" s="313">
        <f>SUMIF($Q486:$Q499,"&lt;&gt;Rateio",AG486:AG499)</f>
        <v>368493.43080931238</v>
      </c>
      <c r="V500" s="313">
        <f>SUMIF($Q486:$Q499,"&lt;&gt;Rateio",AH486:AH499)</f>
        <v>360886.75044596539</v>
      </c>
      <c r="W500" s="369">
        <f>SUMIF($Q486:$Q499,"&lt;&gt;Rateio",AI486:AI499)</f>
        <v>364044.24040810933</v>
      </c>
      <c r="Y500" s="326"/>
      <c r="AC500" s="325"/>
      <c r="AE500" s="326"/>
      <c r="AI500" s="325"/>
    </row>
    <row r="501" spans="1:35" s="41" customFormat="1" ht="12.75" hidden="1" customHeight="1" x14ac:dyDescent="0.2">
      <c r="A501" s="36"/>
      <c r="B501" s="37"/>
      <c r="C501" s="37"/>
      <c r="D501" s="129"/>
      <c r="E501" s="93" t="s">
        <v>58</v>
      </c>
      <c r="F501" s="84" t="s">
        <v>11</v>
      </c>
      <c r="G501" s="84" t="s">
        <v>12</v>
      </c>
      <c r="H501" s="84" t="s">
        <v>13</v>
      </c>
      <c r="I501" s="84" t="s">
        <v>14</v>
      </c>
      <c r="J501" s="84" t="s">
        <v>15</v>
      </c>
      <c r="K501" s="121"/>
      <c r="L501" s="38"/>
      <c r="M501" s="38"/>
      <c r="N501" s="38"/>
      <c r="O501" s="38"/>
      <c r="P501" s="38"/>
      <c r="S501" s="326"/>
      <c r="T501" s="326"/>
      <c r="U501" s="326"/>
      <c r="V501" s="326"/>
      <c r="W501" s="372"/>
      <c r="Y501" s="326"/>
      <c r="AC501" s="325"/>
      <c r="AE501" s="326"/>
      <c r="AI501" s="325"/>
    </row>
    <row r="502" spans="1:35" s="2" customFormat="1" ht="12.75" hidden="1" customHeight="1" x14ac:dyDescent="0.2">
      <c r="A502" s="11"/>
      <c r="B502" s="12" t="s">
        <v>163</v>
      </c>
      <c r="C502" s="12"/>
      <c r="D502" s="130"/>
      <c r="E502" s="99" t="e">
        <f>(SUMIF(#REF!,"Obras civis",K486:K499)+#REF!)*3.98%</f>
        <v>#REF!</v>
      </c>
      <c r="F502" s="14" t="e">
        <f>(SUMIF(#REF!,"Obras civis",L486:L499)+#REF!)*3.98%</f>
        <v>#REF!</v>
      </c>
      <c r="G502" s="14" t="e">
        <f>(SUMIF(#REF!,"Obras civis",M486:M499)+#REF!)*3.98%</f>
        <v>#REF!</v>
      </c>
      <c r="H502" s="14" t="e">
        <f>(SUMIF(#REF!,"Obras civis",N486:N499)+#REF!)*3.98%</f>
        <v>#REF!</v>
      </c>
      <c r="I502" s="14" t="e">
        <f>(SUMIF(#REF!,"Obras civis",O486:O499)+#REF!)*3.98%</f>
        <v>#REF!</v>
      </c>
      <c r="J502" s="14" t="e">
        <f>(SUMIF(#REF!,"Obras civis",P486:P499)+#REF!)*3.98%</f>
        <v>#REF!</v>
      </c>
      <c r="K502" s="99"/>
      <c r="L502" s="14"/>
      <c r="M502" s="14"/>
      <c r="N502" s="14"/>
      <c r="O502" s="14"/>
      <c r="P502" s="14"/>
      <c r="Q502" s="41"/>
      <c r="R502" s="41"/>
      <c r="S502" s="322"/>
      <c r="T502" s="322"/>
      <c r="U502" s="322"/>
      <c r="V502" s="322"/>
      <c r="W502" s="371"/>
      <c r="Y502" s="322"/>
      <c r="AC502" s="323"/>
      <c r="AE502" s="322"/>
      <c r="AI502" s="323"/>
    </row>
    <row r="503" spans="1:35" s="2" customFormat="1" ht="12.75" hidden="1" customHeight="1" x14ac:dyDescent="0.2">
      <c r="A503" s="11"/>
      <c r="B503" s="12" t="s">
        <v>22</v>
      </c>
      <c r="C503" s="31"/>
      <c r="D503" s="131"/>
      <c r="E503" s="100" t="e">
        <f>K500+#REF!+E502</f>
        <v>#REF!</v>
      </c>
      <c r="F503" s="32" t="e">
        <f>L500+#REF!+F502</f>
        <v>#REF!</v>
      </c>
      <c r="G503" s="32" t="e">
        <f>M500+#REF!+G502</f>
        <v>#REF!</v>
      </c>
      <c r="H503" s="32" t="e">
        <f>N500+#REF!+H502</f>
        <v>#REF!</v>
      </c>
      <c r="I503" s="32" t="e">
        <f>O500+#REF!+I502</f>
        <v>#REF!</v>
      </c>
      <c r="J503" s="32" t="e">
        <f>P500+#REF!+J502</f>
        <v>#REF!</v>
      </c>
      <c r="K503" s="100"/>
      <c r="L503" s="32"/>
      <c r="M503" s="32"/>
      <c r="N503" s="32"/>
      <c r="O503" s="32"/>
      <c r="P503" s="32"/>
      <c r="Q503" s="41"/>
      <c r="R503" s="41"/>
      <c r="S503" s="322"/>
      <c r="T503" s="322"/>
      <c r="U503" s="322"/>
      <c r="V503" s="322"/>
      <c r="W503" s="371"/>
      <c r="Y503" s="322"/>
      <c r="AC503" s="323"/>
      <c r="AE503" s="322"/>
      <c r="AI503" s="323"/>
    </row>
    <row r="504" spans="1:35" s="2" customFormat="1" ht="12.75" hidden="1" customHeight="1" x14ac:dyDescent="0.2">
      <c r="A504" s="11"/>
      <c r="B504" s="12" t="s">
        <v>155</v>
      </c>
      <c r="C504" s="12"/>
      <c r="D504" s="130"/>
      <c r="E504" s="99" t="e">
        <f>E503*2.7%</f>
        <v>#REF!</v>
      </c>
      <c r="F504" s="14" t="e">
        <f>F503*2.7%</f>
        <v>#REF!</v>
      </c>
      <c r="G504" s="14" t="e">
        <f t="shared" ref="G504:J504" si="428">G503*2.7%</f>
        <v>#REF!</v>
      </c>
      <c r="H504" s="14" t="e">
        <f t="shared" si="428"/>
        <v>#REF!</v>
      </c>
      <c r="I504" s="14" t="e">
        <f t="shared" si="428"/>
        <v>#REF!</v>
      </c>
      <c r="J504" s="14" t="e">
        <f t="shared" si="428"/>
        <v>#REF!</v>
      </c>
      <c r="K504" s="99"/>
      <c r="L504" s="14"/>
      <c r="M504" s="14"/>
      <c r="N504" s="14"/>
      <c r="O504" s="14"/>
      <c r="P504" s="14"/>
      <c r="Q504" s="41"/>
      <c r="R504" s="41"/>
      <c r="S504" s="322"/>
      <c r="T504" s="322"/>
      <c r="U504" s="322"/>
      <c r="V504" s="322"/>
      <c r="W504" s="371"/>
      <c r="Y504" s="322"/>
      <c r="AC504" s="323"/>
      <c r="AE504" s="322"/>
      <c r="AI504" s="323"/>
    </row>
    <row r="505" spans="1:35" s="2" customFormat="1" ht="12.75" hidden="1" customHeight="1" x14ac:dyDescent="0.2">
      <c r="A505" s="11"/>
      <c r="B505" s="12" t="s">
        <v>156</v>
      </c>
      <c r="C505" s="31"/>
      <c r="D505" s="131"/>
      <c r="E505" s="100" t="e">
        <f>E503*1.4%</f>
        <v>#REF!</v>
      </c>
      <c r="F505" s="32" t="e">
        <f>F503*1.4%</f>
        <v>#REF!</v>
      </c>
      <c r="G505" s="32" t="e">
        <f t="shared" ref="G505:J505" si="429">G503*1.4%</f>
        <v>#REF!</v>
      </c>
      <c r="H505" s="32" t="e">
        <f t="shared" si="429"/>
        <v>#REF!</v>
      </c>
      <c r="I505" s="32" t="e">
        <f t="shared" si="429"/>
        <v>#REF!</v>
      </c>
      <c r="J505" s="32" t="e">
        <f t="shared" si="429"/>
        <v>#REF!</v>
      </c>
      <c r="K505" s="100"/>
      <c r="L505" s="32"/>
      <c r="M505" s="32"/>
      <c r="N505" s="32"/>
      <c r="O505" s="32"/>
      <c r="P505" s="32"/>
      <c r="Q505" s="41"/>
      <c r="R505" s="41"/>
      <c r="S505" s="322"/>
      <c r="T505" s="322"/>
      <c r="U505" s="322"/>
      <c r="V505" s="322"/>
      <c r="W505" s="371"/>
      <c r="Y505" s="322"/>
      <c r="AC505" s="323"/>
      <c r="AE505" s="322"/>
      <c r="AI505" s="323"/>
    </row>
    <row r="506" spans="1:35" s="2" customFormat="1" ht="12.75" hidden="1" customHeight="1" x14ac:dyDescent="0.2">
      <c r="A506" s="11"/>
      <c r="B506" s="12" t="s">
        <v>160</v>
      </c>
      <c r="C506" s="12"/>
      <c r="D506" s="12"/>
      <c r="E506" s="99" t="e">
        <f>E503*3.99%</f>
        <v>#REF!</v>
      </c>
      <c r="F506" s="14" t="e">
        <f>F503*3.99%</f>
        <v>#REF!</v>
      </c>
      <c r="G506" s="14" t="e">
        <f t="shared" ref="G506:J506" si="430">G503*3.99%</f>
        <v>#REF!</v>
      </c>
      <c r="H506" s="14" t="e">
        <f t="shared" si="430"/>
        <v>#REF!</v>
      </c>
      <c r="I506" s="14" t="e">
        <f t="shared" si="430"/>
        <v>#REF!</v>
      </c>
      <c r="J506" s="14" t="e">
        <f t="shared" si="430"/>
        <v>#REF!</v>
      </c>
      <c r="K506" s="99"/>
      <c r="L506" s="14"/>
      <c r="M506" s="14"/>
      <c r="N506" s="14"/>
      <c r="O506" s="14"/>
      <c r="P506" s="14"/>
      <c r="Q506" s="41"/>
      <c r="R506" s="41"/>
      <c r="S506" s="322"/>
      <c r="T506" s="322"/>
      <c r="U506" s="322"/>
      <c r="V506" s="322"/>
      <c r="W506" s="371"/>
      <c r="Y506" s="322"/>
      <c r="AC506" s="323"/>
      <c r="AE506" s="322"/>
      <c r="AI506" s="323"/>
    </row>
    <row r="507" spans="1:35" s="2" customFormat="1" ht="12.75" hidden="1" customHeight="1" x14ac:dyDescent="0.2">
      <c r="A507" s="11"/>
      <c r="B507" s="33" t="s">
        <v>157</v>
      </c>
      <c r="C507" s="33"/>
      <c r="D507" s="132"/>
      <c r="E507" s="101" t="e">
        <f>E503*2.7%</f>
        <v>#REF!</v>
      </c>
      <c r="F507" s="34" t="e">
        <f>F503*2.7%</f>
        <v>#REF!</v>
      </c>
      <c r="G507" s="34" t="e">
        <f t="shared" ref="G507:J507" si="431">G503*2.7%</f>
        <v>#REF!</v>
      </c>
      <c r="H507" s="34" t="e">
        <f t="shared" si="431"/>
        <v>#REF!</v>
      </c>
      <c r="I507" s="34" t="e">
        <f t="shared" si="431"/>
        <v>#REF!</v>
      </c>
      <c r="J507" s="34" t="e">
        <f t="shared" si="431"/>
        <v>#REF!</v>
      </c>
      <c r="K507" s="101"/>
      <c r="L507" s="34"/>
      <c r="M507" s="34"/>
      <c r="N507" s="34"/>
      <c r="O507" s="34"/>
      <c r="P507" s="34"/>
      <c r="Q507" s="41"/>
      <c r="R507" s="41"/>
      <c r="S507" s="322"/>
      <c r="T507" s="322"/>
      <c r="U507" s="322"/>
      <c r="V507" s="322"/>
      <c r="W507" s="371"/>
      <c r="Y507" s="322"/>
      <c r="AC507" s="323"/>
      <c r="AE507" s="322"/>
      <c r="AI507" s="323"/>
    </row>
    <row r="508" spans="1:35" s="2" customFormat="1" ht="12.75" hidden="1" customHeight="1" x14ac:dyDescent="0.2">
      <c r="A508" s="11"/>
      <c r="B508" s="12" t="s">
        <v>23</v>
      </c>
      <c r="C508" s="12"/>
      <c r="D508" s="130"/>
      <c r="E508" s="101" t="e">
        <f>E503+E504+E505+E506+E507</f>
        <v>#REF!</v>
      </c>
      <c r="F508" s="14" t="e">
        <f>F503+F504+F505+F506+F507</f>
        <v>#REF!</v>
      </c>
      <c r="G508" s="14" t="e">
        <f t="shared" ref="G508:J508" si="432">G503+G504+G505+G506+G507</f>
        <v>#REF!</v>
      </c>
      <c r="H508" s="14" t="e">
        <f t="shared" si="432"/>
        <v>#REF!</v>
      </c>
      <c r="I508" s="14" t="e">
        <f t="shared" si="432"/>
        <v>#REF!</v>
      </c>
      <c r="J508" s="14" t="e">
        <f t="shared" si="432"/>
        <v>#REF!</v>
      </c>
      <c r="K508" s="99"/>
      <c r="L508" s="14"/>
      <c r="M508" s="14"/>
      <c r="N508" s="14"/>
      <c r="O508" s="14"/>
      <c r="P508" s="14"/>
      <c r="Q508" s="41"/>
      <c r="R508" s="41"/>
      <c r="S508" s="322"/>
      <c r="T508" s="322"/>
      <c r="U508" s="322"/>
      <c r="V508" s="322"/>
      <c r="W508" s="371"/>
      <c r="Y508" s="322"/>
      <c r="AC508" s="323"/>
      <c r="AE508" s="322"/>
      <c r="AI508" s="323"/>
    </row>
    <row r="509" spans="1:35" s="2" customFormat="1" ht="12.75" hidden="1" customHeight="1" x14ac:dyDescent="0.2">
      <c r="A509" s="12"/>
      <c r="B509" s="12" t="s">
        <v>24</v>
      </c>
      <c r="C509" s="12"/>
      <c r="D509" s="130"/>
      <c r="E509" s="99" t="e">
        <f t="shared" ref="E509:J509" si="433">E508*3%</f>
        <v>#REF!</v>
      </c>
      <c r="F509" s="14" t="e">
        <f t="shared" si="433"/>
        <v>#REF!</v>
      </c>
      <c r="G509" s="14" t="e">
        <f t="shared" si="433"/>
        <v>#REF!</v>
      </c>
      <c r="H509" s="14" t="e">
        <f t="shared" si="433"/>
        <v>#REF!</v>
      </c>
      <c r="I509" s="14" t="e">
        <f t="shared" si="433"/>
        <v>#REF!</v>
      </c>
      <c r="J509" s="14" t="e">
        <f t="shared" si="433"/>
        <v>#REF!</v>
      </c>
      <c r="K509" s="99"/>
      <c r="L509" s="14"/>
      <c r="M509" s="14"/>
      <c r="N509" s="14"/>
      <c r="O509" s="14"/>
      <c r="P509" s="14"/>
      <c r="Q509" s="41"/>
      <c r="R509" s="41"/>
      <c r="S509" s="322"/>
      <c r="T509" s="322"/>
      <c r="U509" s="322"/>
      <c r="V509" s="322"/>
      <c r="W509" s="371"/>
      <c r="Y509" s="322"/>
      <c r="AC509" s="323"/>
      <c r="AE509" s="322"/>
      <c r="AI509" s="323"/>
    </row>
    <row r="510" spans="1:35" s="2" customFormat="1" ht="12.75" hidden="1" customHeight="1" x14ac:dyDescent="0.2">
      <c r="A510" s="35"/>
      <c r="B510" s="35" t="s">
        <v>158</v>
      </c>
      <c r="C510" s="35"/>
      <c r="D510" s="133"/>
      <c r="E510" s="102" t="e">
        <f>E508*2.7%</f>
        <v>#REF!</v>
      </c>
      <c r="F510" s="13" t="e">
        <f>F508*2.7%</f>
        <v>#REF!</v>
      </c>
      <c r="G510" s="13" t="e">
        <f t="shared" ref="G510:J510" si="434">G508*2.7%</f>
        <v>#REF!</v>
      </c>
      <c r="H510" s="13" t="e">
        <f t="shared" si="434"/>
        <v>#REF!</v>
      </c>
      <c r="I510" s="13" t="e">
        <f t="shared" si="434"/>
        <v>#REF!</v>
      </c>
      <c r="J510" s="13" t="e">
        <f t="shared" si="434"/>
        <v>#REF!</v>
      </c>
      <c r="K510" s="102"/>
      <c r="L510" s="13"/>
      <c r="M510" s="13"/>
      <c r="N510" s="13"/>
      <c r="O510" s="13"/>
      <c r="P510" s="13"/>
      <c r="Q510" s="41"/>
      <c r="R510" s="41"/>
      <c r="S510" s="322"/>
      <c r="T510" s="322"/>
      <c r="U510" s="322"/>
      <c r="V510" s="322"/>
      <c r="W510" s="371"/>
      <c r="Y510" s="322"/>
      <c r="AC510" s="323"/>
      <c r="AE510" s="322"/>
      <c r="AI510" s="323"/>
    </row>
    <row r="511" spans="1:35" s="41" customFormat="1" x14ac:dyDescent="0.2">
      <c r="A511" s="36"/>
      <c r="B511" s="37" t="s">
        <v>25</v>
      </c>
      <c r="C511" s="37"/>
      <c r="D511" s="129"/>
      <c r="E511" s="94">
        <f>K500*(1+Entrada!$K$13)</f>
        <v>10415892.604882022</v>
      </c>
      <c r="F511" s="38">
        <f>L500*(1+Entrada!$K$13)</f>
        <v>10546091.262443047</v>
      </c>
      <c r="G511" s="38">
        <f>M500*(1+Entrada!$K$13)</f>
        <v>10135705.093810696</v>
      </c>
      <c r="H511" s="38">
        <f>N500*(1+Entrada!$K$13)</f>
        <v>10697121.705213835</v>
      </c>
      <c r="I511" s="38">
        <f>O500*(1+Entrada!$K$13)</f>
        <v>10476304.781990338</v>
      </c>
      <c r="J511" s="38">
        <f>P500*(1+Entrada!$K$13)</f>
        <v>10567964.6369133</v>
      </c>
      <c r="K511" s="94"/>
      <c r="L511" s="38"/>
      <c r="M511" s="38"/>
      <c r="N511" s="38"/>
      <c r="O511" s="38"/>
      <c r="P511" s="38"/>
      <c r="S511" s="313">
        <f>SUMIF($Q486:$Q499,"&lt;&gt;Rateio",Y486:Y499)</f>
        <v>12639219.926755864</v>
      </c>
      <c r="T511" s="313">
        <f>SUMIF($Q486:$Q499,"&lt;&gt;Rateio",Z486:Z499)</f>
        <v>12147382.627877658</v>
      </c>
      <c r="U511" s="313">
        <f>SUMIF($Q486:$Q499,"&lt;&gt;Rateio",AA486:AA499)</f>
        <v>12820226.03928718</v>
      </c>
      <c r="V511" s="313">
        <f>SUMIF($Q486:$Q499,"&lt;&gt;Rateio",AB486:AB499)</f>
        <v>12555582.619586222</v>
      </c>
      <c r="W511" s="369">
        <f>SUMIF($Q486:$Q499,"&lt;&gt;Rateio",AC486:AC499)</f>
        <v>12665434.605122468</v>
      </c>
      <c r="Y511" s="326"/>
      <c r="AC511" s="325"/>
      <c r="AE511" s="326"/>
      <c r="AI511" s="325"/>
    </row>
    <row r="512" spans="1:35" s="2" customFormat="1" x14ac:dyDescent="0.2">
      <c r="C512" s="52"/>
      <c r="E512" s="88">
        <f>AVERAGE(F512:J512)</f>
        <v>2.8743130556362718E-2</v>
      </c>
      <c r="F512" s="327">
        <f>S512</f>
        <v>2.8743130556362718E-2</v>
      </c>
      <c r="G512" s="328">
        <f>T512</f>
        <v>2.8743130556362715E-2</v>
      </c>
      <c r="H512" s="328">
        <f>U512</f>
        <v>2.8743130556362722E-2</v>
      </c>
      <c r="I512" s="328">
        <f>V512</f>
        <v>2.8743130556362718E-2</v>
      </c>
      <c r="J512" s="329">
        <f>W512</f>
        <v>2.8743130556362715E-2</v>
      </c>
      <c r="K512" s="87"/>
      <c r="L512" s="87"/>
      <c r="M512" s="87"/>
      <c r="N512" s="3"/>
      <c r="O512" s="3"/>
      <c r="P512" s="3"/>
      <c r="Q512" s="364"/>
      <c r="R512" s="41"/>
      <c r="S512" s="308">
        <f>S500/S511</f>
        <v>2.8743130556362718E-2</v>
      </c>
      <c r="T512" s="308">
        <f>T500/T511</f>
        <v>2.8743130556362715E-2</v>
      </c>
      <c r="U512" s="308">
        <f>U500/U511</f>
        <v>2.8743130556362722E-2</v>
      </c>
      <c r="V512" s="308">
        <f>V500/V511</f>
        <v>2.8743130556362718E-2</v>
      </c>
      <c r="W512" s="373">
        <f>W500/W511</f>
        <v>2.8743130556362715E-2</v>
      </c>
      <c r="Y512" s="308"/>
      <c r="Z512" s="324"/>
      <c r="AA512" s="324"/>
      <c r="AB512" s="324"/>
      <c r="AC512" s="309"/>
      <c r="AE512" s="308"/>
      <c r="AF512" s="324"/>
      <c r="AG512" s="324"/>
      <c r="AH512" s="324"/>
      <c r="AI512" s="309"/>
    </row>
    <row r="513" spans="1:35" s="41" customFormat="1" x14ac:dyDescent="0.2">
      <c r="C513" s="366"/>
      <c r="E513" s="362"/>
      <c r="F513" s="363"/>
      <c r="G513" s="363"/>
      <c r="H513" s="363"/>
      <c r="I513" s="363"/>
      <c r="J513" s="363"/>
      <c r="K513" s="367"/>
      <c r="L513" s="367"/>
      <c r="M513" s="367"/>
      <c r="N513" s="364"/>
      <c r="O513" s="364"/>
      <c r="P513" s="364"/>
      <c r="Q513" s="364"/>
    </row>
    <row r="514" spans="1:35" s="41" customFormat="1" x14ac:dyDescent="0.2">
      <c r="C514" s="366"/>
      <c r="E514" s="362"/>
      <c r="F514" s="363"/>
      <c r="G514" s="363"/>
      <c r="H514" s="363"/>
      <c r="I514" s="363"/>
      <c r="J514" s="363"/>
      <c r="K514" s="367"/>
      <c r="L514" s="367"/>
      <c r="M514" s="367"/>
      <c r="N514" s="364"/>
      <c r="O514" s="364"/>
      <c r="P514" s="364"/>
      <c r="Q514" s="364"/>
    </row>
    <row r="515" spans="1:35" s="2" customFormat="1" x14ac:dyDescent="0.2">
      <c r="C515" s="52"/>
      <c r="E515" s="85"/>
      <c r="F515" s="86"/>
      <c r="G515" s="87"/>
      <c r="H515" s="87"/>
      <c r="I515" s="87"/>
      <c r="J515" s="87"/>
      <c r="K515" s="87"/>
      <c r="L515" s="87"/>
      <c r="M515" s="87"/>
      <c r="N515" s="3"/>
      <c r="O515" s="3"/>
      <c r="P515" s="3"/>
      <c r="Q515" s="364"/>
      <c r="R515" s="41"/>
    </row>
    <row r="516" spans="1:35" s="5" customFormat="1" ht="12.75" customHeight="1" x14ac:dyDescent="0.2">
      <c r="B516" s="523" t="s">
        <v>441</v>
      </c>
      <c r="C516" s="70"/>
      <c r="D516" s="52"/>
      <c r="E516" s="87"/>
      <c r="F516" s="87"/>
      <c r="G516" s="52"/>
      <c r="H516" s="53"/>
      <c r="I516" s="54"/>
      <c r="J516" s="6"/>
      <c r="K516" s="6"/>
      <c r="L516" s="143"/>
      <c r="M516" s="6"/>
      <c r="N516" s="6"/>
      <c r="Q516" s="382"/>
      <c r="R516" s="382"/>
      <c r="S516" s="359" t="s">
        <v>11</v>
      </c>
      <c r="T516" s="359" t="s">
        <v>12</v>
      </c>
      <c r="U516" s="359" t="s">
        <v>13</v>
      </c>
      <c r="V516" s="359" t="s">
        <v>14</v>
      </c>
      <c r="W516" s="368" t="s">
        <v>15</v>
      </c>
      <c r="Y516" s="359" t="s">
        <v>11</v>
      </c>
      <c r="Z516" s="359" t="s">
        <v>12</v>
      </c>
      <c r="AA516" s="359" t="s">
        <v>13</v>
      </c>
      <c r="AB516" s="359" t="s">
        <v>14</v>
      </c>
      <c r="AC516" s="368" t="s">
        <v>15</v>
      </c>
      <c r="AE516" s="359" t="s">
        <v>11</v>
      </c>
      <c r="AF516" s="359" t="s">
        <v>12</v>
      </c>
      <c r="AG516" s="359" t="s">
        <v>13</v>
      </c>
      <c r="AH516" s="359" t="s">
        <v>14</v>
      </c>
      <c r="AI516" s="368" t="s">
        <v>15</v>
      </c>
    </row>
    <row r="517" spans="1:35" s="5" customFormat="1" ht="12.75" customHeight="1" x14ac:dyDescent="0.2">
      <c r="B517" s="523"/>
      <c r="C517" s="71"/>
      <c r="D517" s="55"/>
      <c r="E517" s="89"/>
      <c r="F517" s="87"/>
      <c r="G517" s="55"/>
      <c r="H517" s="56"/>
      <c r="I517" s="56"/>
      <c r="J517" s="6"/>
      <c r="K517" s="6"/>
      <c r="L517" s="112"/>
      <c r="M517" s="6"/>
      <c r="N517" s="6"/>
      <c r="Q517" s="41" t="s">
        <v>535</v>
      </c>
      <c r="R517" s="382"/>
      <c r="S517" s="313">
        <f>SUMIF($Q520:$Q533,"Rateio",L520:L533)+F545</f>
        <v>10555951.941927455</v>
      </c>
      <c r="T517" s="313">
        <f>SUMIF($Q520:$Q533,"Rateio",M520:M533)+G545</f>
        <v>10145182.058952698</v>
      </c>
      <c r="U517" s="313">
        <f>SUMIF($Q520:$Q533,"Rateio",N520:N533)+H545</f>
        <v>10707123.599367404</v>
      </c>
      <c r="V517" s="313">
        <f>SUMIF($Q520:$Q533,"Rateio",O520:O533)+I545</f>
        <v>10486100.210558653</v>
      </c>
      <c r="W517" s="369">
        <f>SUMIF($Q520:$Q533,"Rateio",P520:P533)+J545</f>
        <v>10577845.768177379</v>
      </c>
      <c r="Y517" s="374"/>
      <c r="AC517" s="314"/>
      <c r="AE517" s="374"/>
      <c r="AI517" s="314"/>
    </row>
    <row r="518" spans="1:35" s="8" customFormat="1" x14ac:dyDescent="0.2">
      <c r="A518" s="512" t="s">
        <v>16</v>
      </c>
      <c r="B518" s="526" t="s">
        <v>17</v>
      </c>
      <c r="C518" s="512" t="s">
        <v>0</v>
      </c>
      <c r="D518" s="527" t="s">
        <v>18</v>
      </c>
      <c r="E518" s="92">
        <f>$E$8</f>
        <v>42917</v>
      </c>
      <c r="F518" s="518" t="str">
        <f>$F$8</f>
        <v>Preço Unitário</v>
      </c>
      <c r="G518" s="518"/>
      <c r="H518" s="518"/>
      <c r="I518" s="518"/>
      <c r="J518" s="518"/>
      <c r="K518" s="92">
        <f>$K$8</f>
        <v>42917</v>
      </c>
      <c r="L518" s="516" t="str">
        <f>$L$8</f>
        <v>Preço Total</v>
      </c>
      <c r="M518" s="516"/>
      <c r="N518" s="516"/>
      <c r="O518" s="516"/>
      <c r="P518" s="516"/>
      <c r="Q518" s="424" t="s">
        <v>536</v>
      </c>
      <c r="R518" s="383"/>
      <c r="S518" s="313">
        <f>SUMIF($R520:$R533,"UAR",L520:L533)</f>
        <v>7221537.6881807055</v>
      </c>
      <c r="T518" s="313">
        <f>SUMIF($R520:$R533,"UAR",M520:M533)</f>
        <v>6940521.8018455748</v>
      </c>
      <c r="U518" s="313">
        <f>SUMIF($R520:$R533,"UAR",N520:N533)</f>
        <v>7324957.2402583547</v>
      </c>
      <c r="V518" s="313">
        <f>SUMIF($R520:$R533,"UAR",O520:O533)</f>
        <v>7173750.7227379298</v>
      </c>
      <c r="W518" s="369">
        <f>SUMIF($R520:$R533,"UAR",P520:P533)</f>
        <v>7236515.6922747102</v>
      </c>
      <c r="Y518" s="375"/>
      <c r="AC518" s="316"/>
      <c r="AE518" s="375"/>
      <c r="AI518" s="316"/>
    </row>
    <row r="519" spans="1:35" s="9" customFormat="1" x14ac:dyDescent="0.2">
      <c r="A519" s="513"/>
      <c r="B519" s="513"/>
      <c r="C519" s="512"/>
      <c r="D519" s="528"/>
      <c r="E519" s="294" t="s">
        <v>58</v>
      </c>
      <c r="F519" s="285" t="s">
        <v>11</v>
      </c>
      <c r="G519" s="285" t="s">
        <v>12</v>
      </c>
      <c r="H519" s="285" t="s">
        <v>13</v>
      </c>
      <c r="I519" s="285" t="s">
        <v>14</v>
      </c>
      <c r="J519" s="285" t="s">
        <v>15</v>
      </c>
      <c r="K519" s="294" t="s">
        <v>58</v>
      </c>
      <c r="L519" s="42" t="s">
        <v>11</v>
      </c>
      <c r="M519" s="42" t="s">
        <v>12</v>
      </c>
      <c r="N519" s="42" t="s">
        <v>13</v>
      </c>
      <c r="O519" s="42" t="s">
        <v>14</v>
      </c>
      <c r="P519" s="42" t="s">
        <v>15</v>
      </c>
      <c r="Q519" s="424" t="s">
        <v>537</v>
      </c>
      <c r="R519" s="425"/>
      <c r="S519" s="317">
        <f>S518/S517</f>
        <v>0.68411998537974539</v>
      </c>
      <c r="T519" s="317">
        <f>T518/T517</f>
        <v>0.68411998537974539</v>
      </c>
      <c r="U519" s="317">
        <f>U518/U517</f>
        <v>0.68411998537974528</v>
      </c>
      <c r="V519" s="317">
        <f>V518/V517</f>
        <v>0.68411998537974528</v>
      </c>
      <c r="W519" s="370">
        <f>W518/W517</f>
        <v>0.68411998537974539</v>
      </c>
      <c r="Y519" s="376"/>
      <c r="Z519" s="318"/>
      <c r="AA519" s="318"/>
      <c r="AB519" s="318"/>
      <c r="AC519" s="320"/>
      <c r="AE519" s="376"/>
      <c r="AF519" s="318"/>
      <c r="AG519" s="318"/>
      <c r="AH519" s="318"/>
      <c r="AI519" s="320"/>
    </row>
    <row r="520" spans="1:35" x14ac:dyDescent="0.2">
      <c r="A520" s="57">
        <v>1</v>
      </c>
      <c r="B520" s="40" t="s">
        <v>10</v>
      </c>
      <c r="C520" s="28" t="str">
        <f>VLOOKUP(B520,Valores!$A$2:$F$223,5,FALSE)</f>
        <v>unid.</v>
      </c>
      <c r="D520" s="279">
        <v>1</v>
      </c>
      <c r="E520" s="178">
        <f>EXP(10.90679)*POWER(Resumo!$C$81,0.38282)*POWER(Resumo!$D$81,0.00247)*POWER(Resumo!$E$81,0.45363)*(IF(Resumo!$F$81="ONAN/ONAF",0.8,IF(Resumo!$F$81="ONAN/ONAF/ONAF",1,1.1)))*1.024659*0.93*(1+Valores!$H$4)*(1+Valores!$I$4)*(1+Valores!$J$4)*VLOOKUP(VLOOKUP($B10,Indices_Poder!$B$5:$E$250,3,FALSE),Indices_Poder!$G$6:$N$28,8,FALSE)</f>
        <v>7107340.1541217249</v>
      </c>
      <c r="F520" s="289">
        <f>$E520*VLOOKUP(F$519,Regional!$A$2:$B$7,2,FALSE)</f>
        <v>7196181.9060482457</v>
      </c>
      <c r="G520" s="289">
        <f>$E520*VLOOKUP(G$519,Regional!$A$2:$B$7,2,FALSE)</f>
        <v>6916152.7039758498</v>
      </c>
      <c r="H520" s="289">
        <f>$E520*VLOOKUP(H$519,Regional!$A$2:$B$7,2,FALSE)</f>
        <v>7299238.3382830108</v>
      </c>
      <c r="I520" s="289">
        <f>$E520*VLOOKUP(I$519,Regional!$A$2:$B$7,2,FALSE)</f>
        <v>7148562.7270156313</v>
      </c>
      <c r="J520" s="290">
        <f>$E520*VLOOKUP(J$519,Regional!$A$2:$B$7,2,FALSE)</f>
        <v>7211107.3203719016</v>
      </c>
      <c r="K520" s="96">
        <f>D520*E520</f>
        <v>7107340.1541217249</v>
      </c>
      <c r="L520" s="58">
        <f>D520*F520</f>
        <v>7196181.9060482457</v>
      </c>
      <c r="M520" s="58">
        <f>D520*G520</f>
        <v>6916152.7039758498</v>
      </c>
      <c r="N520" s="58">
        <f>D520*H520</f>
        <v>7299238.3382830108</v>
      </c>
      <c r="O520" s="58">
        <f>D520*I520</f>
        <v>7148562.7270156313</v>
      </c>
      <c r="P520" s="59">
        <f>D520*J520</f>
        <v>7211107.3203719016</v>
      </c>
      <c r="Q520" s="330">
        <f>VLOOKUP(B520,Valores!$A$2:$O$300,14,FALSE)</f>
        <v>2.86E-2</v>
      </c>
      <c r="R520" s="330" t="str">
        <f>VLOOKUP(B520,Valores!$A$2:$O$300,15,FALSE)</f>
        <v>UAR</v>
      </c>
      <c r="S520" s="322">
        <f>IF($R520="UAR",L520*S$519,0)</f>
        <v>4923051.8603557143</v>
      </c>
      <c r="T520" s="322">
        <f t="shared" ref="T520:T533" si="435">IF($R520="UAR",M520*T$519,0)</f>
        <v>4731478.286728045</v>
      </c>
      <c r="U520" s="322">
        <f t="shared" ref="U520:U533" si="436">IF($R520="UAR",N520*U$519,0)</f>
        <v>4993554.8252694495</v>
      </c>
      <c r="V520" s="322">
        <f t="shared" ref="V520:V533" si="437">IF($R520="UAR",O520*V$519,0)</f>
        <v>4890474.6282921256</v>
      </c>
      <c r="W520" s="322">
        <f t="shared" ref="W520:W533" si="438">IF($R520="UAR",P520*W$519,0)</f>
        <v>4933262.6345846001</v>
      </c>
      <c r="Y520" s="313">
        <f>L520+S520</f>
        <v>12119233.76640396</v>
      </c>
      <c r="Z520" s="3">
        <f>M520+T520</f>
        <v>11647630.990703896</v>
      </c>
      <c r="AA520" s="3">
        <f>N520+U520</f>
        <v>12292793.163552459</v>
      </c>
      <c r="AB520" s="3">
        <f>O520+V520</f>
        <v>12039037.355307758</v>
      </c>
      <c r="AC520" s="377">
        <f>P520+W520</f>
        <v>12144369.954956502</v>
      </c>
      <c r="AE520" s="322">
        <f t="shared" ref="AE520:AE533" si="439">IF($Q520="rateio",0,Y520*$Q520)</f>
        <v>346610.08571915329</v>
      </c>
      <c r="AF520" s="2">
        <f t="shared" ref="AF520:AF533" si="440">IF($Q520="rateio",0,Z520*$Q520)</f>
        <v>333122.2463341314</v>
      </c>
      <c r="AG520" s="2">
        <f t="shared" ref="AG520:AG533" si="441">IF($Q520="rateio",0,AA520*$Q520)</f>
        <v>351573.88447760034</v>
      </c>
      <c r="AH520" s="2">
        <f t="shared" ref="AH520:AH533" si="442">IF($Q520="rateio",0,AB520*$Q520)</f>
        <v>344316.46836180188</v>
      </c>
      <c r="AI520" s="323">
        <f t="shared" ref="AI520:AI533" si="443">IF($Q520="rateio",0,AC520*$Q520)</f>
        <v>347328.98071175598</v>
      </c>
    </row>
    <row r="521" spans="1:35" x14ac:dyDescent="0.2">
      <c r="A521" s="61">
        <v>2</v>
      </c>
      <c r="B521" s="28" t="s">
        <v>410</v>
      </c>
      <c r="C521" s="28" t="str">
        <f>VLOOKUP(B521,Valores!$A$2:$F$223,5,FALSE)</f>
        <v>unid.</v>
      </c>
      <c r="D521" s="281">
        <v>0</v>
      </c>
      <c r="E521" s="209">
        <f>VLOOKUP($B521,Valores!$A$2:$G$300,6,FALSE)*VLOOKUP(VLOOKUP($B521,Indices_Poder!$B$5:$E$250,3,FALSE),Indices_Poder!$G$6:$N$28,4,FALSE)</f>
        <v>1568.6315587113145</v>
      </c>
      <c r="F521" s="289">
        <f>$E521*VLOOKUP(F$519,Regional!$A$2:$B$7,2,FALSE)</f>
        <v>1588.2394531952059</v>
      </c>
      <c r="G521" s="289">
        <f>$E521*VLOOKUP(G$519,Regional!$A$2:$B$7,2,FALSE)</f>
        <v>1526.4353697819802</v>
      </c>
      <c r="H521" s="289">
        <f>$E521*VLOOKUP(H$519,Regional!$A$2:$B$7,2,FALSE)</f>
        <v>1610.9846107965197</v>
      </c>
      <c r="I521" s="289">
        <f>$E521*VLOOKUP(I$519,Regional!$A$2:$B$7,2,FALSE)</f>
        <v>1577.7296217518401</v>
      </c>
      <c r="J521" s="290">
        <f>$E521*VLOOKUP(J$519,Regional!$A$2:$B$7,2,FALSE)</f>
        <v>1591.5335794684995</v>
      </c>
      <c r="K521" s="97">
        <f t="shared" ref="K521:K533" si="444">D521*E521</f>
        <v>0</v>
      </c>
      <c r="L521" s="63">
        <f t="shared" ref="L521:P533" si="445">$D521*F521</f>
        <v>0</v>
      </c>
      <c r="M521" s="63">
        <f t="shared" si="445"/>
        <v>0</v>
      </c>
      <c r="N521" s="63">
        <f t="shared" si="445"/>
        <v>0</v>
      </c>
      <c r="O521" s="63">
        <f t="shared" si="445"/>
        <v>0</v>
      </c>
      <c r="P521" s="64">
        <f t="shared" si="445"/>
        <v>0</v>
      </c>
      <c r="Q521" s="330">
        <f>VLOOKUP(B521,Valores!$A$2:$O$300,14,FALSE)</f>
        <v>2.7E-2</v>
      </c>
      <c r="R521" s="330" t="str">
        <f>VLOOKUP(B521,Valores!$A$2:$O$300,15,FALSE)</f>
        <v>COM</v>
      </c>
      <c r="S521" s="322">
        <f t="shared" ref="S521:S533" si="446">IF($R521="UAR",L521*S$519,0)</f>
        <v>0</v>
      </c>
      <c r="T521" s="322">
        <f t="shared" si="435"/>
        <v>0</v>
      </c>
      <c r="U521" s="322">
        <f t="shared" si="436"/>
        <v>0</v>
      </c>
      <c r="V521" s="322">
        <f t="shared" si="437"/>
        <v>0</v>
      </c>
      <c r="W521" s="322">
        <f t="shared" si="438"/>
        <v>0</v>
      </c>
      <c r="Y521" s="313">
        <f t="shared" ref="Y521:Y533" si="447">L521+S521</f>
        <v>0</v>
      </c>
      <c r="Z521" s="3">
        <f t="shared" ref="Z521:Z533" si="448">M521+T521</f>
        <v>0</v>
      </c>
      <c r="AA521" s="3">
        <f t="shared" ref="AA521:AA533" si="449">N521+U521</f>
        <v>0</v>
      </c>
      <c r="AB521" s="3">
        <f t="shared" ref="AB521:AB533" si="450">O521+V521</f>
        <v>0</v>
      </c>
      <c r="AC521" s="377">
        <f t="shared" ref="AC521:AC533" si="451">P521+W521</f>
        <v>0</v>
      </c>
      <c r="AE521" s="322">
        <f t="shared" si="439"/>
        <v>0</v>
      </c>
      <c r="AF521" s="2">
        <f t="shared" si="440"/>
        <v>0</v>
      </c>
      <c r="AG521" s="2">
        <f t="shared" si="441"/>
        <v>0</v>
      </c>
      <c r="AH521" s="2">
        <f t="shared" si="442"/>
        <v>0</v>
      </c>
      <c r="AI521" s="323">
        <f t="shared" si="443"/>
        <v>0</v>
      </c>
    </row>
    <row r="522" spans="1:35" x14ac:dyDescent="0.2">
      <c r="A522" s="61">
        <v>3</v>
      </c>
      <c r="B522" s="28" t="s">
        <v>408</v>
      </c>
      <c r="C522" s="28" t="str">
        <f>VLOOKUP(B522,Valores!$A$2:$F$223,5,FALSE)</f>
        <v>unid.</v>
      </c>
      <c r="D522" s="281">
        <v>0</v>
      </c>
      <c r="E522" s="209">
        <f>VLOOKUP($B522,Valores!$A$2:$G$300,6,FALSE)*VLOOKUP(VLOOKUP($B522,Indices_Poder!$B$5:$E$250,3,FALSE),Indices_Poder!$G$6:$N$28,4,FALSE)</f>
        <v>1568.6315587113145</v>
      </c>
      <c r="F522" s="289">
        <f>$E522*VLOOKUP(F$519,Regional!$A$2:$B$7,2,FALSE)</f>
        <v>1588.2394531952059</v>
      </c>
      <c r="G522" s="289">
        <f>$E522*VLOOKUP(G$519,Regional!$A$2:$B$7,2,FALSE)</f>
        <v>1526.4353697819802</v>
      </c>
      <c r="H522" s="289">
        <f>$E522*VLOOKUP(H$519,Regional!$A$2:$B$7,2,FALSE)</f>
        <v>1610.9846107965197</v>
      </c>
      <c r="I522" s="289">
        <f>$E522*VLOOKUP(I$519,Regional!$A$2:$B$7,2,FALSE)</f>
        <v>1577.7296217518401</v>
      </c>
      <c r="J522" s="290">
        <f>$E522*VLOOKUP(J$519,Regional!$A$2:$B$7,2,FALSE)</f>
        <v>1591.5335794684995</v>
      </c>
      <c r="K522" s="97">
        <f t="shared" si="444"/>
        <v>0</v>
      </c>
      <c r="L522" s="63">
        <f t="shared" si="445"/>
        <v>0</v>
      </c>
      <c r="M522" s="63">
        <f t="shared" si="445"/>
        <v>0</v>
      </c>
      <c r="N522" s="63">
        <f t="shared" si="445"/>
        <v>0</v>
      </c>
      <c r="O522" s="63">
        <f t="shared" si="445"/>
        <v>0</v>
      </c>
      <c r="P522" s="64">
        <f t="shared" si="445"/>
        <v>0</v>
      </c>
      <c r="Q522" s="330">
        <f>VLOOKUP(B522,Valores!$A$2:$O$300,14,FALSE)</f>
        <v>2.7E-2</v>
      </c>
      <c r="R522" s="330" t="str">
        <f>VLOOKUP(B522,Valores!$A$2:$O$300,15,FALSE)</f>
        <v>COM</v>
      </c>
      <c r="S522" s="322">
        <f t="shared" si="446"/>
        <v>0</v>
      </c>
      <c r="T522" s="322">
        <f t="shared" si="435"/>
        <v>0</v>
      </c>
      <c r="U522" s="322">
        <f t="shared" si="436"/>
        <v>0</v>
      </c>
      <c r="V522" s="322">
        <f t="shared" si="437"/>
        <v>0</v>
      </c>
      <c r="W522" s="322">
        <f t="shared" si="438"/>
        <v>0</v>
      </c>
      <c r="Y522" s="313">
        <f t="shared" si="447"/>
        <v>0</v>
      </c>
      <c r="Z522" s="3">
        <f t="shared" si="448"/>
        <v>0</v>
      </c>
      <c r="AA522" s="3">
        <f t="shared" si="449"/>
        <v>0</v>
      </c>
      <c r="AB522" s="3">
        <f t="shared" si="450"/>
        <v>0</v>
      </c>
      <c r="AC522" s="377">
        <f t="shared" si="451"/>
        <v>0</v>
      </c>
      <c r="AE522" s="322">
        <f t="shared" si="439"/>
        <v>0</v>
      </c>
      <c r="AF522" s="2">
        <f t="shared" si="440"/>
        <v>0</v>
      </c>
      <c r="AG522" s="2">
        <f t="shared" si="441"/>
        <v>0</v>
      </c>
      <c r="AH522" s="2">
        <f t="shared" si="442"/>
        <v>0</v>
      </c>
      <c r="AI522" s="323">
        <f t="shared" si="443"/>
        <v>0</v>
      </c>
    </row>
    <row r="523" spans="1:35" x14ac:dyDescent="0.2">
      <c r="A523" s="61">
        <v>4</v>
      </c>
      <c r="B523" s="28" t="s">
        <v>2</v>
      </c>
      <c r="C523" s="28" t="str">
        <f>VLOOKUP(B523,Valores!$A$2:$F$223,5,FALSE)</f>
        <v>unid.</v>
      </c>
      <c r="D523" s="281">
        <v>1</v>
      </c>
      <c r="E523" s="209">
        <f>VLOOKUP($B523,Valores!$A$2:$G$300,6,FALSE)*VLOOKUP(VLOOKUP($B523,Indices_Poder!$B$5:$E$250,3,FALSE),Indices_Poder!$G$6:$N$28,4,FALSE)</f>
        <v>25042.747785145042</v>
      </c>
      <c r="F523" s="289">
        <f>$E523*VLOOKUP(F$519,Regional!$A$2:$B$7,2,FALSE)</f>
        <v>25355.782132459353</v>
      </c>
      <c r="G523" s="289">
        <f>$E523*VLOOKUP(G$519,Regional!$A$2:$B$7,2,FALSE)</f>
        <v>24369.097869724639</v>
      </c>
      <c r="H523" s="289">
        <f>$E523*VLOOKUP(H$519,Regional!$A$2:$B$7,2,FALSE)</f>
        <v>25718.901975343957</v>
      </c>
      <c r="I523" s="289">
        <f>$E523*VLOOKUP(I$519,Regional!$A$2:$B$7,2,FALSE)</f>
        <v>25187.995722298885</v>
      </c>
      <c r="J523" s="290">
        <f>$E523*VLOOKUP(J$519,Regional!$A$2:$B$7,2,FALSE)</f>
        <v>25408.371902808158</v>
      </c>
      <c r="K523" s="97">
        <f>D523*E523</f>
        <v>25042.747785145042</v>
      </c>
      <c r="L523" s="63">
        <f>$D523*F523</f>
        <v>25355.782132459353</v>
      </c>
      <c r="M523" s="63">
        <f>$D523*G523</f>
        <v>24369.097869724639</v>
      </c>
      <c r="N523" s="63">
        <f>$D523*H523</f>
        <v>25718.901975343957</v>
      </c>
      <c r="O523" s="63">
        <f>$D523*I523</f>
        <v>25187.995722298885</v>
      </c>
      <c r="P523" s="64">
        <f>$D523*J523</f>
        <v>25408.371902808158</v>
      </c>
      <c r="Q523" s="330">
        <f>VLOOKUP(B523,Valores!$A$2:$O$300,14,FALSE)</f>
        <v>0.04</v>
      </c>
      <c r="R523" s="330" t="str">
        <f>VLOOKUP(B523,Valores!$A$2:$O$300,15,FALSE)</f>
        <v>UAR</v>
      </c>
      <c r="S523" s="322">
        <f t="shared" si="446"/>
        <v>17346.397301750101</v>
      </c>
      <c r="T523" s="322">
        <f t="shared" si="435"/>
        <v>16671.386878353605</v>
      </c>
      <c r="U523" s="322">
        <f t="shared" si="436"/>
        <v>17594.814843355409</v>
      </c>
      <c r="V523" s="322">
        <f t="shared" si="437"/>
        <v>17231.611265284198</v>
      </c>
      <c r="W523" s="322">
        <f t="shared" si="438"/>
        <v>17382.375014672249</v>
      </c>
      <c r="Y523" s="313">
        <f t="shared" si="447"/>
        <v>42702.179434209451</v>
      </c>
      <c r="Z523" s="3">
        <f t="shared" si="448"/>
        <v>41040.484748078248</v>
      </c>
      <c r="AA523" s="3">
        <f t="shared" si="449"/>
        <v>43313.716818699366</v>
      </c>
      <c r="AB523" s="3">
        <f t="shared" si="450"/>
        <v>42419.606987583087</v>
      </c>
      <c r="AC523" s="377">
        <f t="shared" si="451"/>
        <v>42790.746917480406</v>
      </c>
      <c r="AE523" s="322">
        <f t="shared" si="439"/>
        <v>1708.087177368378</v>
      </c>
      <c r="AF523" s="2">
        <f t="shared" si="440"/>
        <v>1641.61938992313</v>
      </c>
      <c r="AG523" s="2">
        <f t="shared" si="441"/>
        <v>1732.5486727479747</v>
      </c>
      <c r="AH523" s="2">
        <f t="shared" si="442"/>
        <v>1696.7842795033234</v>
      </c>
      <c r="AI523" s="323">
        <f t="shared" si="443"/>
        <v>1711.6298766992163</v>
      </c>
    </row>
    <row r="524" spans="1:35" x14ac:dyDescent="0.2">
      <c r="A524" s="61">
        <v>5</v>
      </c>
      <c r="B524" s="28" t="s">
        <v>249</v>
      </c>
      <c r="C524" s="28" t="str">
        <f>VLOOKUP(B524,Valores!$A$2:$F$223,5,FALSE)</f>
        <v>kg</v>
      </c>
      <c r="D524" s="281">
        <v>0</v>
      </c>
      <c r="E524" s="209">
        <f>VLOOKUP($B524,Valores!$A$2:$G$300,6,FALSE)*VLOOKUP(VLOOKUP($B524,Indices_Poder!$B$5:$E$250,3,FALSE),Indices_Poder!$G$6:$N$28,4,FALSE)</f>
        <v>63.149084067654321</v>
      </c>
      <c r="F524" s="289">
        <f>$E524*VLOOKUP(F$519,Regional!$A$2:$B$7,2,FALSE)</f>
        <v>63.9384476185</v>
      </c>
      <c r="G524" s="289">
        <f>$E524*VLOOKUP(G$519,Regional!$A$2:$B$7,2,FALSE)</f>
        <v>61.450373706234416</v>
      </c>
      <c r="H524" s="289">
        <f>$E524*VLOOKUP(H$519,Regional!$A$2:$B$7,2,FALSE)</f>
        <v>64.854109337480978</v>
      </c>
      <c r="I524" s="289">
        <f>$E524*VLOOKUP(I$519,Regional!$A$2:$B$7,2,FALSE)</f>
        <v>63.51534875524672</v>
      </c>
      <c r="J524" s="290">
        <f>$E524*VLOOKUP(J$519,Regional!$A$2:$B$7,2,FALSE)</f>
        <v>64.071060695042078</v>
      </c>
      <c r="K524" s="97">
        <f t="shared" si="444"/>
        <v>0</v>
      </c>
      <c r="L524" s="63">
        <f t="shared" si="445"/>
        <v>0</v>
      </c>
      <c r="M524" s="63">
        <f t="shared" si="445"/>
        <v>0</v>
      </c>
      <c r="N524" s="63">
        <f t="shared" si="445"/>
        <v>0</v>
      </c>
      <c r="O524" s="63">
        <f t="shared" si="445"/>
        <v>0</v>
      </c>
      <c r="P524" s="64">
        <f t="shared" si="445"/>
        <v>0</v>
      </c>
      <c r="Q524" s="330">
        <f>VLOOKUP(B524,Valores!$A$2:$O$300,14,FALSE)</f>
        <v>2.5000000000000001E-2</v>
      </c>
      <c r="R524" s="330" t="str">
        <f>VLOOKUP(B524,Valores!$A$2:$O$300,15,FALSE)</f>
        <v>UAR</v>
      </c>
      <c r="S524" s="322">
        <f t="shared" si="446"/>
        <v>0</v>
      </c>
      <c r="T524" s="322">
        <f t="shared" si="435"/>
        <v>0</v>
      </c>
      <c r="U524" s="322">
        <f t="shared" si="436"/>
        <v>0</v>
      </c>
      <c r="V524" s="322">
        <f t="shared" si="437"/>
        <v>0</v>
      </c>
      <c r="W524" s="322">
        <f t="shared" si="438"/>
        <v>0</v>
      </c>
      <c r="Y524" s="313">
        <f t="shared" si="447"/>
        <v>0</v>
      </c>
      <c r="Z524" s="3">
        <f t="shared" si="448"/>
        <v>0</v>
      </c>
      <c r="AA524" s="3">
        <f t="shared" si="449"/>
        <v>0</v>
      </c>
      <c r="AB524" s="3">
        <f t="shared" si="450"/>
        <v>0</v>
      </c>
      <c r="AC524" s="377">
        <f t="shared" si="451"/>
        <v>0</v>
      </c>
      <c r="AE524" s="322">
        <f t="shared" si="439"/>
        <v>0</v>
      </c>
      <c r="AF524" s="2">
        <f t="shared" si="440"/>
        <v>0</v>
      </c>
      <c r="AG524" s="2">
        <f t="shared" si="441"/>
        <v>0</v>
      </c>
      <c r="AH524" s="2">
        <f t="shared" si="442"/>
        <v>0</v>
      </c>
      <c r="AI524" s="323">
        <f t="shared" si="443"/>
        <v>0</v>
      </c>
    </row>
    <row r="525" spans="1:35" x14ac:dyDescent="0.2">
      <c r="A525" s="61">
        <v>6</v>
      </c>
      <c r="B525" s="28" t="s">
        <v>4</v>
      </c>
      <c r="C525" s="28" t="str">
        <f>VLOOKUP(B525,Valores!$A$2:$F$223,5,FALSE)</f>
        <v>kg</v>
      </c>
      <c r="D525" s="281">
        <v>0</v>
      </c>
      <c r="E525" s="209">
        <f>VLOOKUP($B525,Valores!$A$2:$G$300,6,FALSE)*VLOOKUP(VLOOKUP($B525,Indices_Poder!$B$5:$E$250,3,FALSE),Indices_Poder!$G$6:$N$28,4,FALSE)</f>
        <v>50.884983367545722</v>
      </c>
      <c r="F525" s="289">
        <f>$E525*VLOOKUP(F$519,Regional!$A$2:$B$7,2,FALSE)</f>
        <v>51.521045659640038</v>
      </c>
      <c r="G525" s="289">
        <f>$E525*VLOOKUP(G$519,Regional!$A$2:$B$7,2,FALSE)</f>
        <v>49.516177314958739</v>
      </c>
      <c r="H525" s="289">
        <f>$E525*VLOOKUP(H$519,Regional!$A$2:$B$7,2,FALSE)</f>
        <v>52.258877918469452</v>
      </c>
      <c r="I525" s="289">
        <f>$E525*VLOOKUP(I$519,Regional!$A$2:$B$7,2,FALSE)</f>
        <v>51.180116271077488</v>
      </c>
      <c r="J525" s="290">
        <f>$E525*VLOOKUP(J$519,Regional!$A$2:$B$7,2,FALSE)</f>
        <v>51.62790412471189</v>
      </c>
      <c r="K525" s="97">
        <f t="shared" si="444"/>
        <v>0</v>
      </c>
      <c r="L525" s="63">
        <f t="shared" si="445"/>
        <v>0</v>
      </c>
      <c r="M525" s="63">
        <f t="shared" si="445"/>
        <v>0</v>
      </c>
      <c r="N525" s="63">
        <f t="shared" si="445"/>
        <v>0</v>
      </c>
      <c r="O525" s="63">
        <f t="shared" si="445"/>
        <v>0</v>
      </c>
      <c r="P525" s="64">
        <f t="shared" si="445"/>
        <v>0</v>
      </c>
      <c r="Q525" s="330" t="str">
        <f>VLOOKUP(B525,Valores!$A$2:$O$300,14,FALSE)</f>
        <v>Rateio</v>
      </c>
      <c r="R525" s="330" t="str">
        <f>VLOOKUP(B525,Valores!$A$2:$O$300,15,FALSE)</f>
        <v>COM</v>
      </c>
      <c r="S525" s="322">
        <f t="shared" si="446"/>
        <v>0</v>
      </c>
      <c r="T525" s="322">
        <f t="shared" si="435"/>
        <v>0</v>
      </c>
      <c r="U525" s="322">
        <f t="shared" si="436"/>
        <v>0</v>
      </c>
      <c r="V525" s="322">
        <f t="shared" si="437"/>
        <v>0</v>
      </c>
      <c r="W525" s="322">
        <f t="shared" si="438"/>
        <v>0</v>
      </c>
      <c r="Y525" s="313">
        <f t="shared" si="447"/>
        <v>0</v>
      </c>
      <c r="Z525" s="3">
        <f t="shared" si="448"/>
        <v>0</v>
      </c>
      <c r="AA525" s="3">
        <f t="shared" si="449"/>
        <v>0</v>
      </c>
      <c r="AB525" s="3">
        <f t="shared" si="450"/>
        <v>0</v>
      </c>
      <c r="AC525" s="377">
        <f t="shared" si="451"/>
        <v>0</v>
      </c>
      <c r="AE525" s="322">
        <f t="shared" si="439"/>
        <v>0</v>
      </c>
      <c r="AF525" s="2">
        <f t="shared" si="440"/>
        <v>0</v>
      </c>
      <c r="AG525" s="2">
        <f t="shared" si="441"/>
        <v>0</v>
      </c>
      <c r="AH525" s="2">
        <f t="shared" si="442"/>
        <v>0</v>
      </c>
      <c r="AI525" s="323">
        <f t="shared" si="443"/>
        <v>0</v>
      </c>
    </row>
    <row r="526" spans="1:35" x14ac:dyDescent="0.2">
      <c r="A526" s="61">
        <v>7</v>
      </c>
      <c r="B526" s="28" t="s">
        <v>452</v>
      </c>
      <c r="C526" s="28" t="str">
        <f>VLOOKUP(B526,Valores!$A$2:$F$223,5,FALSE)</f>
        <v>unid.</v>
      </c>
      <c r="D526" s="281">
        <v>0</v>
      </c>
      <c r="E526" s="209">
        <f>VLOOKUP($B526,Valores!$A$2:$G$300,6,FALSE)*VLOOKUP(VLOOKUP($B526,Indices_Poder!$B$5:$E$250,3,FALSE),Indices_Poder!$G$6:$N$28,4,FALSE)</f>
        <v>151.61455081445314</v>
      </c>
      <c r="F526" s="289">
        <f>$E526*VLOOKUP(F$519,Regional!$A$2:$B$7,2,FALSE)</f>
        <v>153.50973269963379</v>
      </c>
      <c r="G526" s="289">
        <f>$E526*VLOOKUP(G$519,Regional!$A$2:$B$7,2,FALSE)</f>
        <v>147.53611939754435</v>
      </c>
      <c r="H526" s="289">
        <f>$E526*VLOOKUP(H$519,Regional!$A$2:$B$7,2,FALSE)</f>
        <v>155.70814368644335</v>
      </c>
      <c r="I526" s="289">
        <f>$E526*VLOOKUP(I$519,Regional!$A$2:$B$7,2,FALSE)</f>
        <v>152.49391520917698</v>
      </c>
      <c r="J526" s="290">
        <f>$E526*VLOOKUP(J$519,Regional!$A$2:$B$7,2,FALSE)</f>
        <v>153.82812325634416</v>
      </c>
      <c r="K526" s="97">
        <f t="shared" si="444"/>
        <v>0</v>
      </c>
      <c r="L526" s="63">
        <f t="shared" si="445"/>
        <v>0</v>
      </c>
      <c r="M526" s="63">
        <f t="shared" si="445"/>
        <v>0</v>
      </c>
      <c r="N526" s="63">
        <f t="shared" si="445"/>
        <v>0</v>
      </c>
      <c r="O526" s="63">
        <f t="shared" si="445"/>
        <v>0</v>
      </c>
      <c r="P526" s="64">
        <f t="shared" si="445"/>
        <v>0</v>
      </c>
      <c r="Q526" s="330">
        <f>VLOOKUP(B526,Valores!$A$2:$O$300,14,FALSE)</f>
        <v>2.5000000000000001E-2</v>
      </c>
      <c r="R526" s="330" t="str">
        <f>VLOOKUP(B526,Valores!$A$2:$O$300,15,FALSE)</f>
        <v>COM</v>
      </c>
      <c r="S526" s="322">
        <f t="shared" si="446"/>
        <v>0</v>
      </c>
      <c r="T526" s="322">
        <f t="shared" si="435"/>
        <v>0</v>
      </c>
      <c r="U526" s="322">
        <f t="shared" si="436"/>
        <v>0</v>
      </c>
      <c r="V526" s="322">
        <f t="shared" si="437"/>
        <v>0</v>
      </c>
      <c r="W526" s="322">
        <f t="shared" si="438"/>
        <v>0</v>
      </c>
      <c r="Y526" s="313">
        <f t="shared" si="447"/>
        <v>0</v>
      </c>
      <c r="Z526" s="3">
        <f t="shared" si="448"/>
        <v>0</v>
      </c>
      <c r="AA526" s="3">
        <f t="shared" si="449"/>
        <v>0</v>
      </c>
      <c r="AB526" s="3">
        <f t="shared" si="450"/>
        <v>0</v>
      </c>
      <c r="AC526" s="377">
        <f t="shared" si="451"/>
        <v>0</v>
      </c>
      <c r="AE526" s="322">
        <f t="shared" si="439"/>
        <v>0</v>
      </c>
      <c r="AF526" s="2">
        <f t="shared" si="440"/>
        <v>0</v>
      </c>
      <c r="AG526" s="2">
        <f t="shared" si="441"/>
        <v>0</v>
      </c>
      <c r="AH526" s="2">
        <f t="shared" si="442"/>
        <v>0</v>
      </c>
      <c r="AI526" s="323">
        <f t="shared" si="443"/>
        <v>0</v>
      </c>
    </row>
    <row r="527" spans="1:35" x14ac:dyDescent="0.2">
      <c r="A527" s="61">
        <v>8</v>
      </c>
      <c r="B527" s="28" t="s">
        <v>394</v>
      </c>
      <c r="C527" s="28" t="str">
        <f>VLOOKUP(B527,Valores!$A$2:$F$223,5,FALSE)</f>
        <v>kg</v>
      </c>
      <c r="D527" s="281">
        <v>0</v>
      </c>
      <c r="E527" s="209">
        <f>VLOOKUP($B527,Valores!$A$2:$G$300,6,FALSE)*VLOOKUP(VLOOKUP($B527,Indices_Poder!$B$5:$E$250,3,FALSE),Indices_Poder!$G$6:$N$28,4,FALSE)</f>
        <v>46.114880431832724</v>
      </c>
      <c r="F527" s="289">
        <f>$E527*VLOOKUP(F$519,Regional!$A$2:$B$7,2,FALSE)</f>
        <v>46.691316437230633</v>
      </c>
      <c r="G527" s="289">
        <f>$E527*VLOOKUP(G$519,Regional!$A$2:$B$7,2,FALSE)</f>
        <v>44.87439014821642</v>
      </c>
      <c r="H527" s="289">
        <f>$E527*VLOOKUP(H$519,Regional!$A$2:$B$7,2,FALSE)</f>
        <v>47.359982203492201</v>
      </c>
      <c r="I527" s="289">
        <f>$E527*VLOOKUP(I$519,Regional!$A$2:$B$7,2,FALSE)</f>
        <v>46.382346738337354</v>
      </c>
      <c r="J527" s="290">
        <f>$E527*VLOOKUP(J$519,Regional!$A$2:$B$7,2,FALSE)</f>
        <v>46.788157686137481</v>
      </c>
      <c r="K527" s="97">
        <f>D527*E527</f>
        <v>0</v>
      </c>
      <c r="L527" s="63">
        <f>$D527*F527</f>
        <v>0</v>
      </c>
      <c r="M527" s="63">
        <f>$D527*G527</f>
        <v>0</v>
      </c>
      <c r="N527" s="63">
        <f>$D527*H527</f>
        <v>0</v>
      </c>
      <c r="O527" s="63">
        <f>$D527*I527</f>
        <v>0</v>
      </c>
      <c r="P527" s="64">
        <f>$D527*J527</f>
        <v>0</v>
      </c>
      <c r="Q527" s="330">
        <f>VLOOKUP(B527,Valores!$A$2:$O$300,14,FALSE)</f>
        <v>3.1300000000000001E-2</v>
      </c>
      <c r="R527" s="330" t="str">
        <f>VLOOKUP(B527,Valores!$A$2:$O$300,15,FALSE)</f>
        <v>UAR</v>
      </c>
      <c r="S527" s="322">
        <f t="shared" si="446"/>
        <v>0</v>
      </c>
      <c r="T527" s="322">
        <f t="shared" si="435"/>
        <v>0</v>
      </c>
      <c r="U527" s="322">
        <f t="shared" si="436"/>
        <v>0</v>
      </c>
      <c r="V527" s="322">
        <f t="shared" si="437"/>
        <v>0</v>
      </c>
      <c r="W527" s="322">
        <f t="shared" si="438"/>
        <v>0</v>
      </c>
      <c r="Y527" s="313">
        <f t="shared" si="447"/>
        <v>0</v>
      </c>
      <c r="Z527" s="3">
        <f t="shared" si="448"/>
        <v>0</v>
      </c>
      <c r="AA527" s="3">
        <f t="shared" si="449"/>
        <v>0</v>
      </c>
      <c r="AB527" s="3">
        <f t="shared" si="450"/>
        <v>0</v>
      </c>
      <c r="AC527" s="377">
        <f t="shared" si="451"/>
        <v>0</v>
      </c>
      <c r="AE527" s="322">
        <f t="shared" si="439"/>
        <v>0</v>
      </c>
      <c r="AF527" s="2">
        <f t="shared" si="440"/>
        <v>0</v>
      </c>
      <c r="AG527" s="2">
        <f t="shared" si="441"/>
        <v>0</v>
      </c>
      <c r="AH527" s="2">
        <f t="shared" si="442"/>
        <v>0</v>
      </c>
      <c r="AI527" s="323">
        <f t="shared" si="443"/>
        <v>0</v>
      </c>
    </row>
    <row r="528" spans="1:35" x14ac:dyDescent="0.2">
      <c r="A528" s="61">
        <v>9</v>
      </c>
      <c r="B528" s="28" t="s">
        <v>395</v>
      </c>
      <c r="C528" s="28" t="str">
        <f>VLOOKUP(B528,Valores!$A$2:$F$223,5,FALSE)</f>
        <v>kg</v>
      </c>
      <c r="D528" s="281">
        <v>0</v>
      </c>
      <c r="E528" s="209">
        <f>VLOOKUP($B528,Valores!$A$2:$G$300,6,FALSE)*VLOOKUP(VLOOKUP($B528,Indices_Poder!$B$5:$E$250,3,FALSE),Indices_Poder!$G$6:$N$28,4,FALSE)</f>
        <v>46.114880431832724</v>
      </c>
      <c r="F528" s="289">
        <f>$E528*VLOOKUP(F$519,Regional!$A$2:$B$7,2,FALSE)</f>
        <v>46.691316437230633</v>
      </c>
      <c r="G528" s="289">
        <f>$E528*VLOOKUP(G$519,Regional!$A$2:$B$7,2,FALSE)</f>
        <v>44.87439014821642</v>
      </c>
      <c r="H528" s="289">
        <f>$E528*VLOOKUP(H$519,Regional!$A$2:$B$7,2,FALSE)</f>
        <v>47.359982203492201</v>
      </c>
      <c r="I528" s="289">
        <f>$E528*VLOOKUP(I$519,Regional!$A$2:$B$7,2,FALSE)</f>
        <v>46.382346738337354</v>
      </c>
      <c r="J528" s="290">
        <f>$E528*VLOOKUP(J$519,Regional!$A$2:$B$7,2,FALSE)</f>
        <v>46.788157686137481</v>
      </c>
      <c r="K528" s="97">
        <f t="shared" si="444"/>
        <v>0</v>
      </c>
      <c r="L528" s="63">
        <f t="shared" si="445"/>
        <v>0</v>
      </c>
      <c r="M528" s="63">
        <f t="shared" si="445"/>
        <v>0</v>
      </c>
      <c r="N528" s="63">
        <f t="shared" si="445"/>
        <v>0</v>
      </c>
      <c r="O528" s="63">
        <f t="shared" si="445"/>
        <v>0</v>
      </c>
      <c r="P528" s="64">
        <f t="shared" si="445"/>
        <v>0</v>
      </c>
      <c r="Q528" s="330">
        <f>VLOOKUP(B528,Valores!$A$2:$O$300,14,FALSE)</f>
        <v>3.1300000000000001E-2</v>
      </c>
      <c r="R528" s="330" t="str">
        <f>VLOOKUP(B528,Valores!$A$2:$O$300,15,FALSE)</f>
        <v>UAR</v>
      </c>
      <c r="S528" s="322">
        <f t="shared" si="446"/>
        <v>0</v>
      </c>
      <c r="T528" s="322">
        <f t="shared" si="435"/>
        <v>0</v>
      </c>
      <c r="U528" s="322">
        <f t="shared" si="436"/>
        <v>0</v>
      </c>
      <c r="V528" s="322">
        <f t="shared" si="437"/>
        <v>0</v>
      </c>
      <c r="W528" s="322">
        <f t="shared" si="438"/>
        <v>0</v>
      </c>
      <c r="Y528" s="313">
        <f t="shared" si="447"/>
        <v>0</v>
      </c>
      <c r="Z528" s="3">
        <f t="shared" si="448"/>
        <v>0</v>
      </c>
      <c r="AA528" s="3">
        <f t="shared" si="449"/>
        <v>0</v>
      </c>
      <c r="AB528" s="3">
        <f t="shared" si="450"/>
        <v>0</v>
      </c>
      <c r="AC528" s="377">
        <f t="shared" si="451"/>
        <v>0</v>
      </c>
      <c r="AE528" s="322">
        <f t="shared" si="439"/>
        <v>0</v>
      </c>
      <c r="AF528" s="2">
        <f t="shared" si="440"/>
        <v>0</v>
      </c>
      <c r="AG528" s="2">
        <f t="shared" si="441"/>
        <v>0</v>
      </c>
      <c r="AH528" s="2">
        <f t="shared" si="442"/>
        <v>0</v>
      </c>
      <c r="AI528" s="323">
        <f t="shared" si="443"/>
        <v>0</v>
      </c>
    </row>
    <row r="529" spans="1:35" x14ac:dyDescent="0.2">
      <c r="A529" s="61">
        <v>10</v>
      </c>
      <c r="B529" s="28" t="s">
        <v>415</v>
      </c>
      <c r="C529" s="28" t="str">
        <f>VLOOKUP(B529,Valores!$A$2:$F$223,5,FALSE)</f>
        <v>m³</v>
      </c>
      <c r="D529" s="281">
        <v>38.4</v>
      </c>
      <c r="E529" s="209">
        <f>VLOOKUP($B529,Valores!$A$2:$G$300,6,FALSE)*VLOOKUP(VLOOKUP($B529,Indices_Poder!$B$5:$E$250,3,FALSE),Indices_Poder!$G$6:$N$28,4,FALSE)</f>
        <v>3532.8480140991414</v>
      </c>
      <c r="F529" s="289">
        <f>$E529*VLOOKUP(F$519,Regional!$A$2:$B$7,2,FALSE)</f>
        <v>3577.0086142753808</v>
      </c>
      <c r="G529" s="289">
        <f>$E529*VLOOKUP(G$519,Regional!$A$2:$B$7,2,FALSE)</f>
        <v>3437.8144025198744</v>
      </c>
      <c r="H529" s="289">
        <f>$E529*VLOOKUP(H$519,Regional!$A$2:$B$7,2,FALSE)</f>
        <v>3628.2349104798182</v>
      </c>
      <c r="I529" s="289">
        <f>$E529*VLOOKUP(I$519,Regional!$A$2:$B$7,2,FALSE)</f>
        <v>3553.3385325809168</v>
      </c>
      <c r="J529" s="290">
        <f>$E529*VLOOKUP(J$519,Regional!$A$2:$B$7,2,FALSE)</f>
        <v>3584.4275951049885</v>
      </c>
      <c r="K529" s="97">
        <f t="shared" si="444"/>
        <v>135661.36374140703</v>
      </c>
      <c r="L529" s="63">
        <f t="shared" si="445"/>
        <v>137357.1307881746</v>
      </c>
      <c r="M529" s="63">
        <f t="shared" si="445"/>
        <v>132012.07305676318</v>
      </c>
      <c r="N529" s="63">
        <f t="shared" si="445"/>
        <v>139324.22056242501</v>
      </c>
      <c r="O529" s="63">
        <f t="shared" si="445"/>
        <v>136448.19965110719</v>
      </c>
      <c r="P529" s="64">
        <f t="shared" si="445"/>
        <v>137642.01965203157</v>
      </c>
      <c r="Q529" s="330">
        <f>VLOOKUP(B529,Valores!$A$2:$O$300,14,FALSE)</f>
        <v>3.1300000000000001E-2</v>
      </c>
      <c r="R529" s="330" t="str">
        <f>VLOOKUP(B529,Valores!$A$2:$O$300,15,FALSE)</f>
        <v>COM</v>
      </c>
      <c r="S529" s="322">
        <f t="shared" si="446"/>
        <v>0</v>
      </c>
      <c r="T529" s="322">
        <f t="shared" si="435"/>
        <v>0</v>
      </c>
      <c r="U529" s="322">
        <f t="shared" si="436"/>
        <v>0</v>
      </c>
      <c r="V529" s="322">
        <f t="shared" si="437"/>
        <v>0</v>
      </c>
      <c r="W529" s="322">
        <f t="shared" si="438"/>
        <v>0</v>
      </c>
      <c r="Y529" s="313">
        <f t="shared" si="447"/>
        <v>137357.1307881746</v>
      </c>
      <c r="Z529" s="3">
        <f t="shared" si="448"/>
        <v>132012.07305676318</v>
      </c>
      <c r="AA529" s="3">
        <f t="shared" si="449"/>
        <v>139324.22056242501</v>
      </c>
      <c r="AB529" s="3">
        <f t="shared" si="450"/>
        <v>136448.19965110719</v>
      </c>
      <c r="AC529" s="377">
        <f t="shared" si="451"/>
        <v>137642.01965203157</v>
      </c>
      <c r="AE529" s="322">
        <f t="shared" si="439"/>
        <v>4299.2781936698657</v>
      </c>
      <c r="AF529" s="2">
        <f t="shared" si="440"/>
        <v>4131.9778866766883</v>
      </c>
      <c r="AG529" s="2">
        <f t="shared" si="441"/>
        <v>4360.8481036039029</v>
      </c>
      <c r="AH529" s="2">
        <f t="shared" si="442"/>
        <v>4270.8286490796554</v>
      </c>
      <c r="AI529" s="323">
        <f t="shared" si="443"/>
        <v>4308.1952151085879</v>
      </c>
    </row>
    <row r="530" spans="1:35" x14ac:dyDescent="0.2">
      <c r="A530" s="61">
        <v>11</v>
      </c>
      <c r="B530" s="28" t="s">
        <v>387</v>
      </c>
      <c r="C530" s="28" t="str">
        <f>VLOOKUP(B530,Valores!$A$2:$F$223,5,FALSE)</f>
        <v>m³</v>
      </c>
      <c r="D530" s="280">
        <v>38.51</v>
      </c>
      <c r="E530" s="209">
        <f>VLOOKUP($B530,Valores!$A$2:$G$300,6,FALSE)*VLOOKUP(VLOOKUP($B530,Indices_Poder!$B$5:$E$250,3,FALSE),Indices_Poder!$G$6:$N$28,4,FALSE)</f>
        <v>3532.8480140991414</v>
      </c>
      <c r="F530" s="289">
        <f>$E530*VLOOKUP(F$519,Regional!$A$2:$B$7,2,FALSE)</f>
        <v>3577.0086142753808</v>
      </c>
      <c r="G530" s="289">
        <f>$E530*VLOOKUP(G$519,Regional!$A$2:$B$7,2,FALSE)</f>
        <v>3437.8144025198744</v>
      </c>
      <c r="H530" s="289">
        <f>$E530*VLOOKUP(H$519,Regional!$A$2:$B$7,2,FALSE)</f>
        <v>3628.2349104798182</v>
      </c>
      <c r="I530" s="289">
        <f>$E530*VLOOKUP(I$519,Regional!$A$2:$B$7,2,FALSE)</f>
        <v>3553.3385325809168</v>
      </c>
      <c r="J530" s="290">
        <f>$E530*VLOOKUP(J$519,Regional!$A$2:$B$7,2,FALSE)</f>
        <v>3584.4275951049885</v>
      </c>
      <c r="K530" s="97">
        <f t="shared" si="444"/>
        <v>136049.97702295793</v>
      </c>
      <c r="L530" s="63">
        <f t="shared" si="445"/>
        <v>137750.60173574492</v>
      </c>
      <c r="M530" s="63">
        <f t="shared" si="445"/>
        <v>132390.23264104035</v>
      </c>
      <c r="N530" s="63">
        <f t="shared" si="445"/>
        <v>139723.3264025778</v>
      </c>
      <c r="O530" s="63">
        <f t="shared" si="445"/>
        <v>136839.06688969111</v>
      </c>
      <c r="P530" s="64">
        <f t="shared" si="445"/>
        <v>138036.30668749311</v>
      </c>
      <c r="Q530" s="330">
        <f>VLOOKUP(B530,Valores!$A$2:$O$300,14,FALSE)</f>
        <v>3.1300000000000001E-2</v>
      </c>
      <c r="R530" s="330" t="str">
        <f>VLOOKUP(B530,Valores!$A$2:$O$300,15,FALSE)</f>
        <v>COM</v>
      </c>
      <c r="S530" s="322">
        <f t="shared" si="446"/>
        <v>0</v>
      </c>
      <c r="T530" s="322">
        <f t="shared" si="435"/>
        <v>0</v>
      </c>
      <c r="U530" s="322">
        <f t="shared" si="436"/>
        <v>0</v>
      </c>
      <c r="V530" s="322">
        <f t="shared" si="437"/>
        <v>0</v>
      </c>
      <c r="W530" s="322">
        <f t="shared" si="438"/>
        <v>0</v>
      </c>
      <c r="Y530" s="313">
        <f t="shared" si="447"/>
        <v>137750.60173574492</v>
      </c>
      <c r="Z530" s="3">
        <f t="shared" si="448"/>
        <v>132390.23264104035</v>
      </c>
      <c r="AA530" s="3">
        <f t="shared" si="449"/>
        <v>139723.3264025778</v>
      </c>
      <c r="AB530" s="3">
        <f t="shared" si="450"/>
        <v>136839.06688969111</v>
      </c>
      <c r="AC530" s="377">
        <f t="shared" si="451"/>
        <v>138036.30668749311</v>
      </c>
      <c r="AE530" s="322">
        <f t="shared" si="439"/>
        <v>4311.5938343288162</v>
      </c>
      <c r="AF530" s="2">
        <f t="shared" si="440"/>
        <v>4143.8142816645632</v>
      </c>
      <c r="AG530" s="2">
        <f t="shared" si="441"/>
        <v>4373.3401164006855</v>
      </c>
      <c r="AH530" s="2">
        <f t="shared" si="442"/>
        <v>4283.062793647332</v>
      </c>
      <c r="AI530" s="323">
        <f t="shared" si="443"/>
        <v>4320.5363993185347</v>
      </c>
    </row>
    <row r="531" spans="1:35" x14ac:dyDescent="0.2">
      <c r="A531" s="61">
        <v>12</v>
      </c>
      <c r="B531" s="28" t="s">
        <v>409</v>
      </c>
      <c r="C531" s="28" t="str">
        <f>VLOOKUP(B531,Valores!$A$2:$F$223,5,FALSE)</f>
        <v>m³</v>
      </c>
      <c r="D531" s="281">
        <v>0</v>
      </c>
      <c r="E531" s="209">
        <f>VLOOKUP($B531,Valores!$A$2:$G$300,6,FALSE)*VLOOKUP(VLOOKUP($B531,Indices_Poder!$B$5:$E$250,3,FALSE),Indices_Poder!$G$6:$N$28,4,FALSE)</f>
        <v>3532.8480140991414</v>
      </c>
      <c r="F531" s="289">
        <f>$E531*VLOOKUP(F$519,Regional!$A$2:$B$7,2,FALSE)</f>
        <v>3577.0086142753808</v>
      </c>
      <c r="G531" s="289">
        <f>$E531*VLOOKUP(G$519,Regional!$A$2:$B$7,2,FALSE)</f>
        <v>3437.8144025198744</v>
      </c>
      <c r="H531" s="289">
        <f>$E531*VLOOKUP(H$519,Regional!$A$2:$B$7,2,FALSE)</f>
        <v>3628.2349104798182</v>
      </c>
      <c r="I531" s="289">
        <f>$E531*VLOOKUP(I$519,Regional!$A$2:$B$7,2,FALSE)</f>
        <v>3553.3385325809168</v>
      </c>
      <c r="J531" s="290">
        <f>$E531*VLOOKUP(J$519,Regional!$A$2:$B$7,2,FALSE)</f>
        <v>3584.4275951049885</v>
      </c>
      <c r="K531" s="97">
        <f t="shared" si="444"/>
        <v>0</v>
      </c>
      <c r="L531" s="63">
        <f t="shared" si="445"/>
        <v>0</v>
      </c>
      <c r="M531" s="63">
        <f t="shared" si="445"/>
        <v>0</v>
      </c>
      <c r="N531" s="63">
        <f t="shared" si="445"/>
        <v>0</v>
      </c>
      <c r="O531" s="63">
        <f t="shared" si="445"/>
        <v>0</v>
      </c>
      <c r="P531" s="64">
        <f t="shared" si="445"/>
        <v>0</v>
      </c>
      <c r="Q531" s="330">
        <f>VLOOKUP(B531,Valores!$A$2:$O$300,14,FALSE)</f>
        <v>3.1300000000000001E-2</v>
      </c>
      <c r="R531" s="330" t="str">
        <f>VLOOKUP(B531,Valores!$A$2:$O$300,15,FALSE)</f>
        <v>COM</v>
      </c>
      <c r="S531" s="322">
        <f t="shared" si="446"/>
        <v>0</v>
      </c>
      <c r="T531" s="322">
        <f t="shared" si="435"/>
        <v>0</v>
      </c>
      <c r="U531" s="322">
        <f t="shared" si="436"/>
        <v>0</v>
      </c>
      <c r="V531" s="322">
        <f t="shared" si="437"/>
        <v>0</v>
      </c>
      <c r="W531" s="322">
        <f t="shared" si="438"/>
        <v>0</v>
      </c>
      <c r="Y531" s="313">
        <f t="shared" si="447"/>
        <v>0</v>
      </c>
      <c r="Z531" s="3">
        <f t="shared" si="448"/>
        <v>0</v>
      </c>
      <c r="AA531" s="3">
        <f t="shared" si="449"/>
        <v>0</v>
      </c>
      <c r="AB531" s="3">
        <f t="shared" si="450"/>
        <v>0</v>
      </c>
      <c r="AC531" s="377">
        <f t="shared" si="451"/>
        <v>0</v>
      </c>
      <c r="AE531" s="322">
        <f t="shared" si="439"/>
        <v>0</v>
      </c>
      <c r="AF531" s="2">
        <f t="shared" si="440"/>
        <v>0</v>
      </c>
      <c r="AG531" s="2">
        <f t="shared" si="441"/>
        <v>0</v>
      </c>
      <c r="AH531" s="2">
        <f t="shared" si="442"/>
        <v>0</v>
      </c>
      <c r="AI531" s="323">
        <f t="shared" si="443"/>
        <v>0</v>
      </c>
    </row>
    <row r="532" spans="1:35" x14ac:dyDescent="0.2">
      <c r="A532" s="61">
        <v>13</v>
      </c>
      <c r="B532" s="28" t="s">
        <v>411</v>
      </c>
      <c r="C532" s="28" t="str">
        <f>VLOOKUP(B532,Valores!$A$2:$F$223,5,FALSE)</f>
        <v>m³</v>
      </c>
      <c r="D532" s="281">
        <v>0</v>
      </c>
      <c r="E532" s="209">
        <f>VLOOKUP($B532,Valores!$A$2:$G$300,6,FALSE)*VLOOKUP(VLOOKUP($B532,Indices_Poder!$B$5:$E$250,3,FALSE),Indices_Poder!$G$6:$N$28,4,FALSE)</f>
        <v>3532.8480140991414</v>
      </c>
      <c r="F532" s="289">
        <f>$E532*VLOOKUP(F$519,Regional!$A$2:$B$7,2,FALSE)</f>
        <v>3577.0086142753808</v>
      </c>
      <c r="G532" s="289">
        <f>$E532*VLOOKUP(G$519,Regional!$A$2:$B$7,2,FALSE)</f>
        <v>3437.8144025198744</v>
      </c>
      <c r="H532" s="289">
        <f>$E532*VLOOKUP(H$519,Regional!$A$2:$B$7,2,FALSE)</f>
        <v>3628.2349104798182</v>
      </c>
      <c r="I532" s="289">
        <f>$E532*VLOOKUP(I$519,Regional!$A$2:$B$7,2,FALSE)</f>
        <v>3553.3385325809168</v>
      </c>
      <c r="J532" s="290">
        <f>$E532*VLOOKUP(J$519,Regional!$A$2:$B$7,2,FALSE)</f>
        <v>3584.4275951049885</v>
      </c>
      <c r="K532" s="97">
        <f t="shared" si="444"/>
        <v>0</v>
      </c>
      <c r="L532" s="63">
        <f t="shared" si="445"/>
        <v>0</v>
      </c>
      <c r="M532" s="63">
        <f t="shared" si="445"/>
        <v>0</v>
      </c>
      <c r="N532" s="63">
        <f t="shared" si="445"/>
        <v>0</v>
      </c>
      <c r="O532" s="63">
        <f t="shared" si="445"/>
        <v>0</v>
      </c>
      <c r="P532" s="64">
        <f t="shared" si="445"/>
        <v>0</v>
      </c>
      <c r="Q532" s="330">
        <f>VLOOKUP(B532,Valores!$A$2:$O$300,14,FALSE)</f>
        <v>3.1300000000000001E-2</v>
      </c>
      <c r="R532" s="330" t="str">
        <f>VLOOKUP(B532,Valores!$A$2:$O$300,15,FALSE)</f>
        <v>COM</v>
      </c>
      <c r="S532" s="322">
        <f t="shared" si="446"/>
        <v>0</v>
      </c>
      <c r="T532" s="322">
        <f t="shared" si="435"/>
        <v>0</v>
      </c>
      <c r="U532" s="322">
        <f t="shared" si="436"/>
        <v>0</v>
      </c>
      <c r="V532" s="322">
        <f t="shared" si="437"/>
        <v>0</v>
      </c>
      <c r="W532" s="322">
        <f t="shared" si="438"/>
        <v>0</v>
      </c>
      <c r="Y532" s="313">
        <f t="shared" si="447"/>
        <v>0</v>
      </c>
      <c r="Z532" s="3">
        <f t="shared" si="448"/>
        <v>0</v>
      </c>
      <c r="AA532" s="3">
        <f t="shared" si="449"/>
        <v>0</v>
      </c>
      <c r="AB532" s="3">
        <f t="shared" si="450"/>
        <v>0</v>
      </c>
      <c r="AC532" s="377">
        <f t="shared" si="451"/>
        <v>0</v>
      </c>
      <c r="AE532" s="322">
        <f t="shared" si="439"/>
        <v>0</v>
      </c>
      <c r="AF532" s="2">
        <f t="shared" si="440"/>
        <v>0</v>
      </c>
      <c r="AG532" s="2">
        <f t="shared" si="441"/>
        <v>0</v>
      </c>
      <c r="AH532" s="2">
        <f t="shared" si="442"/>
        <v>0</v>
      </c>
      <c r="AI532" s="323">
        <f t="shared" si="443"/>
        <v>0</v>
      </c>
    </row>
    <row r="533" spans="1:35" x14ac:dyDescent="0.2">
      <c r="A533" s="61">
        <v>14</v>
      </c>
      <c r="B533" s="28" t="s">
        <v>391</v>
      </c>
      <c r="C533" s="28" t="str">
        <f>VLOOKUP(B533,Valores!$A$2:$F$223,5,FALSE)</f>
        <v>m³</v>
      </c>
      <c r="D533" s="283">
        <v>60</v>
      </c>
      <c r="E533" s="209">
        <f>VLOOKUP($B533,Valores!$A$2:$G$300,6,FALSE)*VLOOKUP(VLOOKUP($B533,Indices_Poder!$B$5:$E$250,3,FALSE),Indices_Poder!$G$6:$N$28,4,FALSE)</f>
        <v>3532.8480140991414</v>
      </c>
      <c r="F533" s="289">
        <f>$E533*VLOOKUP(F$519,Regional!$A$2:$B$7,2,FALSE)</f>
        <v>3577.0086142753808</v>
      </c>
      <c r="G533" s="289">
        <f>$E533*VLOOKUP(G$519,Regional!$A$2:$B$7,2,FALSE)</f>
        <v>3437.8144025198744</v>
      </c>
      <c r="H533" s="289">
        <f>$E533*VLOOKUP(H$519,Regional!$A$2:$B$7,2,FALSE)</f>
        <v>3628.2349104798182</v>
      </c>
      <c r="I533" s="289">
        <f>$E533*VLOOKUP(I$519,Regional!$A$2:$B$7,2,FALSE)</f>
        <v>3553.3385325809168</v>
      </c>
      <c r="J533" s="290">
        <f>$E533*VLOOKUP(J$519,Regional!$A$2:$B$7,2,FALSE)</f>
        <v>3584.4275951049885</v>
      </c>
      <c r="K533" s="98">
        <f t="shared" si="444"/>
        <v>211970.88084594847</v>
      </c>
      <c r="L533" s="67">
        <f t="shared" si="445"/>
        <v>214620.51685652285</v>
      </c>
      <c r="M533" s="67">
        <f t="shared" si="445"/>
        <v>206268.86415119248</v>
      </c>
      <c r="N533" s="67">
        <f t="shared" si="445"/>
        <v>217694.09462878908</v>
      </c>
      <c r="O533" s="67">
        <f t="shared" si="445"/>
        <v>213200.31195485502</v>
      </c>
      <c r="P533" s="68">
        <f t="shared" si="445"/>
        <v>215065.65570629932</v>
      </c>
      <c r="Q533" s="330">
        <f>VLOOKUP(B533,Valores!$A$2:$O$300,14,FALSE)</f>
        <v>3.1300000000000001E-2</v>
      </c>
      <c r="R533" s="330" t="str">
        <f>VLOOKUP(B533,Valores!$A$2:$O$300,15,FALSE)</f>
        <v>COM</v>
      </c>
      <c r="S533" s="322">
        <f t="shared" si="446"/>
        <v>0</v>
      </c>
      <c r="T533" s="322">
        <f t="shared" si="435"/>
        <v>0</v>
      </c>
      <c r="U533" s="322">
        <f t="shared" si="436"/>
        <v>0</v>
      </c>
      <c r="V533" s="322">
        <f t="shared" si="437"/>
        <v>0</v>
      </c>
      <c r="W533" s="322">
        <f t="shared" si="438"/>
        <v>0</v>
      </c>
      <c r="Y533" s="313">
        <f t="shared" si="447"/>
        <v>214620.51685652285</v>
      </c>
      <c r="Z533" s="3">
        <f t="shared" si="448"/>
        <v>206268.86415119248</v>
      </c>
      <c r="AA533" s="3">
        <f t="shared" si="449"/>
        <v>217694.09462878908</v>
      </c>
      <c r="AB533" s="3">
        <f t="shared" si="450"/>
        <v>213200.31195485502</v>
      </c>
      <c r="AC533" s="377">
        <f t="shared" si="451"/>
        <v>215065.65570629932</v>
      </c>
      <c r="AE533" s="322">
        <f t="shared" si="439"/>
        <v>6717.6221776091652</v>
      </c>
      <c r="AF533" s="2">
        <f t="shared" si="440"/>
        <v>6456.2154479323253</v>
      </c>
      <c r="AG533" s="2">
        <f t="shared" si="441"/>
        <v>6813.8251618810982</v>
      </c>
      <c r="AH533" s="2">
        <f t="shared" si="442"/>
        <v>6673.1697641869623</v>
      </c>
      <c r="AI533" s="323">
        <f t="shared" si="443"/>
        <v>6731.5550236071695</v>
      </c>
    </row>
    <row r="534" spans="1:35" s="41" customFormat="1" x14ac:dyDescent="0.2">
      <c r="A534" s="44"/>
      <c r="B534" s="37" t="s">
        <v>20</v>
      </c>
      <c r="C534" s="45"/>
      <c r="D534" s="134"/>
      <c r="E534" s="95"/>
      <c r="F534" s="46"/>
      <c r="G534" s="46"/>
      <c r="H534" s="46"/>
      <c r="I534" s="46"/>
      <c r="J534" s="46"/>
      <c r="K534" s="95">
        <f>SUM(K520:K533)</f>
        <v>7616065.1235171836</v>
      </c>
      <c r="L534" s="46">
        <f>SUM(L520:L533)</f>
        <v>7711265.9375611478</v>
      </c>
      <c r="M534" s="46">
        <f t="shared" ref="M534:P534" si="452">SUM(M520:M533)</f>
        <v>7411192.971694571</v>
      </c>
      <c r="N534" s="46">
        <f t="shared" si="452"/>
        <v>7821698.8818521472</v>
      </c>
      <c r="O534" s="46">
        <f t="shared" si="452"/>
        <v>7660238.3012335831</v>
      </c>
      <c r="P534" s="46">
        <f t="shared" si="452"/>
        <v>7727259.6743205339</v>
      </c>
      <c r="S534" s="313">
        <f>SUMIF($Q520:$Q533,"&lt;&gt;Rateio",AE520:AE533)</f>
        <v>363646.66710212955</v>
      </c>
      <c r="T534" s="313">
        <f>SUMIF($Q520:$Q533,"&lt;&gt;Rateio",AF520:AF533)</f>
        <v>349495.87334032805</v>
      </c>
      <c r="U534" s="313">
        <f>SUMIF($Q520:$Q533,"&lt;&gt;Rateio",AG520:AG533)</f>
        <v>368854.44653223403</v>
      </c>
      <c r="V534" s="313">
        <f>SUMIF($Q520:$Q533,"&lt;&gt;Rateio",AH520:AH533)</f>
        <v>361240.31384821917</v>
      </c>
      <c r="W534" s="369">
        <f>SUMIF($Q520:$Q533,"&lt;&gt;Rateio",AI520:AI533)</f>
        <v>364400.8972264895</v>
      </c>
      <c r="Y534" s="326"/>
      <c r="AC534" s="325"/>
      <c r="AE534" s="326"/>
      <c r="AI534" s="325"/>
    </row>
    <row r="535" spans="1:35" s="41" customFormat="1" ht="12.75" hidden="1" customHeight="1" x14ac:dyDescent="0.2">
      <c r="A535" s="36"/>
      <c r="B535" s="37"/>
      <c r="C535" s="37"/>
      <c r="D535" s="129"/>
      <c r="E535" s="93" t="s">
        <v>58</v>
      </c>
      <c r="F535" s="84" t="s">
        <v>11</v>
      </c>
      <c r="G535" s="84" t="s">
        <v>12</v>
      </c>
      <c r="H535" s="84" t="s">
        <v>13</v>
      </c>
      <c r="I535" s="84" t="s">
        <v>14</v>
      </c>
      <c r="J535" s="84" t="s">
        <v>15</v>
      </c>
      <c r="K535" s="121"/>
      <c r="L535" s="38"/>
      <c r="M535" s="38"/>
      <c r="N535" s="38"/>
      <c r="O535" s="38"/>
      <c r="P535" s="38"/>
      <c r="S535" s="326"/>
      <c r="T535" s="326"/>
      <c r="U535" s="326"/>
      <c r="V535" s="326"/>
      <c r="W535" s="372"/>
      <c r="Y535" s="326"/>
      <c r="AC535" s="325"/>
      <c r="AE535" s="326"/>
      <c r="AI535" s="325"/>
    </row>
    <row r="536" spans="1:35" s="2" customFormat="1" ht="12.75" hidden="1" customHeight="1" x14ac:dyDescent="0.2">
      <c r="A536" s="11"/>
      <c r="B536" s="12" t="s">
        <v>163</v>
      </c>
      <c r="C536" s="12"/>
      <c r="D536" s="130"/>
      <c r="E536" s="99" t="e">
        <f>(SUMIF(#REF!,"Obras civis",K520:K533)+#REF!)*3.98%</f>
        <v>#REF!</v>
      </c>
      <c r="F536" s="14" t="e">
        <f>(SUMIF(#REF!,"Obras civis",L520:L533)+#REF!)*3.98%</f>
        <v>#REF!</v>
      </c>
      <c r="G536" s="14" t="e">
        <f>(SUMIF(#REF!,"Obras civis",M520:M533)+#REF!)*3.98%</f>
        <v>#REF!</v>
      </c>
      <c r="H536" s="14" t="e">
        <f>(SUMIF(#REF!,"Obras civis",N520:N533)+#REF!)*3.98%</f>
        <v>#REF!</v>
      </c>
      <c r="I536" s="14" t="e">
        <f>(SUMIF(#REF!,"Obras civis",O520:O533)+#REF!)*3.98%</f>
        <v>#REF!</v>
      </c>
      <c r="J536" s="14" t="e">
        <f>(SUMIF(#REF!,"Obras civis",P520:P533)+#REF!)*3.98%</f>
        <v>#REF!</v>
      </c>
      <c r="K536" s="99"/>
      <c r="L536" s="14"/>
      <c r="M536" s="14"/>
      <c r="N536" s="14"/>
      <c r="O536" s="14"/>
      <c r="P536" s="14"/>
      <c r="Q536" s="41"/>
      <c r="R536" s="41"/>
      <c r="S536" s="322"/>
      <c r="T536" s="322"/>
      <c r="U536" s="322"/>
      <c r="V536" s="322"/>
      <c r="W536" s="371"/>
      <c r="Y536" s="322"/>
      <c r="AC536" s="323"/>
      <c r="AE536" s="322"/>
      <c r="AI536" s="323"/>
    </row>
    <row r="537" spans="1:35" s="2" customFormat="1" ht="12.75" hidden="1" customHeight="1" x14ac:dyDescent="0.2">
      <c r="A537" s="11"/>
      <c r="B537" s="12" t="s">
        <v>22</v>
      </c>
      <c r="C537" s="31"/>
      <c r="D537" s="131"/>
      <c r="E537" s="100" t="e">
        <f>K534+#REF!+E536</f>
        <v>#REF!</v>
      </c>
      <c r="F537" s="32" t="e">
        <f>L534+#REF!+F536</f>
        <v>#REF!</v>
      </c>
      <c r="G537" s="32" t="e">
        <f>M534+#REF!+G536</f>
        <v>#REF!</v>
      </c>
      <c r="H537" s="32" t="e">
        <f>N534+#REF!+H536</f>
        <v>#REF!</v>
      </c>
      <c r="I537" s="32" t="e">
        <f>O534+#REF!+I536</f>
        <v>#REF!</v>
      </c>
      <c r="J537" s="32" t="e">
        <f>P534+#REF!+J536</f>
        <v>#REF!</v>
      </c>
      <c r="K537" s="100"/>
      <c r="L537" s="32"/>
      <c r="M537" s="32"/>
      <c r="N537" s="32"/>
      <c r="O537" s="32"/>
      <c r="P537" s="32"/>
      <c r="Q537" s="41"/>
      <c r="R537" s="41"/>
      <c r="S537" s="322"/>
      <c r="T537" s="322"/>
      <c r="U537" s="322"/>
      <c r="V537" s="322"/>
      <c r="W537" s="371"/>
      <c r="Y537" s="322"/>
      <c r="AC537" s="323"/>
      <c r="AE537" s="322"/>
      <c r="AI537" s="323"/>
    </row>
    <row r="538" spans="1:35" s="2" customFormat="1" ht="12.75" hidden="1" customHeight="1" x14ac:dyDescent="0.2">
      <c r="A538" s="11"/>
      <c r="B538" s="12" t="s">
        <v>155</v>
      </c>
      <c r="C538" s="12"/>
      <c r="D538" s="130"/>
      <c r="E538" s="99" t="e">
        <f>E537*2.7%</f>
        <v>#REF!</v>
      </c>
      <c r="F538" s="14" t="e">
        <f>F537*2.7%</f>
        <v>#REF!</v>
      </c>
      <c r="G538" s="14" t="e">
        <f t="shared" ref="G538:J538" si="453">G537*2.7%</f>
        <v>#REF!</v>
      </c>
      <c r="H538" s="14" t="e">
        <f t="shared" si="453"/>
        <v>#REF!</v>
      </c>
      <c r="I538" s="14" t="e">
        <f t="shared" si="453"/>
        <v>#REF!</v>
      </c>
      <c r="J538" s="14" t="e">
        <f t="shared" si="453"/>
        <v>#REF!</v>
      </c>
      <c r="K538" s="99"/>
      <c r="L538" s="14"/>
      <c r="M538" s="14"/>
      <c r="N538" s="14"/>
      <c r="O538" s="14"/>
      <c r="P538" s="14"/>
      <c r="Q538" s="41"/>
      <c r="R538" s="41"/>
      <c r="S538" s="322"/>
      <c r="T538" s="322"/>
      <c r="U538" s="322"/>
      <c r="V538" s="322"/>
      <c r="W538" s="371"/>
      <c r="Y538" s="322"/>
      <c r="AC538" s="323"/>
      <c r="AE538" s="322"/>
      <c r="AI538" s="323"/>
    </row>
    <row r="539" spans="1:35" s="2" customFormat="1" ht="12.75" hidden="1" customHeight="1" x14ac:dyDescent="0.2">
      <c r="A539" s="11"/>
      <c r="B539" s="12" t="s">
        <v>156</v>
      </c>
      <c r="C539" s="31"/>
      <c r="D539" s="131"/>
      <c r="E539" s="100" t="e">
        <f>E537*1.4%</f>
        <v>#REF!</v>
      </c>
      <c r="F539" s="32" t="e">
        <f>F537*1.4%</f>
        <v>#REF!</v>
      </c>
      <c r="G539" s="32" t="e">
        <f t="shared" ref="G539:J539" si="454">G537*1.4%</f>
        <v>#REF!</v>
      </c>
      <c r="H539" s="32" t="e">
        <f t="shared" si="454"/>
        <v>#REF!</v>
      </c>
      <c r="I539" s="32" t="e">
        <f t="shared" si="454"/>
        <v>#REF!</v>
      </c>
      <c r="J539" s="32" t="e">
        <f t="shared" si="454"/>
        <v>#REF!</v>
      </c>
      <c r="K539" s="100"/>
      <c r="L539" s="32"/>
      <c r="M539" s="32"/>
      <c r="N539" s="32"/>
      <c r="O539" s="32"/>
      <c r="P539" s="32"/>
      <c r="Q539" s="41"/>
      <c r="R539" s="41"/>
      <c r="S539" s="322"/>
      <c r="T539" s="322"/>
      <c r="U539" s="322"/>
      <c r="V539" s="322"/>
      <c r="W539" s="371"/>
      <c r="Y539" s="322"/>
      <c r="AC539" s="323"/>
      <c r="AE539" s="322"/>
      <c r="AI539" s="323"/>
    </row>
    <row r="540" spans="1:35" s="2" customFormat="1" ht="12.75" hidden="1" customHeight="1" x14ac:dyDescent="0.2">
      <c r="A540" s="11"/>
      <c r="B540" s="12" t="s">
        <v>160</v>
      </c>
      <c r="C540" s="12"/>
      <c r="D540" s="12"/>
      <c r="E540" s="99" t="e">
        <f>E537*3.99%</f>
        <v>#REF!</v>
      </c>
      <c r="F540" s="14" t="e">
        <f>F537*3.99%</f>
        <v>#REF!</v>
      </c>
      <c r="G540" s="14" t="e">
        <f t="shared" ref="G540:J540" si="455">G537*3.99%</f>
        <v>#REF!</v>
      </c>
      <c r="H540" s="14" t="e">
        <f t="shared" si="455"/>
        <v>#REF!</v>
      </c>
      <c r="I540" s="14" t="e">
        <f t="shared" si="455"/>
        <v>#REF!</v>
      </c>
      <c r="J540" s="14" t="e">
        <f t="shared" si="455"/>
        <v>#REF!</v>
      </c>
      <c r="K540" s="99"/>
      <c r="L540" s="14"/>
      <c r="M540" s="14"/>
      <c r="N540" s="14"/>
      <c r="O540" s="14"/>
      <c r="P540" s="14"/>
      <c r="Q540" s="41"/>
      <c r="R540" s="41"/>
      <c r="S540" s="322"/>
      <c r="T540" s="322"/>
      <c r="U540" s="322"/>
      <c r="V540" s="322"/>
      <c r="W540" s="371"/>
      <c r="Y540" s="322"/>
      <c r="AC540" s="323"/>
      <c r="AE540" s="322"/>
      <c r="AI540" s="323"/>
    </row>
    <row r="541" spans="1:35" s="2" customFormat="1" ht="12.75" hidden="1" customHeight="1" x14ac:dyDescent="0.2">
      <c r="A541" s="11"/>
      <c r="B541" s="33" t="s">
        <v>157</v>
      </c>
      <c r="C541" s="33"/>
      <c r="D541" s="132"/>
      <c r="E541" s="101" t="e">
        <f>E537*2.7%</f>
        <v>#REF!</v>
      </c>
      <c r="F541" s="34" t="e">
        <f>F537*2.7%</f>
        <v>#REF!</v>
      </c>
      <c r="G541" s="34" t="e">
        <f t="shared" ref="G541:J541" si="456">G537*2.7%</f>
        <v>#REF!</v>
      </c>
      <c r="H541" s="34" t="e">
        <f t="shared" si="456"/>
        <v>#REF!</v>
      </c>
      <c r="I541" s="34" t="e">
        <f t="shared" si="456"/>
        <v>#REF!</v>
      </c>
      <c r="J541" s="34" t="e">
        <f t="shared" si="456"/>
        <v>#REF!</v>
      </c>
      <c r="K541" s="101"/>
      <c r="L541" s="34"/>
      <c r="M541" s="34"/>
      <c r="N541" s="34"/>
      <c r="O541" s="34"/>
      <c r="P541" s="34"/>
      <c r="Q541" s="41"/>
      <c r="R541" s="41"/>
      <c r="S541" s="322"/>
      <c r="T541" s="322"/>
      <c r="U541" s="322"/>
      <c r="V541" s="322"/>
      <c r="W541" s="371"/>
      <c r="Y541" s="322"/>
      <c r="AC541" s="323"/>
      <c r="AE541" s="322"/>
      <c r="AI541" s="323"/>
    </row>
    <row r="542" spans="1:35" s="2" customFormat="1" ht="12.75" hidden="1" customHeight="1" x14ac:dyDescent="0.2">
      <c r="A542" s="11"/>
      <c r="B542" s="12" t="s">
        <v>23</v>
      </c>
      <c r="C542" s="12"/>
      <c r="D542" s="130"/>
      <c r="E542" s="101" t="e">
        <f>E537+E538+E539+E540+E541</f>
        <v>#REF!</v>
      </c>
      <c r="F542" s="14" t="e">
        <f>F537+F538+F539+F540+F541</f>
        <v>#REF!</v>
      </c>
      <c r="G542" s="14" t="e">
        <f t="shared" ref="G542:J542" si="457">G537+G538+G539+G540+G541</f>
        <v>#REF!</v>
      </c>
      <c r="H542" s="14" t="e">
        <f t="shared" si="457"/>
        <v>#REF!</v>
      </c>
      <c r="I542" s="14" t="e">
        <f t="shared" si="457"/>
        <v>#REF!</v>
      </c>
      <c r="J542" s="14" t="e">
        <f t="shared" si="457"/>
        <v>#REF!</v>
      </c>
      <c r="K542" s="99"/>
      <c r="L542" s="14"/>
      <c r="M542" s="14"/>
      <c r="N542" s="14"/>
      <c r="O542" s="14"/>
      <c r="P542" s="14"/>
      <c r="Q542" s="41"/>
      <c r="R542" s="41"/>
      <c r="S542" s="322"/>
      <c r="T542" s="322"/>
      <c r="U542" s="322"/>
      <c r="V542" s="322"/>
      <c r="W542" s="371"/>
      <c r="Y542" s="322"/>
      <c r="AC542" s="323"/>
      <c r="AE542" s="322"/>
      <c r="AI542" s="323"/>
    </row>
    <row r="543" spans="1:35" s="2" customFormat="1" ht="12.75" hidden="1" customHeight="1" x14ac:dyDescent="0.2">
      <c r="A543" s="12"/>
      <c r="B543" s="12" t="s">
        <v>24</v>
      </c>
      <c r="C543" s="12"/>
      <c r="D543" s="130"/>
      <c r="E543" s="99" t="e">
        <f t="shared" ref="E543:J543" si="458">E542*3%</f>
        <v>#REF!</v>
      </c>
      <c r="F543" s="14" t="e">
        <f t="shared" si="458"/>
        <v>#REF!</v>
      </c>
      <c r="G543" s="14" t="e">
        <f t="shared" si="458"/>
        <v>#REF!</v>
      </c>
      <c r="H543" s="14" t="e">
        <f t="shared" si="458"/>
        <v>#REF!</v>
      </c>
      <c r="I543" s="14" t="e">
        <f t="shared" si="458"/>
        <v>#REF!</v>
      </c>
      <c r="J543" s="14" t="e">
        <f t="shared" si="458"/>
        <v>#REF!</v>
      </c>
      <c r="K543" s="99"/>
      <c r="L543" s="14"/>
      <c r="M543" s="14"/>
      <c r="N543" s="14"/>
      <c r="O543" s="14"/>
      <c r="P543" s="14"/>
      <c r="Q543" s="41"/>
      <c r="R543" s="41"/>
      <c r="S543" s="322"/>
      <c r="T543" s="322"/>
      <c r="U543" s="322"/>
      <c r="V543" s="322"/>
      <c r="W543" s="371"/>
      <c r="Y543" s="322"/>
      <c r="AC543" s="323"/>
      <c r="AE543" s="322"/>
      <c r="AI543" s="323"/>
    </row>
    <row r="544" spans="1:35" s="2" customFormat="1" ht="12.75" hidden="1" customHeight="1" x14ac:dyDescent="0.2">
      <c r="A544" s="35"/>
      <c r="B544" s="35" t="s">
        <v>158</v>
      </c>
      <c r="C544" s="35"/>
      <c r="D544" s="133"/>
      <c r="E544" s="102" t="e">
        <f>E542*2.7%</f>
        <v>#REF!</v>
      </c>
      <c r="F544" s="13" t="e">
        <f>F542*2.7%</f>
        <v>#REF!</v>
      </c>
      <c r="G544" s="13" t="e">
        <f t="shared" ref="G544:J544" si="459">G542*2.7%</f>
        <v>#REF!</v>
      </c>
      <c r="H544" s="13" t="e">
        <f t="shared" si="459"/>
        <v>#REF!</v>
      </c>
      <c r="I544" s="13" t="e">
        <f t="shared" si="459"/>
        <v>#REF!</v>
      </c>
      <c r="J544" s="13" t="e">
        <f t="shared" si="459"/>
        <v>#REF!</v>
      </c>
      <c r="K544" s="102"/>
      <c r="L544" s="13"/>
      <c r="M544" s="13"/>
      <c r="N544" s="13"/>
      <c r="O544" s="13"/>
      <c r="P544" s="13"/>
      <c r="Q544" s="41"/>
      <c r="R544" s="41"/>
      <c r="S544" s="322"/>
      <c r="T544" s="322"/>
      <c r="U544" s="322"/>
      <c r="V544" s="322"/>
      <c r="W544" s="371"/>
      <c r="Y544" s="322"/>
      <c r="AC544" s="323"/>
      <c r="AE544" s="322"/>
      <c r="AI544" s="323"/>
    </row>
    <row r="545" spans="1:35" s="41" customFormat="1" x14ac:dyDescent="0.2">
      <c r="A545" s="36"/>
      <c r="B545" s="37" t="s">
        <v>25</v>
      </c>
      <c r="C545" s="37"/>
      <c r="D545" s="129"/>
      <c r="E545" s="94">
        <f>K534*(1+Entrada!$K$13)</f>
        <v>10425631.547582673</v>
      </c>
      <c r="F545" s="38">
        <f>L534*(1+Entrada!$K$13)</f>
        <v>10555951.941927455</v>
      </c>
      <c r="G545" s="38">
        <f>M534*(1+Entrada!$K$13)</f>
        <v>10145182.058952698</v>
      </c>
      <c r="H545" s="38">
        <f>N534*(1+Entrada!$K$13)</f>
        <v>10707123.599367404</v>
      </c>
      <c r="I545" s="38">
        <f>O534*(1+Entrada!$K$13)</f>
        <v>10486100.210558653</v>
      </c>
      <c r="J545" s="38">
        <f>P534*(1+Entrada!$K$13)</f>
        <v>10577845.768177379</v>
      </c>
      <c r="K545" s="94"/>
      <c r="L545" s="38"/>
      <c r="M545" s="38"/>
      <c r="N545" s="38"/>
      <c r="O545" s="38"/>
      <c r="P545" s="38"/>
      <c r="S545" s="313">
        <f>SUMIF($Q520:$Q533,"&lt;&gt;Rateio",Y520:Y533)</f>
        <v>12651664.195218613</v>
      </c>
      <c r="T545" s="313">
        <f>SUMIF($Q520:$Q533,"&lt;&gt;Rateio",Z520:Z533)</f>
        <v>12159342.645300971</v>
      </c>
      <c r="U545" s="313">
        <f>SUMIF($Q520:$Q533,"&lt;&gt;Rateio",AA520:AA533)</f>
        <v>12832848.52196495</v>
      </c>
      <c r="V545" s="313">
        <f>SUMIF($Q520:$Q533,"&lt;&gt;Rateio",AB520:AB533)</f>
        <v>12567944.540790994</v>
      </c>
      <c r="W545" s="369">
        <f>SUMIF($Q520:$Q533,"&lt;&gt;Rateio",AC520:AC533)</f>
        <v>12677904.683919806</v>
      </c>
      <c r="Y545" s="326"/>
      <c r="AC545" s="325"/>
      <c r="AE545" s="326"/>
      <c r="AI545" s="325"/>
    </row>
    <row r="546" spans="1:35" s="2" customFormat="1" x14ac:dyDescent="0.2">
      <c r="C546" s="52"/>
      <c r="E546" s="88">
        <f>AVERAGE(F546:J546)</f>
        <v>2.8742990763188363E-2</v>
      </c>
      <c r="F546" s="327">
        <f>S546</f>
        <v>2.8742990763188363E-2</v>
      </c>
      <c r="G546" s="328">
        <f>T546</f>
        <v>2.8742990763188352E-2</v>
      </c>
      <c r="H546" s="328">
        <f>U546</f>
        <v>2.8742990763188363E-2</v>
      </c>
      <c r="I546" s="328">
        <f>V546</f>
        <v>2.8742990763188366E-2</v>
      </c>
      <c r="J546" s="329">
        <f>W546</f>
        <v>2.8742990763188366E-2</v>
      </c>
      <c r="K546" s="87"/>
      <c r="L546" s="87"/>
      <c r="M546" s="87"/>
      <c r="N546" s="3"/>
      <c r="O546" s="3"/>
      <c r="P546" s="3"/>
      <c r="Q546" s="364"/>
      <c r="R546" s="41"/>
      <c r="S546" s="308">
        <f>S534/S545</f>
        <v>2.8742990763188363E-2</v>
      </c>
      <c r="T546" s="308">
        <f>T534/T545</f>
        <v>2.8742990763188352E-2</v>
      </c>
      <c r="U546" s="308">
        <f>U534/U545</f>
        <v>2.8742990763188363E-2</v>
      </c>
      <c r="V546" s="308">
        <f>V534/V545</f>
        <v>2.8742990763188366E-2</v>
      </c>
      <c r="W546" s="373">
        <f>W534/W545</f>
        <v>2.8742990763188366E-2</v>
      </c>
      <c r="Y546" s="308"/>
      <c r="Z546" s="324"/>
      <c r="AA546" s="324"/>
      <c r="AB546" s="324"/>
      <c r="AC546" s="309"/>
      <c r="AE546" s="308"/>
      <c r="AF546" s="324"/>
      <c r="AG546" s="324"/>
      <c r="AH546" s="324"/>
      <c r="AI546" s="309"/>
    </row>
    <row r="547" spans="1:35" s="41" customFormat="1" x14ac:dyDescent="0.2">
      <c r="C547" s="366"/>
      <c r="E547" s="362"/>
      <c r="F547" s="363"/>
      <c r="G547" s="363"/>
      <c r="H547" s="363"/>
      <c r="I547" s="363"/>
      <c r="J547" s="363"/>
      <c r="K547" s="367"/>
      <c r="L547" s="367"/>
      <c r="M547" s="367"/>
      <c r="N547" s="364"/>
      <c r="O547" s="364"/>
      <c r="P547" s="364"/>
      <c r="Q547" s="364"/>
    </row>
    <row r="548" spans="1:35" s="41" customFormat="1" x14ac:dyDescent="0.2">
      <c r="C548" s="366"/>
      <c r="E548" s="362"/>
      <c r="F548" s="363"/>
      <c r="G548" s="363"/>
      <c r="H548" s="363"/>
      <c r="I548" s="363"/>
      <c r="J548" s="363"/>
      <c r="K548" s="367"/>
      <c r="L548" s="367"/>
      <c r="M548" s="367"/>
      <c r="N548" s="364"/>
      <c r="O548" s="364"/>
      <c r="P548" s="364"/>
      <c r="Q548" s="364"/>
    </row>
    <row r="549" spans="1:35" x14ac:dyDescent="0.2">
      <c r="G549" s="87"/>
      <c r="H549" s="87"/>
      <c r="I549" s="87"/>
      <c r="J549" s="87"/>
      <c r="K549" s="87"/>
      <c r="L549" s="87"/>
      <c r="M549" s="87"/>
    </row>
  </sheetData>
  <mergeCells count="112">
    <mergeCell ref="A179:A180"/>
    <mergeCell ref="B6:B7"/>
    <mergeCell ref="A8:A9"/>
    <mergeCell ref="B8:B9"/>
    <mergeCell ref="C8:C9"/>
    <mergeCell ref="D8:D9"/>
    <mergeCell ref="F8:J8"/>
    <mergeCell ref="L8:P8"/>
    <mergeCell ref="B40:B41"/>
    <mergeCell ref="A42:A43"/>
    <mergeCell ref="B42:B43"/>
    <mergeCell ref="C42:C43"/>
    <mergeCell ref="D42:D43"/>
    <mergeCell ref="F42:J42"/>
    <mergeCell ref="L42:P42"/>
    <mergeCell ref="L213:P213"/>
    <mergeCell ref="B74:B75"/>
    <mergeCell ref="A76:A77"/>
    <mergeCell ref="B76:B77"/>
    <mergeCell ref="C76:C77"/>
    <mergeCell ref="D76:D77"/>
    <mergeCell ref="F76:J76"/>
    <mergeCell ref="L76:P76"/>
    <mergeCell ref="B211:B212"/>
    <mergeCell ref="B143:B144"/>
    <mergeCell ref="A145:A146"/>
    <mergeCell ref="B145:B146"/>
    <mergeCell ref="C145:C146"/>
    <mergeCell ref="D145:D146"/>
    <mergeCell ref="B109:B110"/>
    <mergeCell ref="A111:A112"/>
    <mergeCell ref="B111:B112"/>
    <mergeCell ref="C111:C112"/>
    <mergeCell ref="D111:D112"/>
    <mergeCell ref="F111:J111"/>
    <mergeCell ref="L111:P111"/>
    <mergeCell ref="F145:J145"/>
    <mergeCell ref="L145:P145"/>
    <mergeCell ref="B177:B178"/>
    <mergeCell ref="B278:B279"/>
    <mergeCell ref="A280:A281"/>
    <mergeCell ref="B280:B281"/>
    <mergeCell ref="C280:C281"/>
    <mergeCell ref="D280:D281"/>
    <mergeCell ref="F280:J280"/>
    <mergeCell ref="L280:P280"/>
    <mergeCell ref="B179:B180"/>
    <mergeCell ref="C179:C180"/>
    <mergeCell ref="D179:D180"/>
    <mergeCell ref="F179:J179"/>
    <mergeCell ref="L179:P179"/>
    <mergeCell ref="B245:B246"/>
    <mergeCell ref="A247:A248"/>
    <mergeCell ref="B247:B248"/>
    <mergeCell ref="C247:C248"/>
    <mergeCell ref="D247:D248"/>
    <mergeCell ref="F247:J247"/>
    <mergeCell ref="L247:P247"/>
    <mergeCell ref="A213:A214"/>
    <mergeCell ref="B213:B214"/>
    <mergeCell ref="C213:C214"/>
    <mergeCell ref="D213:D214"/>
    <mergeCell ref="F213:J213"/>
    <mergeCell ref="C382:C383"/>
    <mergeCell ref="D382:D383"/>
    <mergeCell ref="F382:J382"/>
    <mergeCell ref="L382:P382"/>
    <mergeCell ref="B312:B313"/>
    <mergeCell ref="A314:A315"/>
    <mergeCell ref="B314:B315"/>
    <mergeCell ref="C314:C315"/>
    <mergeCell ref="D314:D315"/>
    <mergeCell ref="F314:J314"/>
    <mergeCell ref="L314:P314"/>
    <mergeCell ref="A518:A519"/>
    <mergeCell ref="B518:B519"/>
    <mergeCell ref="C518:C519"/>
    <mergeCell ref="D518:D519"/>
    <mergeCell ref="F518:J518"/>
    <mergeCell ref="L518:P518"/>
    <mergeCell ref="B482:B483"/>
    <mergeCell ref="A484:A485"/>
    <mergeCell ref="B484:B485"/>
    <mergeCell ref="C484:C485"/>
    <mergeCell ref="D484:D485"/>
    <mergeCell ref="F484:J484"/>
    <mergeCell ref="L484:P484"/>
    <mergeCell ref="B516:B517"/>
    <mergeCell ref="B448:B449"/>
    <mergeCell ref="A450:A451"/>
    <mergeCell ref="B450:B451"/>
    <mergeCell ref="C450:C451"/>
    <mergeCell ref="D450:D451"/>
    <mergeCell ref="F450:J450"/>
    <mergeCell ref="L450:P450"/>
    <mergeCell ref="B346:B347"/>
    <mergeCell ref="A348:A349"/>
    <mergeCell ref="B348:B349"/>
    <mergeCell ref="C348:C349"/>
    <mergeCell ref="D348:D349"/>
    <mergeCell ref="F348:J348"/>
    <mergeCell ref="L348:P348"/>
    <mergeCell ref="B414:B415"/>
    <mergeCell ref="A416:A417"/>
    <mergeCell ref="B416:B417"/>
    <mergeCell ref="C416:C417"/>
    <mergeCell ref="D416:D417"/>
    <mergeCell ref="F416:J416"/>
    <mergeCell ref="L416:P416"/>
    <mergeCell ref="B380:B381"/>
    <mergeCell ref="A382:A383"/>
    <mergeCell ref="B382:B383"/>
  </mergeCells>
  <dataValidations disablePrompts="1" count="1">
    <dataValidation type="list" allowBlank="1" showInputMessage="1" showErrorMessage="1" sqref="C4">
      <formula1>RESF</formula1>
    </dataValidation>
  </dataValidations>
  <pageMargins left="0.74803149606299213" right="0.74803149606299213" top="0.98425196850393704" bottom="0.98425196850393704" header="0.51181102362204722" footer="0.51181102362204722"/>
  <pageSetup paperSize="9" scale="33" fitToHeight="5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"/>
  <sheetViews>
    <sheetView showGridLines="0" zoomScale="80" zoomScaleNormal="80" workbookViewId="0"/>
  </sheetViews>
  <sheetFormatPr defaultRowHeight="12.75" x14ac:dyDescent="0.2"/>
  <cols>
    <col min="1" max="1" width="4.28515625" bestFit="1" customWidth="1"/>
    <col min="2" max="2" width="47.140625" customWidth="1"/>
    <col min="3" max="3" width="7.28515625" customWidth="1"/>
    <col min="4" max="4" width="7.28515625" bestFit="1" customWidth="1"/>
    <col min="5" max="5" width="12.42578125" bestFit="1" customWidth="1"/>
    <col min="6" max="6" width="14.85546875" style="136" customWidth="1"/>
    <col min="7" max="11" width="13.28515625" customWidth="1"/>
    <col min="12" max="12" width="14.140625" style="136" customWidth="1"/>
    <col min="13" max="16" width="14.85546875" customWidth="1"/>
    <col min="19" max="19" width="16.42578125" bestFit="1" customWidth="1"/>
    <col min="20" max="20" width="10.28515625" bestFit="1" customWidth="1"/>
    <col min="21" max="21" width="10.5703125" bestFit="1" customWidth="1"/>
    <col min="22" max="23" width="10.28515625" bestFit="1" customWidth="1"/>
    <col min="25" max="26" width="10.28515625" bestFit="1" customWidth="1"/>
    <col min="28" max="29" width="10.28515625" bestFit="1" customWidth="1"/>
    <col min="31" max="32" width="10.28515625" bestFit="1" customWidth="1"/>
  </cols>
  <sheetData>
    <row r="1" spans="1:33" s="2" customFormat="1" x14ac:dyDescent="0.2">
      <c r="F1" s="86"/>
      <c r="G1" s="3"/>
      <c r="H1" s="3"/>
      <c r="I1" s="3"/>
      <c r="J1" s="3"/>
      <c r="K1" s="3"/>
      <c r="L1" s="86"/>
      <c r="M1" s="3"/>
      <c r="N1" s="3"/>
      <c r="O1" s="3"/>
      <c r="P1" s="3"/>
    </row>
    <row r="2" spans="1:33" s="2" customFormat="1" ht="15.75" x14ac:dyDescent="0.25">
      <c r="C2" s="4" t="str">
        <f>BCD!C2</f>
        <v>Planilha de Apoio ANEEL - Ref. 07/2017 (Atualizada para 05/2019)</v>
      </c>
      <c r="F2" s="86"/>
      <c r="G2" s="3"/>
      <c r="H2" s="3"/>
      <c r="I2" s="3"/>
      <c r="J2" s="3"/>
      <c r="K2" s="3"/>
      <c r="L2" s="86"/>
      <c r="M2" s="3"/>
      <c r="N2" s="3"/>
      <c r="O2" s="3"/>
      <c r="P2" s="3"/>
    </row>
    <row r="3" spans="1:33" s="2" customFormat="1" ht="15.75" x14ac:dyDescent="0.25">
      <c r="C3" s="4" t="s">
        <v>150</v>
      </c>
      <c r="F3" s="86"/>
      <c r="G3" s="3"/>
      <c r="H3" s="3"/>
      <c r="I3" s="3"/>
      <c r="J3" s="3"/>
      <c r="K3" s="3"/>
      <c r="L3" s="86"/>
      <c r="M3" s="3"/>
      <c r="N3" s="3"/>
      <c r="O3" s="3"/>
      <c r="P3" s="3"/>
    </row>
    <row r="4" spans="1:33" s="2" customFormat="1" x14ac:dyDescent="0.2">
      <c r="F4" s="86"/>
      <c r="G4" s="3"/>
      <c r="H4" s="3"/>
      <c r="I4" s="3"/>
      <c r="J4" s="3"/>
      <c r="K4" s="3"/>
      <c r="L4" s="86"/>
      <c r="M4" s="3"/>
      <c r="N4" s="3"/>
      <c r="O4" s="3"/>
      <c r="P4" s="3"/>
    </row>
    <row r="5" spans="1:33" s="2" customFormat="1" x14ac:dyDescent="0.2">
      <c r="E5" s="86"/>
      <c r="F5" s="3"/>
      <c r="G5" s="3"/>
      <c r="H5" s="3"/>
      <c r="I5" s="3"/>
      <c r="J5" s="3"/>
      <c r="K5" s="86"/>
      <c r="L5" s="3"/>
      <c r="M5" s="3"/>
      <c r="N5" s="3"/>
      <c r="O5" s="3"/>
      <c r="P5" s="3"/>
    </row>
    <row r="6" spans="1:33" s="5" customFormat="1" ht="12.75" customHeight="1" x14ac:dyDescent="0.2">
      <c r="B6" s="517" t="s">
        <v>151</v>
      </c>
      <c r="C6" s="6"/>
      <c r="D6" s="6"/>
      <c r="E6" s="112"/>
      <c r="F6" s="6"/>
      <c r="G6" s="7"/>
      <c r="H6" s="10"/>
      <c r="I6" s="6"/>
      <c r="J6" s="6"/>
      <c r="K6" s="112"/>
      <c r="L6" s="6"/>
      <c r="M6" s="6"/>
      <c r="S6" s="531" t="s">
        <v>11</v>
      </c>
      <c r="T6" s="532"/>
      <c r="U6" s="533"/>
      <c r="V6" s="531" t="s">
        <v>12</v>
      </c>
      <c r="W6" s="532"/>
      <c r="X6" s="533"/>
      <c r="Y6" s="531" t="s">
        <v>13</v>
      </c>
      <c r="Z6" s="532"/>
      <c r="AA6" s="533"/>
      <c r="AB6" s="531" t="s">
        <v>14</v>
      </c>
      <c r="AC6" s="532"/>
      <c r="AD6" s="533"/>
      <c r="AE6" s="531" t="s">
        <v>15</v>
      </c>
      <c r="AF6" s="532"/>
      <c r="AG6" s="533"/>
    </row>
    <row r="7" spans="1:33" s="5" customFormat="1" ht="12.75" customHeight="1" x14ac:dyDescent="0.2">
      <c r="B7" s="517"/>
      <c r="C7" s="6"/>
      <c r="D7" s="6"/>
      <c r="E7" s="112"/>
      <c r="F7" s="6"/>
      <c r="G7" s="7"/>
      <c r="H7" s="10"/>
      <c r="I7" s="6"/>
      <c r="J7" s="6"/>
      <c r="K7" s="112"/>
      <c r="L7" s="6"/>
      <c r="M7" s="6"/>
      <c r="Q7" s="41" t="s">
        <v>535</v>
      </c>
      <c r="S7" s="313">
        <f>SUMIF($Q10:$Q12,"Rateio",L10:L12)+F24</f>
        <v>3424135.7466414161</v>
      </c>
      <c r="U7" s="314"/>
      <c r="V7" s="313">
        <f>SUMIF($Q10:$Q12,"Rateio",M10:M12)+G24</f>
        <v>3290890.3654881599</v>
      </c>
      <c r="X7" s="314"/>
      <c r="Y7" s="313">
        <f>SUMIF($Q10:$Q12,"Rateio",N10:N12)+H24</f>
        <v>3473172.7523957863</v>
      </c>
      <c r="AA7" s="314"/>
      <c r="AB7" s="313">
        <f>SUMIF($Q10:$Q12,"Rateio",O10:O12)+I24</f>
        <v>3401477.2681204313</v>
      </c>
      <c r="AD7" s="314"/>
      <c r="AE7" s="313">
        <f>SUMIF($Q10:$Q12,"Rateio",P10:P12)+J24</f>
        <v>3431237.6578196348</v>
      </c>
      <c r="AG7" s="314"/>
    </row>
    <row r="8" spans="1:33" s="8" customFormat="1" x14ac:dyDescent="0.2">
      <c r="A8" s="512" t="s">
        <v>16</v>
      </c>
      <c r="B8" s="512" t="s">
        <v>17</v>
      </c>
      <c r="C8" s="512" t="s">
        <v>0</v>
      </c>
      <c r="D8" s="512" t="s">
        <v>18</v>
      </c>
      <c r="E8" s="92">
        <f>BCD!E7</f>
        <v>42917</v>
      </c>
      <c r="F8" s="519" t="str">
        <f>BCD!F7</f>
        <v>Preço Unitário</v>
      </c>
      <c r="G8" s="514"/>
      <c r="H8" s="514"/>
      <c r="I8" s="514"/>
      <c r="J8" s="515"/>
      <c r="K8" s="92">
        <f>E8</f>
        <v>42917</v>
      </c>
      <c r="L8" s="520" t="str">
        <f>BCD!L7</f>
        <v>Preço Total</v>
      </c>
      <c r="M8" s="521"/>
      <c r="N8" s="521"/>
      <c r="O8" s="521"/>
      <c r="P8" s="522"/>
      <c r="Q8" s="315" t="s">
        <v>536</v>
      </c>
      <c r="S8" s="313">
        <f>SUMIF($R10:$R12,"UAR",L10:L12)</f>
        <v>2290522.6981574218</v>
      </c>
      <c r="U8" s="316"/>
      <c r="V8" s="313">
        <f>SUMIF($R10:$R12,"UAR",M10:M12)</f>
        <v>2201390.2593352958</v>
      </c>
      <c r="X8" s="316"/>
      <c r="Y8" s="313">
        <f>SUMIF($R10:$R12,"UAR",N10:N12)</f>
        <v>2323325.2454396761</v>
      </c>
      <c r="AA8" s="316"/>
      <c r="AB8" s="313">
        <f>SUMIF($R10:$R12,"UAR",O10:O12)</f>
        <v>2275365.6590683805</v>
      </c>
      <c r="AD8" s="316"/>
      <c r="AE8" s="313">
        <f>SUMIF($R10:$R12,"UAR",P10:P12)</f>
        <v>2295273.4119017483</v>
      </c>
      <c r="AG8" s="316"/>
    </row>
    <row r="9" spans="1:33" s="9" customFormat="1" x14ac:dyDescent="0.2">
      <c r="A9" s="513"/>
      <c r="B9" s="513"/>
      <c r="C9" s="512"/>
      <c r="D9" s="513"/>
      <c r="E9" s="113" t="s">
        <v>58</v>
      </c>
      <c r="F9" s="42" t="s">
        <v>11</v>
      </c>
      <c r="G9" s="42" t="s">
        <v>12</v>
      </c>
      <c r="H9" s="42" t="s">
        <v>13</v>
      </c>
      <c r="I9" s="42" t="s">
        <v>14</v>
      </c>
      <c r="J9" s="42" t="s">
        <v>15</v>
      </c>
      <c r="K9" s="113" t="s">
        <v>58</v>
      </c>
      <c r="L9" s="42" t="s">
        <v>11</v>
      </c>
      <c r="M9" s="42" t="s">
        <v>12</v>
      </c>
      <c r="N9" s="42" t="s">
        <v>13</v>
      </c>
      <c r="O9" s="42" t="s">
        <v>14</v>
      </c>
      <c r="P9" s="42" t="s">
        <v>15</v>
      </c>
      <c r="Q9" s="315" t="s">
        <v>537</v>
      </c>
      <c r="S9" s="317">
        <f>S8/S7</f>
        <v>0.66893454805467178</v>
      </c>
      <c r="T9" s="318"/>
      <c r="U9" s="319"/>
      <c r="V9" s="317">
        <f>V8/V7</f>
        <v>0.66893454805467178</v>
      </c>
      <c r="W9" s="318"/>
      <c r="X9" s="319"/>
      <c r="Y9" s="317">
        <f>Y8/Y7</f>
        <v>0.6689345480546719</v>
      </c>
      <c r="Z9" s="318"/>
      <c r="AA9" s="319"/>
      <c r="AB9" s="317">
        <f>AB8/AB7</f>
        <v>0.66893454805467178</v>
      </c>
      <c r="AC9" s="318"/>
      <c r="AD9" s="319"/>
      <c r="AE9" s="317">
        <f>AE8/AE7</f>
        <v>0.6689345480546719</v>
      </c>
      <c r="AG9" s="320"/>
    </row>
    <row r="10" spans="1:33" x14ac:dyDescent="0.2">
      <c r="A10" s="20">
        <v>1</v>
      </c>
      <c r="B10" s="40" t="s">
        <v>137</v>
      </c>
      <c r="C10" s="28" t="str">
        <f>VLOOKUP(B10,Valores!$A$2:$F$223,5,FALSE)</f>
        <v>unid.</v>
      </c>
      <c r="D10" s="21">
        <v>1</v>
      </c>
      <c r="E10" s="173">
        <f>EXP(10.06941)*POWER(Resumo!C82,0.39621)*POWER(Resumo!E82,0.54447)*0.9331847*(1+Valores!$H$135)*(1+Valores!$I$135)*(1+Valores!$J$135)*VLOOKUP(VLOOKUP($B10,Indices_Poder!$B$5:$E$250,3,FALSE),Indices_Poder!$G$6:$N$28,8,FALSE)</f>
        <v>2237201.8923703334</v>
      </c>
      <c r="F10" s="297">
        <f>$E10*VLOOKUP($F9,Regional!$A$2:$B$7,2,FALSE)</f>
        <v>2265166.9160249624</v>
      </c>
      <c r="G10" s="297">
        <f>$E10*VLOOKUP($G9,Regional!$A$2:$B$7,2,FALSE)</f>
        <v>2177021.1614655713</v>
      </c>
      <c r="H10" s="297">
        <f>$E10*VLOOKUP($H9,Regional!$A$2:$B$7,2,FALSE)</f>
        <v>2297606.3434643322</v>
      </c>
      <c r="I10" s="297">
        <f>$E10*VLOOKUP($I9,Regional!$A$2:$B$7,2,FALSE)</f>
        <v>2250177.6633460815</v>
      </c>
      <c r="J10" s="298">
        <f>$E10*VLOOKUP($J9,Regional!$A$2:$B$7,2,FALSE)</f>
        <v>2269865.0399989402</v>
      </c>
      <c r="K10" s="144">
        <f>D10*E10</f>
        <v>2237201.8923703334</v>
      </c>
      <c r="L10" s="16">
        <f>D10*F10</f>
        <v>2265166.9160249624</v>
      </c>
      <c r="M10" s="16">
        <f>D10*G10</f>
        <v>2177021.1614655713</v>
      </c>
      <c r="N10" s="16">
        <f>D10*H10</f>
        <v>2297606.3434643322</v>
      </c>
      <c r="O10" s="16">
        <f>D10*I10</f>
        <v>2250177.6633460815</v>
      </c>
      <c r="P10" s="17">
        <f>D10*J10</f>
        <v>2269865.0399989402</v>
      </c>
      <c r="Q10" s="321">
        <f>VLOOKUP(B10,Valores!$A$2:$O$300,14,FALSE)</f>
        <v>3.3300000000000003E-2</v>
      </c>
      <c r="R10" s="321" t="str">
        <f>VLOOKUP(B10,Valores!$A$2:$O$300,15,FALSE)</f>
        <v>UAR</v>
      </c>
      <c r="S10" s="322">
        <f>IF($R10="UAR",L10*S$9,0)</f>
        <v>1515248.4072395528</v>
      </c>
      <c r="T10" s="3">
        <f>L10+S10</f>
        <v>3780415.323264515</v>
      </c>
      <c r="U10" s="323">
        <f>IF($Q10="rateio",0,T10*$Q10)</f>
        <v>125887.83026470836</v>
      </c>
      <c r="V10" s="322">
        <f>IF($R10="UAR",M10*V$9,0)</f>
        <v>1456284.6667504285</v>
      </c>
      <c r="W10" s="3">
        <f>M10+V10</f>
        <v>3633305.8282159995</v>
      </c>
      <c r="X10" s="323">
        <f>IF($Q10="rateio",0,W10*$Q10)</f>
        <v>120989.08407959279</v>
      </c>
      <c r="Y10" s="322">
        <f>IF($R10="UAR",N10*Y$9,0)</f>
        <v>1536948.2609728603</v>
      </c>
      <c r="Z10" s="3">
        <f>N10+Y10</f>
        <v>3834554.6044371924</v>
      </c>
      <c r="AA10" s="323">
        <f>IF($Q10="rateio",0,Z10*$Q10)</f>
        <v>127690.66832775853</v>
      </c>
      <c r="AB10" s="322">
        <f>IF($R10="UAR",O10*AB$9,0)</f>
        <v>1505221.5782731285</v>
      </c>
      <c r="AC10" s="3">
        <f>AB10+O10</f>
        <v>3755399.2416192098</v>
      </c>
      <c r="AD10" s="323">
        <f>IF($Q10="rateio",0,AC10*$Q10)</f>
        <v>125054.7947459197</v>
      </c>
      <c r="AE10" s="322">
        <f>IF($R10="UAR",P10*AE$9,0)</f>
        <v>1518391.1446767908</v>
      </c>
      <c r="AF10" s="3">
        <f>P10+AE10</f>
        <v>3788256.1846757308</v>
      </c>
      <c r="AG10" s="323">
        <f>IF($Q10="rateio",0,AF10*$Q10)</f>
        <v>126148.93094970184</v>
      </c>
    </row>
    <row r="11" spans="1:33" x14ac:dyDescent="0.2">
      <c r="A11" s="27">
        <v>2</v>
      </c>
      <c r="B11" s="28" t="s">
        <v>2</v>
      </c>
      <c r="C11" s="28" t="str">
        <f>VLOOKUP(B11,Valores!$A$2:$F$223,5,FALSE)</f>
        <v>unid.</v>
      </c>
      <c r="D11" s="29">
        <v>1</v>
      </c>
      <c r="E11" s="206">
        <f>VLOOKUP($B11,Valores!$A$2:$G$300,6,FALSE)*VLOOKUP(VLOOKUP($B11,Indices_Poder!$B$5:$E$250,3,FALSE),Indices_Poder!$G$6:$N$28,4,FALSE)</f>
        <v>25042.747785145042</v>
      </c>
      <c r="F11" s="60">
        <f>$E11*VLOOKUP($F9,Regional!$A$2:$B$7,2,FALSE)</f>
        <v>25355.782132459353</v>
      </c>
      <c r="G11" s="60">
        <f>$E11*VLOOKUP($G9,Regional!$A$2:$B$7,2,FALSE)</f>
        <v>24369.097869724639</v>
      </c>
      <c r="H11" s="60">
        <f>$E11*VLOOKUP($H9,Regional!$A$2:$B$7,2,FALSE)</f>
        <v>25718.901975343957</v>
      </c>
      <c r="I11" s="60">
        <f>$E11*VLOOKUP($I9,Regional!$A$2:$B$7,2,FALSE)</f>
        <v>25187.995722298885</v>
      </c>
      <c r="J11" s="60">
        <f>$E11*VLOOKUP($J9,Regional!$A$2:$B$7,2,FALSE)</f>
        <v>25408.371902808158</v>
      </c>
      <c r="K11" s="140">
        <f>D11*E11</f>
        <v>25042.747785145042</v>
      </c>
      <c r="L11" s="25">
        <f t="shared" ref="L11:P12" si="0">$D11*F11</f>
        <v>25355.782132459353</v>
      </c>
      <c r="M11" s="25">
        <f t="shared" si="0"/>
        <v>24369.097869724639</v>
      </c>
      <c r="N11" s="25">
        <f t="shared" si="0"/>
        <v>25718.901975343957</v>
      </c>
      <c r="O11" s="25">
        <f t="shared" si="0"/>
        <v>25187.995722298885</v>
      </c>
      <c r="P11" s="26">
        <f t="shared" si="0"/>
        <v>25408.371902808158</v>
      </c>
      <c r="Q11" s="321">
        <f>VLOOKUP(B11,Valores!$A$2:$O$300,14,FALSE)</f>
        <v>0.04</v>
      </c>
      <c r="R11" s="321" t="str">
        <f>VLOOKUP(B11,Valores!$A$2:$O$300,15,FALSE)</f>
        <v>UAR</v>
      </c>
      <c r="S11" s="322">
        <f>IF($R11="UAR",L11*S$9,0)</f>
        <v>16961.358661349419</v>
      </c>
      <c r="T11" s="3">
        <f>L11+S11</f>
        <v>42317.140793808772</v>
      </c>
      <c r="U11" s="323">
        <f>IF($Q11="rateio",0,T11*$Q11)</f>
        <v>1692.6856317523509</v>
      </c>
      <c r="V11" s="322">
        <f>IF($R11="UAR",M11*V$9,0)</f>
        <v>16301.331469984316</v>
      </c>
      <c r="W11" s="3">
        <f>M11+V11</f>
        <v>40670.429339708957</v>
      </c>
      <c r="X11" s="323">
        <f>IF($Q11="rateio",0,W11*$Q11)</f>
        <v>1626.8171735883584</v>
      </c>
      <c r="Y11" s="322">
        <f>IF($R11="UAR",N11*Y$9,0)</f>
        <v>17204.262069339118</v>
      </c>
      <c r="Z11" s="3">
        <f>N11+Y11</f>
        <v>42923.164044683072</v>
      </c>
      <c r="AA11" s="323">
        <f>IF($Q11="rateio",0,Z11*$Q11)</f>
        <v>1716.926561787323</v>
      </c>
      <c r="AB11" s="322">
        <f>IF($R11="UAR",O11*AB$9,0)</f>
        <v>16849.120534899012</v>
      </c>
      <c r="AC11" s="3">
        <f>AB11+O11</f>
        <v>42037.116257197893</v>
      </c>
      <c r="AD11" s="323">
        <f>IF($Q11="rateio",0,AC11*$Q11)</f>
        <v>1681.4846502879157</v>
      </c>
      <c r="AE11" s="322">
        <f>IF($R11="UAR",P11*AE$9,0)</f>
        <v>16996.537775609999</v>
      </c>
      <c r="AF11" s="3">
        <f>P11+AE11</f>
        <v>42404.90967841816</v>
      </c>
      <c r="AG11" s="323">
        <f>IF($Q11="rateio",0,AF11*$Q11)</f>
        <v>1696.1963871367263</v>
      </c>
    </row>
    <row r="12" spans="1:33" x14ac:dyDescent="0.2">
      <c r="A12" s="27">
        <v>3</v>
      </c>
      <c r="B12" s="23" t="s">
        <v>400</v>
      </c>
      <c r="C12" s="23" t="str">
        <f>VLOOKUP(B12,Valores!$A$2:$F$223,5,FALSE)</f>
        <v>m³</v>
      </c>
      <c r="D12" s="24">
        <v>37.65</v>
      </c>
      <c r="E12" s="206">
        <f>VLOOKUP($B12,Valores!$A$2:$G$300,6,FALSE)*VLOOKUP(VLOOKUP($B12,Indices_Poder!$B$5:$E$250,3,FALSE),Indices_Poder!$G$6:$N$28,4,FALSE)</f>
        <v>3532.8480140991414</v>
      </c>
      <c r="F12" s="60">
        <f>$E12*VLOOKUP($F9,Regional!$A$2:$B$7,2,FALSE)</f>
        <v>3577.0086142753808</v>
      </c>
      <c r="G12" s="60">
        <f>$E12*VLOOKUP($G9,Regional!$A$2:$B$7,2,FALSE)</f>
        <v>3437.8144025198744</v>
      </c>
      <c r="H12" s="60">
        <f>$E12*VLOOKUP($H9,Regional!$A$2:$B$7,2,FALSE)</f>
        <v>3628.2349104798182</v>
      </c>
      <c r="I12" s="60">
        <f>$E12*VLOOKUP($I9,Regional!$A$2:$B$7,2,FALSE)</f>
        <v>3553.3385325809168</v>
      </c>
      <c r="J12" s="60">
        <f>$E12*VLOOKUP($J9,Regional!$A$2:$B$7,2,FALSE)</f>
        <v>3584.4275951049885</v>
      </c>
      <c r="K12" s="140">
        <f>D12*E12</f>
        <v>133011.72773083267</v>
      </c>
      <c r="L12" s="25">
        <f t="shared" si="0"/>
        <v>134674.37432746807</v>
      </c>
      <c r="M12" s="25">
        <f t="shared" si="0"/>
        <v>129433.71225487327</v>
      </c>
      <c r="N12" s="25">
        <f t="shared" si="0"/>
        <v>136603.04437956514</v>
      </c>
      <c r="O12" s="25">
        <f t="shared" si="0"/>
        <v>133783.1957516715</v>
      </c>
      <c r="P12" s="26">
        <f t="shared" si="0"/>
        <v>134953.6989557028</v>
      </c>
      <c r="Q12" s="321">
        <f>VLOOKUP(B12,Valores!$A$2:$O$300,14,FALSE)</f>
        <v>3.1300000000000001E-2</v>
      </c>
      <c r="R12" s="321" t="str">
        <f>VLOOKUP(B12,Valores!$A$2:$O$300,15,FALSE)</f>
        <v>COM</v>
      </c>
      <c r="S12" s="322">
        <f>IF($R12="UAR",L12*S$9,0)</f>
        <v>0</v>
      </c>
      <c r="T12" s="3">
        <f>L12+S12</f>
        <v>134674.37432746807</v>
      </c>
      <c r="U12" s="323">
        <f>IF($Q12="rateio",0,T12*$Q12)</f>
        <v>4215.3079164497512</v>
      </c>
      <c r="V12" s="322">
        <f>IF($R12="UAR",M12*V$9,0)</f>
        <v>0</v>
      </c>
      <c r="W12" s="3">
        <f>M12+V12</f>
        <v>129433.71225487327</v>
      </c>
      <c r="X12" s="323">
        <f>IF($Q12="rateio",0,W12*$Q12)</f>
        <v>4051.2751935775336</v>
      </c>
      <c r="Y12" s="322">
        <f>IF($R12="UAR",N12*Y$9,0)</f>
        <v>0</v>
      </c>
      <c r="Z12" s="3">
        <f>N12+Y12</f>
        <v>136603.04437956514</v>
      </c>
      <c r="AA12" s="323">
        <f>IF($Q12="rateio",0,Z12*$Q12)</f>
        <v>4275.6752890803891</v>
      </c>
      <c r="AB12" s="322">
        <f>IF($R12="UAR",O12*AB$9,0)</f>
        <v>0</v>
      </c>
      <c r="AC12" s="3">
        <f>AB12+O12</f>
        <v>133783.1957516715</v>
      </c>
      <c r="AD12" s="323">
        <f>IF($Q12="rateio",0,AC12*$Q12)</f>
        <v>4187.4140270273183</v>
      </c>
      <c r="AE12" s="322">
        <f>IF($R12="UAR",P12*AE$9,0)</f>
        <v>0</v>
      </c>
      <c r="AF12" s="3">
        <f>P12+AE12</f>
        <v>134953.6989557028</v>
      </c>
      <c r="AG12" s="323">
        <f>IF($Q12="rateio",0,AF12*$Q12)</f>
        <v>4224.0507773134977</v>
      </c>
    </row>
    <row r="13" spans="1:33" s="41" customFormat="1" x14ac:dyDescent="0.2">
      <c r="A13" s="36"/>
      <c r="B13" s="37" t="s">
        <v>20</v>
      </c>
      <c r="C13" s="37"/>
      <c r="D13" s="37"/>
      <c r="E13" s="93"/>
      <c r="F13" s="38"/>
      <c r="G13" s="38"/>
      <c r="H13" s="38"/>
      <c r="I13" s="38"/>
      <c r="J13" s="38"/>
      <c r="K13" s="94">
        <f t="shared" ref="K13:P13" si="1">SUM(K10:K12)</f>
        <v>2395256.3678863109</v>
      </c>
      <c r="L13" s="38">
        <f t="shared" si="1"/>
        <v>2425197.07248489</v>
      </c>
      <c r="M13" s="38">
        <f t="shared" si="1"/>
        <v>2330823.9715901692</v>
      </c>
      <c r="N13" s="38">
        <f t="shared" si="1"/>
        <v>2459928.289819241</v>
      </c>
      <c r="O13" s="38">
        <f t="shared" si="1"/>
        <v>2409148.8548200522</v>
      </c>
      <c r="P13" s="38">
        <f t="shared" si="1"/>
        <v>2430227.1108574509</v>
      </c>
      <c r="S13" s="313">
        <f>SUMIF($Q10:$Q12,"&lt;&gt;Rateio",U10:U12)</f>
        <v>131795.82381291047</v>
      </c>
      <c r="U13" s="325"/>
      <c r="V13" s="313">
        <f>SUMIF($Q10:$Q12,"&lt;&gt;Rateio",X10:X12)</f>
        <v>126667.17644675868</v>
      </c>
      <c r="X13" s="325"/>
      <c r="Y13" s="313">
        <f>SUMIF($Q10:$Q12,"&lt;&gt;Rateio",AA10:AA12)</f>
        <v>133683.27017862623</v>
      </c>
      <c r="AA13" s="325"/>
      <c r="AB13" s="313">
        <f>SUMIF($Q10:$Q12,"&lt;&gt;Rateio",AD10:AD12)</f>
        <v>130923.69342323494</v>
      </c>
      <c r="AD13" s="325"/>
      <c r="AE13" s="313">
        <f>SUMIF($Q10:$Q12,"&lt;&gt;Rateio",AG10:AG12)</f>
        <v>132069.17811415208</v>
      </c>
      <c r="AG13" s="325"/>
    </row>
    <row r="14" spans="1:33" s="41" customFormat="1" hidden="1" x14ac:dyDescent="0.2">
      <c r="A14" s="36"/>
      <c r="B14" s="37"/>
      <c r="C14" s="37"/>
      <c r="D14" s="37"/>
      <c r="E14" s="93" t="s">
        <v>58</v>
      </c>
      <c r="F14" s="84" t="s">
        <v>11</v>
      </c>
      <c r="G14" s="84" t="s">
        <v>12</v>
      </c>
      <c r="H14" s="84" t="s">
        <v>13</v>
      </c>
      <c r="I14" s="84" t="s">
        <v>14</v>
      </c>
      <c r="J14" s="84" t="s">
        <v>15</v>
      </c>
      <c r="K14" s="121"/>
      <c r="L14" s="38"/>
      <c r="M14" s="38"/>
      <c r="N14" s="38"/>
      <c r="O14" s="38"/>
      <c r="P14" s="38"/>
      <c r="S14" s="326"/>
      <c r="U14" s="325"/>
      <c r="V14" s="326"/>
      <c r="X14" s="325"/>
      <c r="Y14" s="326"/>
      <c r="AA14" s="325"/>
      <c r="AB14" s="326"/>
      <c r="AD14" s="325"/>
      <c r="AE14" s="326"/>
      <c r="AG14" s="325"/>
    </row>
    <row r="15" spans="1:33" s="2" customFormat="1" hidden="1" x14ac:dyDescent="0.2">
      <c r="A15" s="11"/>
      <c r="B15" s="12" t="s">
        <v>163</v>
      </c>
      <c r="C15" s="12"/>
      <c r="D15" s="12"/>
      <c r="E15" s="99" t="e">
        <f>(SUMIF(#REF!,"Obras civis",K10:K12)+#REF!)*3.98%</f>
        <v>#REF!</v>
      </c>
      <c r="F15" s="14" t="e">
        <f>(SUMIF(#REF!,"Obras civis",L10:L12)+#REF!)*3.98%</f>
        <v>#REF!</v>
      </c>
      <c r="G15" s="14" t="e">
        <f>(SUMIF(#REF!,"Obras civis",M10:M12)+#REF!)*3.98%</f>
        <v>#REF!</v>
      </c>
      <c r="H15" s="14" t="e">
        <f>(SUMIF(#REF!,"Obras civis",N10:N12)+#REF!)*3.98%</f>
        <v>#REF!</v>
      </c>
      <c r="I15" s="14" t="e">
        <f>(SUMIF(#REF!,"Obras civis",O10:O12)+#REF!)*3.98%</f>
        <v>#REF!</v>
      </c>
      <c r="J15" s="14" t="e">
        <f>(SUMIF(#REF!,"Obras civis",P10:P12)+#REF!)*3.98%</f>
        <v>#REF!</v>
      </c>
      <c r="K15" s="99"/>
      <c r="L15" s="14"/>
      <c r="M15" s="14"/>
      <c r="N15" s="14"/>
      <c r="O15" s="14"/>
      <c r="P15" s="14"/>
      <c r="S15" s="322"/>
      <c r="U15" s="323"/>
      <c r="V15" s="322"/>
      <c r="X15" s="323"/>
      <c r="Y15" s="322"/>
      <c r="AA15" s="323"/>
      <c r="AB15" s="322"/>
      <c r="AD15" s="323"/>
      <c r="AE15" s="322"/>
      <c r="AG15" s="323"/>
    </row>
    <row r="16" spans="1:33" s="2" customFormat="1" hidden="1" x14ac:dyDescent="0.2">
      <c r="A16" s="11"/>
      <c r="B16" s="12" t="s">
        <v>22</v>
      </c>
      <c r="C16" s="31"/>
      <c r="D16" s="31"/>
      <c r="E16" s="100" t="e">
        <f>K13+#REF!+E15</f>
        <v>#REF!</v>
      </c>
      <c r="F16" s="32" t="e">
        <f>L13+#REF!+F15</f>
        <v>#REF!</v>
      </c>
      <c r="G16" s="32" t="e">
        <f>M13+#REF!+G15</f>
        <v>#REF!</v>
      </c>
      <c r="H16" s="32" t="e">
        <f>N13+#REF!+H15</f>
        <v>#REF!</v>
      </c>
      <c r="I16" s="32" t="e">
        <f>O13+#REF!+I15</f>
        <v>#REF!</v>
      </c>
      <c r="J16" s="32" t="e">
        <f>P13+#REF!+J15</f>
        <v>#REF!</v>
      </c>
      <c r="K16" s="100"/>
      <c r="L16" s="32"/>
      <c r="M16" s="32"/>
      <c r="N16" s="32"/>
      <c r="O16" s="32"/>
      <c r="P16" s="32"/>
      <c r="S16" s="322"/>
      <c r="U16" s="323"/>
      <c r="V16" s="322"/>
      <c r="X16" s="323"/>
      <c r="Y16" s="322"/>
      <c r="AA16" s="323"/>
      <c r="AB16" s="322"/>
      <c r="AD16" s="323"/>
      <c r="AE16" s="322"/>
      <c r="AG16" s="323"/>
    </row>
    <row r="17" spans="1:33" s="2" customFormat="1" hidden="1" x14ac:dyDescent="0.2">
      <c r="A17" s="11"/>
      <c r="B17" s="12" t="s">
        <v>155</v>
      </c>
      <c r="C17" s="12"/>
      <c r="D17" s="130"/>
      <c r="E17" s="99" t="e">
        <f>E16*2.7%</f>
        <v>#REF!</v>
      </c>
      <c r="F17" s="14" t="e">
        <f>F16*2.7%</f>
        <v>#REF!</v>
      </c>
      <c r="G17" s="14" t="e">
        <f t="shared" ref="G17:J17" si="2">G16*2.7%</f>
        <v>#REF!</v>
      </c>
      <c r="H17" s="14" t="e">
        <f t="shared" si="2"/>
        <v>#REF!</v>
      </c>
      <c r="I17" s="14" t="e">
        <f t="shared" si="2"/>
        <v>#REF!</v>
      </c>
      <c r="J17" s="14" t="e">
        <f t="shared" si="2"/>
        <v>#REF!</v>
      </c>
      <c r="K17" s="99"/>
      <c r="L17" s="14"/>
      <c r="M17" s="14"/>
      <c r="N17" s="14"/>
      <c r="O17" s="14"/>
      <c r="P17" s="14"/>
      <c r="S17" s="322"/>
      <c r="U17" s="323"/>
      <c r="V17" s="322"/>
      <c r="X17" s="323"/>
      <c r="Y17" s="322"/>
      <c r="AA17" s="323"/>
      <c r="AB17" s="322"/>
      <c r="AD17" s="323"/>
      <c r="AE17" s="322"/>
      <c r="AG17" s="323"/>
    </row>
    <row r="18" spans="1:33" s="2" customFormat="1" hidden="1" x14ac:dyDescent="0.2">
      <c r="A18" s="11"/>
      <c r="B18" s="12" t="s">
        <v>156</v>
      </c>
      <c r="C18" s="31"/>
      <c r="D18" s="131"/>
      <c r="E18" s="100" t="e">
        <f>E16*1.4%</f>
        <v>#REF!</v>
      </c>
      <c r="F18" s="32" t="e">
        <f>F16*1.4%</f>
        <v>#REF!</v>
      </c>
      <c r="G18" s="32" t="e">
        <f t="shared" ref="G18:J18" si="3">G16*1.4%</f>
        <v>#REF!</v>
      </c>
      <c r="H18" s="32" t="e">
        <f t="shared" si="3"/>
        <v>#REF!</v>
      </c>
      <c r="I18" s="32" t="e">
        <f t="shared" si="3"/>
        <v>#REF!</v>
      </c>
      <c r="J18" s="32" t="e">
        <f t="shared" si="3"/>
        <v>#REF!</v>
      </c>
      <c r="K18" s="100"/>
      <c r="L18" s="32"/>
      <c r="M18" s="32"/>
      <c r="N18" s="32"/>
      <c r="O18" s="32"/>
      <c r="P18" s="32"/>
      <c r="S18" s="322"/>
      <c r="U18" s="323"/>
      <c r="V18" s="322"/>
      <c r="X18" s="323"/>
      <c r="Y18" s="322"/>
      <c r="AA18" s="323"/>
      <c r="AB18" s="322"/>
      <c r="AD18" s="323"/>
      <c r="AE18" s="322"/>
      <c r="AG18" s="323"/>
    </row>
    <row r="19" spans="1:33" s="2" customFormat="1" hidden="1" x14ac:dyDescent="0.2">
      <c r="A19" s="11"/>
      <c r="B19" s="12" t="s">
        <v>160</v>
      </c>
      <c r="C19" s="12"/>
      <c r="D19" s="12"/>
      <c r="E19" s="99" t="e">
        <f>E16*3.99%</f>
        <v>#REF!</v>
      </c>
      <c r="F19" s="14" t="e">
        <f>F16*3.99%</f>
        <v>#REF!</v>
      </c>
      <c r="G19" s="14" t="e">
        <f t="shared" ref="G19:J19" si="4">G16*3.99%</f>
        <v>#REF!</v>
      </c>
      <c r="H19" s="14" t="e">
        <f t="shared" si="4"/>
        <v>#REF!</v>
      </c>
      <c r="I19" s="14" t="e">
        <f t="shared" si="4"/>
        <v>#REF!</v>
      </c>
      <c r="J19" s="14" t="e">
        <f t="shared" si="4"/>
        <v>#REF!</v>
      </c>
      <c r="K19" s="99"/>
      <c r="L19" s="14"/>
      <c r="M19" s="14"/>
      <c r="N19" s="14"/>
      <c r="O19" s="14"/>
      <c r="P19" s="14"/>
      <c r="S19" s="322"/>
      <c r="U19" s="323"/>
      <c r="V19" s="322"/>
      <c r="X19" s="323"/>
      <c r="Y19" s="322"/>
      <c r="AA19" s="323"/>
      <c r="AB19" s="322"/>
      <c r="AD19" s="323"/>
      <c r="AE19" s="322"/>
      <c r="AG19" s="323"/>
    </row>
    <row r="20" spans="1:33" s="2" customFormat="1" hidden="1" x14ac:dyDescent="0.2">
      <c r="A20" s="11"/>
      <c r="B20" s="33" t="s">
        <v>157</v>
      </c>
      <c r="C20" s="33"/>
      <c r="D20" s="132"/>
      <c r="E20" s="101" t="e">
        <f>E16*2.7%</f>
        <v>#REF!</v>
      </c>
      <c r="F20" s="34" t="e">
        <f>F16*2.7%</f>
        <v>#REF!</v>
      </c>
      <c r="G20" s="34" t="e">
        <f t="shared" ref="G20:J20" si="5">G16*2.7%</f>
        <v>#REF!</v>
      </c>
      <c r="H20" s="34" t="e">
        <f t="shared" si="5"/>
        <v>#REF!</v>
      </c>
      <c r="I20" s="34" t="e">
        <f t="shared" si="5"/>
        <v>#REF!</v>
      </c>
      <c r="J20" s="34" t="e">
        <f t="shared" si="5"/>
        <v>#REF!</v>
      </c>
      <c r="K20" s="101"/>
      <c r="L20" s="34"/>
      <c r="M20" s="34"/>
      <c r="N20" s="34"/>
      <c r="O20" s="34"/>
      <c r="P20" s="34"/>
      <c r="S20" s="322"/>
      <c r="U20" s="323"/>
      <c r="V20" s="322"/>
      <c r="X20" s="323"/>
      <c r="Y20" s="322"/>
      <c r="AA20" s="323"/>
      <c r="AB20" s="322"/>
      <c r="AD20" s="323"/>
      <c r="AE20" s="322"/>
      <c r="AG20" s="323"/>
    </row>
    <row r="21" spans="1:33" s="2" customFormat="1" hidden="1" x14ac:dyDescent="0.2">
      <c r="A21" s="11"/>
      <c r="B21" s="12" t="s">
        <v>23</v>
      </c>
      <c r="C21" s="12"/>
      <c r="D21" s="130"/>
      <c r="E21" s="101" t="e">
        <f>E16+E17+E18+E19+E20</f>
        <v>#REF!</v>
      </c>
      <c r="F21" s="14" t="e">
        <f>F16+F17+F18+F19+F20</f>
        <v>#REF!</v>
      </c>
      <c r="G21" s="14" t="e">
        <f t="shared" ref="G21:J21" si="6">G16+G17+G18+G19+G20</f>
        <v>#REF!</v>
      </c>
      <c r="H21" s="14" t="e">
        <f t="shared" si="6"/>
        <v>#REF!</v>
      </c>
      <c r="I21" s="14" t="e">
        <f t="shared" si="6"/>
        <v>#REF!</v>
      </c>
      <c r="J21" s="14" t="e">
        <f t="shared" si="6"/>
        <v>#REF!</v>
      </c>
      <c r="K21" s="99"/>
      <c r="L21" s="14"/>
      <c r="M21" s="14"/>
      <c r="N21" s="14"/>
      <c r="O21" s="14"/>
      <c r="P21" s="14"/>
      <c r="S21" s="322"/>
      <c r="U21" s="323"/>
      <c r="V21" s="322"/>
      <c r="X21" s="323"/>
      <c r="Y21" s="322"/>
      <c r="AA21" s="323"/>
      <c r="AB21" s="322"/>
      <c r="AD21" s="323"/>
      <c r="AE21" s="322"/>
      <c r="AG21" s="323"/>
    </row>
    <row r="22" spans="1:33" s="2" customFormat="1" hidden="1" x14ac:dyDescent="0.2">
      <c r="A22" s="12"/>
      <c r="B22" s="12" t="s">
        <v>24</v>
      </c>
      <c r="C22" s="12"/>
      <c r="D22" s="130"/>
      <c r="E22" s="99" t="e">
        <f t="shared" ref="E22:J22" si="7">E21*3%</f>
        <v>#REF!</v>
      </c>
      <c r="F22" s="14" t="e">
        <f t="shared" si="7"/>
        <v>#REF!</v>
      </c>
      <c r="G22" s="14" t="e">
        <f t="shared" si="7"/>
        <v>#REF!</v>
      </c>
      <c r="H22" s="14" t="e">
        <f t="shared" si="7"/>
        <v>#REF!</v>
      </c>
      <c r="I22" s="14" t="e">
        <f t="shared" si="7"/>
        <v>#REF!</v>
      </c>
      <c r="J22" s="14" t="e">
        <f t="shared" si="7"/>
        <v>#REF!</v>
      </c>
      <c r="K22" s="99"/>
      <c r="L22" s="14"/>
      <c r="M22" s="14"/>
      <c r="N22" s="14"/>
      <c r="O22" s="14"/>
      <c r="P22" s="14"/>
      <c r="S22" s="322"/>
      <c r="U22" s="323"/>
      <c r="V22" s="322"/>
      <c r="X22" s="323"/>
      <c r="Y22" s="322"/>
      <c r="AA22" s="323"/>
      <c r="AB22" s="322"/>
      <c r="AD22" s="323"/>
      <c r="AE22" s="322"/>
      <c r="AG22" s="323"/>
    </row>
    <row r="23" spans="1:33" s="2" customFormat="1" hidden="1" x14ac:dyDescent="0.2">
      <c r="A23" s="35"/>
      <c r="B23" s="35" t="s">
        <v>158</v>
      </c>
      <c r="C23" s="35"/>
      <c r="D23" s="133"/>
      <c r="E23" s="102" t="e">
        <f>E21*2.7%</f>
        <v>#REF!</v>
      </c>
      <c r="F23" s="13" t="e">
        <f>F21*2.7%</f>
        <v>#REF!</v>
      </c>
      <c r="G23" s="13" t="e">
        <f t="shared" ref="G23:J23" si="8">G21*2.7%</f>
        <v>#REF!</v>
      </c>
      <c r="H23" s="13" t="e">
        <f t="shared" si="8"/>
        <v>#REF!</v>
      </c>
      <c r="I23" s="13" t="e">
        <f t="shared" si="8"/>
        <v>#REF!</v>
      </c>
      <c r="J23" s="13" t="e">
        <f t="shared" si="8"/>
        <v>#REF!</v>
      </c>
      <c r="K23" s="102"/>
      <c r="L23" s="13"/>
      <c r="M23" s="13"/>
      <c r="N23" s="13"/>
      <c r="O23" s="13"/>
      <c r="P23" s="13"/>
      <c r="S23" s="322"/>
      <c r="U23" s="323"/>
      <c r="V23" s="322"/>
      <c r="X23" s="323"/>
      <c r="Y23" s="322"/>
      <c r="AA23" s="323"/>
      <c r="AB23" s="322"/>
      <c r="AD23" s="323"/>
      <c r="AE23" s="322"/>
      <c r="AG23" s="323"/>
    </row>
    <row r="24" spans="1:33" s="41" customFormat="1" x14ac:dyDescent="0.2">
      <c r="A24" s="36"/>
      <c r="B24" s="37" t="s">
        <v>25</v>
      </c>
      <c r="C24" s="37"/>
      <c r="D24" s="37"/>
      <c r="E24" s="94">
        <f>K13*(1+Entrada!$G$13)</f>
        <v>3381862.4658186822</v>
      </c>
      <c r="F24" s="38">
        <f>L13*(1+Entrada!$G$13)</f>
        <v>3424135.7466414161</v>
      </c>
      <c r="G24" s="38">
        <f>M13*(1+Entrada!$G$13)</f>
        <v>3290890.3654881599</v>
      </c>
      <c r="H24" s="38">
        <f>N13*(1+Entrada!$G$13)</f>
        <v>3473172.7523957863</v>
      </c>
      <c r="I24" s="38">
        <f>O13*(1+Entrada!$G$13)</f>
        <v>3401477.2681204313</v>
      </c>
      <c r="J24" s="38">
        <f>P13*(1+Entrada!$G$13)</f>
        <v>3431237.6578196348</v>
      </c>
      <c r="K24" s="94"/>
      <c r="L24" s="38"/>
      <c r="M24" s="38"/>
      <c r="N24" s="38"/>
      <c r="O24" s="38"/>
      <c r="P24" s="38"/>
      <c r="S24" s="313">
        <f>SUMIF($Q10:$Q12,"&lt;&gt;Rateio",T10:T12)</f>
        <v>3957406.838385792</v>
      </c>
      <c r="U24" s="325"/>
      <c r="V24" s="313">
        <f>SUMIF($Q10:$Q12,"&lt;&gt;Rateio",W10:W12)</f>
        <v>3803409.9698105818</v>
      </c>
      <c r="X24" s="325"/>
      <c r="Y24" s="313">
        <f>SUMIF($Q10:$Q12,"&lt;&gt;Rateio",Z10:Z12)</f>
        <v>4014080.8128614402</v>
      </c>
      <c r="AA24" s="325"/>
      <c r="AB24" s="313">
        <f>SUMIF($Q10:$Q12,"&lt;&gt;Rateio",AC10:AC12)</f>
        <v>3931219.5536280791</v>
      </c>
      <c r="AD24" s="325"/>
      <c r="AE24" s="313">
        <f>SUMIF($Q10:$Q12,"&lt;&gt;Rateio",AF10:AF12)</f>
        <v>3965614.7933098515</v>
      </c>
      <c r="AG24" s="325"/>
    </row>
    <row r="25" spans="1:33" s="2" customFormat="1" x14ac:dyDescent="0.2">
      <c r="E25" s="88">
        <f>AVERAGE(F25:J25)</f>
        <v>3.330358216762707E-2</v>
      </c>
      <c r="F25" s="327">
        <f>S25</f>
        <v>3.330358216762707E-2</v>
      </c>
      <c r="G25" s="328">
        <f>V25</f>
        <v>3.3303582167627063E-2</v>
      </c>
      <c r="H25" s="328">
        <f>Y25</f>
        <v>3.330358216762707E-2</v>
      </c>
      <c r="I25" s="328">
        <f>AB25</f>
        <v>3.330358216762707E-2</v>
      </c>
      <c r="J25" s="329">
        <f>AE25</f>
        <v>3.330358216762707E-2</v>
      </c>
      <c r="K25" s="3"/>
      <c r="L25" s="86"/>
      <c r="M25" s="3"/>
      <c r="N25" s="3"/>
      <c r="O25" s="3"/>
      <c r="P25" s="3"/>
      <c r="Q25" s="3"/>
      <c r="S25" s="308">
        <f>S13/S24</f>
        <v>3.330358216762707E-2</v>
      </c>
      <c r="T25" s="324"/>
      <c r="U25" s="309"/>
      <c r="V25" s="308">
        <f>V13/V24</f>
        <v>3.3303582167627063E-2</v>
      </c>
      <c r="W25" s="324"/>
      <c r="X25" s="309"/>
      <c r="Y25" s="308">
        <f>Y13/Y24</f>
        <v>3.330358216762707E-2</v>
      </c>
      <c r="Z25" s="324"/>
      <c r="AA25" s="309"/>
      <c r="AB25" s="308">
        <f>AB13/AB24</f>
        <v>3.330358216762707E-2</v>
      </c>
      <c r="AC25" s="324"/>
      <c r="AD25" s="309"/>
      <c r="AE25" s="308">
        <f>AE13/AE24</f>
        <v>3.330358216762707E-2</v>
      </c>
      <c r="AF25" s="324"/>
      <c r="AG25" s="309"/>
    </row>
  </sheetData>
  <mergeCells count="12">
    <mergeCell ref="F8:J8"/>
    <mergeCell ref="L8:P8"/>
    <mergeCell ref="B6:B7"/>
    <mergeCell ref="A8:A9"/>
    <mergeCell ref="B8:B9"/>
    <mergeCell ref="C8:C9"/>
    <mergeCell ref="D8:D9"/>
    <mergeCell ref="S6:U6"/>
    <mergeCell ref="V6:X6"/>
    <mergeCell ref="Y6:AA6"/>
    <mergeCell ref="AB6:AD6"/>
    <mergeCell ref="AE6:AG6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8"/>
  <sheetViews>
    <sheetView showGridLines="0" zoomScale="85" zoomScaleNormal="85" workbookViewId="0"/>
  </sheetViews>
  <sheetFormatPr defaultRowHeight="12.75" x14ac:dyDescent="0.2"/>
  <cols>
    <col min="1" max="1" width="4.28515625" bestFit="1" customWidth="1"/>
    <col min="2" max="2" width="40" bestFit="1" customWidth="1"/>
    <col min="3" max="3" width="50" bestFit="1" customWidth="1"/>
    <col min="4" max="4" width="7.28515625" bestFit="1" customWidth="1"/>
    <col min="5" max="5" width="6.140625" style="91" bestFit="1" customWidth="1"/>
    <col min="6" max="6" width="15" style="120" customWidth="1"/>
    <col min="7" max="11" width="13.42578125" customWidth="1"/>
    <col min="12" max="12" width="13.42578125" style="120" customWidth="1"/>
    <col min="13" max="17" width="13.42578125" customWidth="1"/>
    <col min="18" max="18" width="11.7109375" style="492" customWidth="1"/>
    <col min="19" max="19" width="11.7109375" style="120" customWidth="1"/>
    <col min="20" max="24" width="11.7109375" customWidth="1"/>
  </cols>
  <sheetData>
    <row r="1" spans="1:24" s="2" customFormat="1" x14ac:dyDescent="0.2">
      <c r="E1" s="85"/>
      <c r="F1" s="86"/>
      <c r="G1" s="3"/>
      <c r="H1" s="3"/>
      <c r="I1" s="3"/>
      <c r="J1" s="3"/>
      <c r="K1" s="3"/>
      <c r="L1" s="86"/>
      <c r="M1" s="3"/>
      <c r="N1" s="3"/>
      <c r="O1" s="3"/>
      <c r="P1" s="3"/>
      <c r="Q1" s="3"/>
      <c r="R1" s="103"/>
      <c r="S1" s="111"/>
      <c r="T1" s="3"/>
      <c r="U1" s="3"/>
      <c r="V1" s="3"/>
      <c r="W1" s="3"/>
      <c r="X1" s="3"/>
    </row>
    <row r="2" spans="1:24" s="2" customFormat="1" ht="15.75" x14ac:dyDescent="0.25">
      <c r="C2" s="4" t="s">
        <v>675</v>
      </c>
      <c r="E2" s="85"/>
      <c r="F2" s="86"/>
      <c r="G2" s="3"/>
      <c r="H2" s="3"/>
      <c r="I2" s="3"/>
      <c r="J2" s="3"/>
      <c r="K2" s="3"/>
      <c r="L2" s="86"/>
      <c r="M2" s="3"/>
      <c r="N2" s="3"/>
      <c r="O2" s="3"/>
      <c r="P2" s="3"/>
      <c r="Q2" s="3"/>
      <c r="R2" s="103"/>
      <c r="S2" s="111"/>
      <c r="T2" s="3"/>
      <c r="U2" s="3"/>
      <c r="V2" s="3"/>
      <c r="W2" s="3"/>
      <c r="X2" s="3"/>
    </row>
    <row r="3" spans="1:24" s="2" customFormat="1" ht="15.75" x14ac:dyDescent="0.25">
      <c r="C3" s="4" t="s">
        <v>663</v>
      </c>
      <c r="E3" s="85"/>
      <c r="F3" s="86"/>
      <c r="G3" s="3"/>
      <c r="H3" s="3"/>
      <c r="I3" s="3"/>
      <c r="J3" s="3"/>
      <c r="K3" s="3"/>
      <c r="L3" s="86"/>
      <c r="M3" s="3"/>
      <c r="N3" s="3"/>
      <c r="O3" s="3"/>
      <c r="P3" s="3"/>
      <c r="Q3" s="3"/>
      <c r="R3" s="103"/>
      <c r="S3" s="111"/>
      <c r="T3" s="3"/>
      <c r="U3" s="3"/>
      <c r="V3" s="3"/>
      <c r="W3" s="3"/>
      <c r="X3" s="3"/>
    </row>
    <row r="4" spans="1:24" s="2" customFormat="1" x14ac:dyDescent="0.2">
      <c r="E4" s="85"/>
      <c r="F4" s="468"/>
      <c r="G4" s="3"/>
      <c r="H4" s="3"/>
      <c r="I4" s="3"/>
      <c r="J4" s="3"/>
      <c r="K4" s="3"/>
      <c r="L4" s="86"/>
      <c r="M4" s="3"/>
      <c r="N4" s="3"/>
      <c r="O4" s="3"/>
      <c r="P4" s="3"/>
      <c r="Q4" s="3"/>
      <c r="R4" s="103"/>
      <c r="S4" s="111"/>
      <c r="T4" s="3"/>
      <c r="U4" s="3"/>
      <c r="V4" s="3"/>
      <c r="W4" s="3"/>
      <c r="X4" s="3"/>
    </row>
    <row r="5" spans="1:24" s="5" customFormat="1" ht="12.75" customHeight="1" x14ac:dyDescent="0.2">
      <c r="B5" s="517" t="s">
        <v>664</v>
      </c>
      <c r="C5" s="6"/>
      <c r="D5" s="6"/>
      <c r="E5" s="112"/>
      <c r="F5" s="112"/>
      <c r="G5" s="6"/>
      <c r="H5" s="7"/>
      <c r="I5" s="10"/>
      <c r="J5" s="6"/>
      <c r="K5" s="6"/>
      <c r="L5" s="112"/>
      <c r="M5" s="6"/>
      <c r="N5" s="6"/>
      <c r="R5" s="104"/>
      <c r="S5" s="112"/>
    </row>
    <row r="6" spans="1:24" s="5" customFormat="1" ht="12.75" customHeight="1" x14ac:dyDescent="0.2">
      <c r="B6" s="517"/>
      <c r="C6" s="6"/>
      <c r="D6" s="6"/>
      <c r="E6" s="112"/>
      <c r="F6" s="469"/>
      <c r="G6" s="112"/>
      <c r="H6" s="112"/>
      <c r="I6" s="112"/>
      <c r="J6" s="112"/>
      <c r="K6" s="112"/>
      <c r="L6" s="112"/>
      <c r="M6" s="6"/>
      <c r="N6" s="6"/>
      <c r="R6" s="104"/>
      <c r="S6" s="112"/>
    </row>
    <row r="7" spans="1:24" s="8" customFormat="1" x14ac:dyDescent="0.2">
      <c r="A7" s="512" t="s">
        <v>16</v>
      </c>
      <c r="B7" s="512" t="s">
        <v>665</v>
      </c>
      <c r="C7" s="512" t="s">
        <v>17</v>
      </c>
      <c r="D7" s="512" t="s">
        <v>0</v>
      </c>
      <c r="E7" s="534" t="s">
        <v>18</v>
      </c>
      <c r="F7" s="92">
        <v>42887</v>
      </c>
      <c r="G7" s="518" t="s">
        <v>143</v>
      </c>
      <c r="H7" s="518"/>
      <c r="I7" s="518"/>
      <c r="J7" s="518"/>
      <c r="K7" s="518"/>
      <c r="L7" s="92">
        <f>F7</f>
        <v>42887</v>
      </c>
      <c r="M7" s="516" t="s">
        <v>144</v>
      </c>
      <c r="N7" s="516"/>
      <c r="O7" s="516"/>
      <c r="P7" s="516"/>
      <c r="Q7" s="516"/>
      <c r="R7" s="518" t="s">
        <v>19</v>
      </c>
      <c r="S7" s="518"/>
      <c r="T7" s="518"/>
      <c r="U7" s="518"/>
      <c r="V7" s="518"/>
      <c r="W7" s="518"/>
      <c r="X7" s="518"/>
    </row>
    <row r="8" spans="1:24" s="9" customFormat="1" x14ac:dyDescent="0.2">
      <c r="A8" s="513"/>
      <c r="B8" s="513"/>
      <c r="C8" s="513"/>
      <c r="D8" s="513"/>
      <c r="E8" s="535"/>
      <c r="F8" s="113" t="s">
        <v>58</v>
      </c>
      <c r="G8" s="42" t="s">
        <v>11</v>
      </c>
      <c r="H8" s="42" t="s">
        <v>12</v>
      </c>
      <c r="I8" s="42" t="s">
        <v>13</v>
      </c>
      <c r="J8" s="42" t="s">
        <v>14</v>
      </c>
      <c r="K8" s="42" t="s">
        <v>15</v>
      </c>
      <c r="L8" s="113" t="s">
        <v>58</v>
      </c>
      <c r="M8" s="42" t="s">
        <v>11</v>
      </c>
      <c r="N8" s="42" t="s">
        <v>12</v>
      </c>
      <c r="O8" s="42" t="s">
        <v>13</v>
      </c>
      <c r="P8" s="42" t="s">
        <v>14</v>
      </c>
      <c r="Q8" s="42" t="s">
        <v>15</v>
      </c>
      <c r="R8" s="470" t="s">
        <v>19</v>
      </c>
      <c r="S8" s="113" t="s">
        <v>58</v>
      </c>
      <c r="T8" s="42" t="s">
        <v>11</v>
      </c>
      <c r="U8" s="42" t="s">
        <v>12</v>
      </c>
      <c r="V8" s="42" t="s">
        <v>13</v>
      </c>
      <c r="W8" s="42" t="s">
        <v>14</v>
      </c>
      <c r="X8" s="42" t="s">
        <v>15</v>
      </c>
    </row>
    <row r="9" spans="1:24" s="28" customFormat="1" ht="15.75" x14ac:dyDescent="0.25">
      <c r="A9" s="471">
        <v>1</v>
      </c>
      <c r="B9" s="472" t="s">
        <v>643</v>
      </c>
      <c r="C9" s="472" t="s">
        <v>664</v>
      </c>
      <c r="D9" s="472" t="s">
        <v>1</v>
      </c>
      <c r="E9" s="473">
        <v>1</v>
      </c>
      <c r="F9" s="178">
        <f t="array" ref="F9:K9">(59411.5*Resumo!$E$83+2752680)*(1+(TRANSPOSE(Entrada_17!$D$21:$D$26)/(1-TRANSPOSE(Entrada_17!$D$21:$D$26))))*(1+TRANSPOSE(Entrada_17!$C$21:$C$26))*VLOOKUP(VLOOKUP(20,INDICES_17!$A$5:$E$50,4),INDICES_17!$H$6:$L$28,5)</f>
        <v>19563357.03758296</v>
      </c>
      <c r="G9" s="174">
        <v>19876933.286971066</v>
      </c>
      <c r="H9" s="174">
        <v>19755303.711450834</v>
      </c>
      <c r="I9" s="174">
        <v>19645076.908635616</v>
      </c>
      <c r="J9" s="174">
        <v>19143354.909614645</v>
      </c>
      <c r="K9" s="474">
        <v>19394215.909125131</v>
      </c>
      <c r="L9" s="475">
        <f>F9*E9</f>
        <v>19563357.03758296</v>
      </c>
      <c r="M9" s="16">
        <f>E9*G9</f>
        <v>19876933.286971066</v>
      </c>
      <c r="N9" s="16">
        <f>E9*H9</f>
        <v>19755303.711450834</v>
      </c>
      <c r="O9" s="16">
        <f>E9*I9</f>
        <v>19645076.908635616</v>
      </c>
      <c r="P9" s="16">
        <f>E9*J9</f>
        <v>19143354.909614645</v>
      </c>
      <c r="Q9" s="17">
        <f>E9*K9</f>
        <v>19394215.909125131</v>
      </c>
      <c r="R9" s="476">
        <v>1.4E-2</v>
      </c>
      <c r="S9" s="477">
        <f>L9*R9</f>
        <v>273886.99852616142</v>
      </c>
      <c r="T9" s="16">
        <f>M9*$R9</f>
        <v>278277.06601759495</v>
      </c>
      <c r="U9" s="16">
        <f>N9*$R9</f>
        <v>276574.25196031167</v>
      </c>
      <c r="V9" s="16">
        <f>O9*$R9</f>
        <v>275031.07672089862</v>
      </c>
      <c r="W9" s="16">
        <f>P9*$R9</f>
        <v>268006.96873460506</v>
      </c>
      <c r="X9" s="17">
        <f>Q9*$R9</f>
        <v>271519.02272775181</v>
      </c>
    </row>
    <row r="10" spans="1:24" s="28" customFormat="1" ht="15.75" x14ac:dyDescent="0.25">
      <c r="A10" s="478">
        <v>2</v>
      </c>
      <c r="B10" s="48" t="s">
        <v>643</v>
      </c>
      <c r="C10" s="48" t="s">
        <v>2</v>
      </c>
      <c r="D10" s="48" t="s">
        <v>1</v>
      </c>
      <c r="E10" s="479">
        <v>0</v>
      </c>
      <c r="F10" s="209">
        <f>AVERAGE(G10:K10)</f>
        <v>9264.4854305521549</v>
      </c>
      <c r="G10" s="60">
        <v>8587.7979142079766</v>
      </c>
      <c r="H10" s="60">
        <v>9088.1005899238371</v>
      </c>
      <c r="I10" s="60">
        <v>9090.5256000080917</v>
      </c>
      <c r="J10" s="60">
        <v>9436.4792707779143</v>
      </c>
      <c r="K10" s="60">
        <v>10119.52377784296</v>
      </c>
      <c r="L10" s="97">
        <f>F10*E10</f>
        <v>0</v>
      </c>
      <c r="M10" s="25">
        <f t="shared" ref="M10:Q11" si="0">$E10*G10</f>
        <v>0</v>
      </c>
      <c r="N10" s="25">
        <f t="shared" si="0"/>
        <v>0</v>
      </c>
      <c r="O10" s="25">
        <f t="shared" si="0"/>
        <v>0</v>
      </c>
      <c r="P10" s="25">
        <f t="shared" si="0"/>
        <v>0</v>
      </c>
      <c r="Q10" s="26">
        <f t="shared" si="0"/>
        <v>0</v>
      </c>
      <c r="R10" s="480">
        <v>0</v>
      </c>
      <c r="S10" s="481">
        <f>L10*R10</f>
        <v>0</v>
      </c>
      <c r="T10" s="25">
        <f t="shared" ref="T10:X11" si="1">M10*$R10</f>
        <v>0</v>
      </c>
      <c r="U10" s="25">
        <f t="shared" si="1"/>
        <v>0</v>
      </c>
      <c r="V10" s="25">
        <f t="shared" si="1"/>
        <v>0</v>
      </c>
      <c r="W10" s="25">
        <f t="shared" si="1"/>
        <v>0</v>
      </c>
      <c r="X10" s="26">
        <f t="shared" si="1"/>
        <v>0</v>
      </c>
    </row>
    <row r="11" spans="1:24" s="28" customFormat="1" ht="15.75" x14ac:dyDescent="0.25">
      <c r="A11" s="482">
        <v>3</v>
      </c>
      <c r="B11" s="483" t="s">
        <v>647</v>
      </c>
      <c r="C11" s="48" t="s">
        <v>637</v>
      </c>
      <c r="D11" s="48" t="s">
        <v>6</v>
      </c>
      <c r="E11" s="484">
        <v>110</v>
      </c>
      <c r="F11" s="209">
        <f>AVERAGE(G11:K11)</f>
        <v>3532.8480140991428</v>
      </c>
      <c r="G11" s="60">
        <f>3059.9857617964*INDICES_17!$U$36</f>
        <v>3294.2129350307728</v>
      </c>
      <c r="H11" s="60">
        <f>3225.76849593023*INDICES_17!$U$36</f>
        <v>3472.6855390561664</v>
      </c>
      <c r="I11" s="60">
        <f>3072.98768121097*INDICES_17!$U$36</f>
        <v>3308.2100887595407</v>
      </c>
      <c r="J11" s="60">
        <f>3383.91016982635*INDICES_17!$U$36</f>
        <v>3642.9321964818482</v>
      </c>
      <c r="K11" s="60">
        <f>3665.61419784789*INDICES_17!$U$36</f>
        <v>3946.1993111673883</v>
      </c>
      <c r="L11" s="98">
        <f>F11*E11</f>
        <v>388613.28155090573</v>
      </c>
      <c r="M11" s="18">
        <f t="shared" si="0"/>
        <v>362363.42285338498</v>
      </c>
      <c r="N11" s="18">
        <f t="shared" si="0"/>
        <v>381995.40929617832</v>
      </c>
      <c r="O11" s="18">
        <f t="shared" si="0"/>
        <v>363903.10976354947</v>
      </c>
      <c r="P11" s="18">
        <f t="shared" si="0"/>
        <v>400722.5416130033</v>
      </c>
      <c r="Q11" s="19">
        <f t="shared" si="0"/>
        <v>434081.92422841268</v>
      </c>
      <c r="R11" s="485">
        <v>0</v>
      </c>
      <c r="S11" s="486">
        <f>L11*R11</f>
        <v>0</v>
      </c>
      <c r="T11" s="18">
        <f t="shared" si="1"/>
        <v>0</v>
      </c>
      <c r="U11" s="18">
        <f t="shared" si="1"/>
        <v>0</v>
      </c>
      <c r="V11" s="18">
        <f t="shared" si="1"/>
        <v>0</v>
      </c>
      <c r="W11" s="18">
        <f t="shared" si="1"/>
        <v>0</v>
      </c>
      <c r="X11" s="19">
        <f t="shared" si="1"/>
        <v>0</v>
      </c>
    </row>
    <row r="12" spans="1:24" s="41" customFormat="1" x14ac:dyDescent="0.2">
      <c r="A12" s="36"/>
      <c r="B12" s="37" t="s">
        <v>20</v>
      </c>
      <c r="C12" s="37"/>
      <c r="D12" s="37"/>
      <c r="E12" s="129"/>
      <c r="F12" s="94"/>
      <c r="G12" s="38"/>
      <c r="H12" s="38"/>
      <c r="I12" s="38"/>
      <c r="J12" s="38"/>
      <c r="K12" s="38"/>
      <c r="L12" s="94">
        <f>SUM(L9:L11)</f>
        <v>19951970.319133867</v>
      </c>
      <c r="M12" s="38">
        <f>SUM(M9:M11)</f>
        <v>20239296.70982445</v>
      </c>
      <c r="N12" s="38">
        <f t="shared" ref="N12:X12" si="2">SUM(N9:N11)</f>
        <v>20137299.120747011</v>
      </c>
      <c r="O12" s="38">
        <f t="shared" si="2"/>
        <v>20008980.018399164</v>
      </c>
      <c r="P12" s="38">
        <f t="shared" si="2"/>
        <v>19544077.45122765</v>
      </c>
      <c r="Q12" s="38">
        <f t="shared" si="2"/>
        <v>19828297.833353542</v>
      </c>
      <c r="R12" s="106"/>
      <c r="S12" s="114">
        <f>SUM(S9:S11)</f>
        <v>273886.99852616142</v>
      </c>
      <c r="T12" s="38">
        <f t="shared" si="2"/>
        <v>278277.06601759495</v>
      </c>
      <c r="U12" s="38">
        <f t="shared" si="2"/>
        <v>276574.25196031167</v>
      </c>
      <c r="V12" s="38">
        <f t="shared" si="2"/>
        <v>275031.07672089862</v>
      </c>
      <c r="W12" s="38">
        <f t="shared" si="2"/>
        <v>268006.96873460506</v>
      </c>
      <c r="X12" s="39">
        <f t="shared" si="2"/>
        <v>271519.02272775181</v>
      </c>
    </row>
    <row r="13" spans="1:24" s="41" customFormat="1" x14ac:dyDescent="0.2">
      <c r="A13" s="36"/>
      <c r="B13" s="37"/>
      <c r="C13" s="37"/>
      <c r="D13" s="37"/>
      <c r="E13" s="129"/>
      <c r="F13" s="94" t="s">
        <v>58</v>
      </c>
      <c r="G13" s="84" t="s">
        <v>11</v>
      </c>
      <c r="H13" s="84" t="s">
        <v>12</v>
      </c>
      <c r="I13" s="84" t="s">
        <v>13</v>
      </c>
      <c r="J13" s="84" t="s">
        <v>14</v>
      </c>
      <c r="K13" s="84" t="s">
        <v>15</v>
      </c>
      <c r="L13" s="121"/>
      <c r="M13" s="38"/>
      <c r="N13" s="38"/>
      <c r="O13" s="38"/>
      <c r="P13" s="38"/>
      <c r="Q13" s="38"/>
      <c r="R13" s="106"/>
      <c r="S13" s="114"/>
      <c r="T13" s="38"/>
      <c r="U13" s="38"/>
      <c r="V13" s="38"/>
      <c r="W13" s="38"/>
      <c r="X13" s="39"/>
    </row>
    <row r="14" spans="1:24" s="2" customFormat="1" x14ac:dyDescent="0.2">
      <c r="A14" s="11"/>
      <c r="B14" s="12" t="s">
        <v>666</v>
      </c>
      <c r="C14" s="12"/>
      <c r="D14" s="12"/>
      <c r="E14" s="130"/>
      <c r="F14" s="99">
        <f>(SUMIF(B9:B11,"Obras civis",L9:L11)+S12)*3.244%</f>
        <v>21491.509085700061</v>
      </c>
      <c r="G14" s="14">
        <f>(SUMIF($B$9:$B$11,"Obras civis",M9:M11)+T12)*3.24%</f>
        <v>20756.751839419754</v>
      </c>
      <c r="H14" s="14">
        <f t="shared" ref="H14:K14" si="3">(SUMIF($B$9:$B$11,"Obras civis",N9:N11)+U12)*3.24%</f>
        <v>21337.657024710279</v>
      </c>
      <c r="I14" s="14">
        <f t="shared" si="3"/>
        <v>20701.467642096122</v>
      </c>
      <c r="J14" s="14">
        <f t="shared" si="3"/>
        <v>21666.836135262514</v>
      </c>
      <c r="K14" s="14">
        <f t="shared" si="3"/>
        <v>22861.470681379731</v>
      </c>
      <c r="L14" s="99"/>
      <c r="M14" s="14"/>
      <c r="N14" s="14"/>
      <c r="O14" s="14"/>
      <c r="P14" s="14"/>
      <c r="Q14" s="14"/>
      <c r="R14" s="107"/>
      <c r="S14" s="115"/>
      <c r="T14" s="14"/>
      <c r="U14" s="14"/>
      <c r="V14" s="14"/>
      <c r="W14" s="14"/>
      <c r="X14" s="15"/>
    </row>
    <row r="15" spans="1:24" s="2" customFormat="1" x14ac:dyDescent="0.2">
      <c r="A15" s="11"/>
      <c r="B15" s="12" t="s">
        <v>22</v>
      </c>
      <c r="C15" s="12"/>
      <c r="D15" s="31"/>
      <c r="E15" s="131"/>
      <c r="F15" s="100">
        <f t="shared" ref="F15:K15" si="4">L12+S12+F14</f>
        <v>20247348.826745726</v>
      </c>
      <c r="G15" s="32">
        <f t="shared" si="4"/>
        <v>20538330.527681462</v>
      </c>
      <c r="H15" s="32">
        <f t="shared" si="4"/>
        <v>20435211.029732034</v>
      </c>
      <c r="I15" s="32">
        <f t="shared" si="4"/>
        <v>20304712.562762156</v>
      </c>
      <c r="J15" s="32">
        <f t="shared" si="4"/>
        <v>19833751.256097514</v>
      </c>
      <c r="K15" s="32">
        <f t="shared" si="4"/>
        <v>20122678.326762673</v>
      </c>
      <c r="L15" s="100"/>
      <c r="M15" s="32"/>
      <c r="N15" s="32"/>
      <c r="O15" s="32"/>
      <c r="P15" s="32"/>
      <c r="Q15" s="32"/>
      <c r="R15" s="108"/>
      <c r="S15" s="116"/>
      <c r="T15" s="32"/>
      <c r="U15" s="32"/>
      <c r="V15" s="14"/>
      <c r="W15" s="14"/>
      <c r="X15" s="15"/>
    </row>
    <row r="16" spans="1:24" s="2" customFormat="1" x14ac:dyDescent="0.2">
      <c r="A16" s="11"/>
      <c r="B16" s="12" t="s">
        <v>155</v>
      </c>
      <c r="C16" s="12"/>
      <c r="D16" s="12"/>
      <c r="E16" s="130"/>
      <c r="F16" s="99">
        <f>F15*2.7%</f>
        <v>546678.41832213465</v>
      </c>
      <c r="G16" s="14">
        <f>G15*2.7%</f>
        <v>554534.92424739955</v>
      </c>
      <c r="H16" s="14">
        <f t="shared" ref="H16:K16" si="5">H15*2.7%</f>
        <v>551750.69780276495</v>
      </c>
      <c r="I16" s="14">
        <f t="shared" si="5"/>
        <v>548227.23919457826</v>
      </c>
      <c r="J16" s="14">
        <f t="shared" si="5"/>
        <v>535511.28391463298</v>
      </c>
      <c r="K16" s="14">
        <f t="shared" si="5"/>
        <v>543312.31482259219</v>
      </c>
      <c r="L16" s="99"/>
      <c r="M16" s="14"/>
      <c r="N16" s="14"/>
      <c r="O16" s="14"/>
      <c r="P16" s="14"/>
      <c r="Q16" s="14"/>
      <c r="R16" s="107"/>
      <c r="S16" s="115"/>
      <c r="T16" s="14"/>
      <c r="U16" s="14"/>
      <c r="V16" s="14"/>
      <c r="W16" s="14"/>
      <c r="X16" s="15"/>
    </row>
    <row r="17" spans="1:24" s="2" customFormat="1" x14ac:dyDescent="0.2">
      <c r="A17" s="11"/>
      <c r="B17" s="12" t="s">
        <v>156</v>
      </c>
      <c r="C17" s="12"/>
      <c r="D17" s="12"/>
      <c r="E17" s="130"/>
      <c r="F17" s="99">
        <f>F15*1.4%</f>
        <v>283462.88357444014</v>
      </c>
      <c r="G17" s="14">
        <f>G15*1.4%</f>
        <v>287536.62738754047</v>
      </c>
      <c r="H17" s="14">
        <f t="shared" ref="H17:K17" si="6">H15*1.4%</f>
        <v>286092.95441624842</v>
      </c>
      <c r="I17" s="14">
        <f t="shared" si="6"/>
        <v>284265.97587867017</v>
      </c>
      <c r="J17" s="14">
        <f t="shared" si="6"/>
        <v>277672.51758536516</v>
      </c>
      <c r="K17" s="14">
        <f t="shared" si="6"/>
        <v>281717.49657467741</v>
      </c>
      <c r="L17" s="99"/>
      <c r="M17" s="14"/>
      <c r="N17" s="14"/>
      <c r="O17" s="14"/>
      <c r="P17" s="14"/>
      <c r="Q17" s="14"/>
      <c r="R17" s="107"/>
      <c r="S17" s="115"/>
      <c r="T17" s="14"/>
      <c r="U17" s="13"/>
      <c r="V17" s="14"/>
      <c r="W17" s="14"/>
      <c r="X17" s="15"/>
    </row>
    <row r="18" spans="1:24" s="2" customFormat="1" x14ac:dyDescent="0.2">
      <c r="A18" s="11"/>
      <c r="B18" s="12" t="s">
        <v>160</v>
      </c>
      <c r="C18" s="12"/>
      <c r="D18" s="12"/>
      <c r="E18" s="12"/>
      <c r="F18" s="99">
        <f>F15*3.99%</f>
        <v>807869.21818715462</v>
      </c>
      <c r="G18" s="14">
        <f>G15*3.99%</f>
        <v>819479.38805449044</v>
      </c>
      <c r="H18" s="14">
        <f t="shared" ref="H18:K18" si="7">H15*3.99%</f>
        <v>815364.92008630827</v>
      </c>
      <c r="I18" s="14">
        <f t="shared" si="7"/>
        <v>810158.03125421016</v>
      </c>
      <c r="J18" s="14">
        <f t="shared" si="7"/>
        <v>791366.67511829094</v>
      </c>
      <c r="K18" s="14">
        <f t="shared" si="7"/>
        <v>802894.86523783079</v>
      </c>
      <c r="L18" s="99"/>
      <c r="M18" s="14"/>
      <c r="N18" s="14"/>
      <c r="O18" s="14"/>
      <c r="P18" s="14"/>
      <c r="Q18" s="14"/>
      <c r="R18" s="107"/>
      <c r="S18" s="115"/>
      <c r="T18" s="14"/>
      <c r="U18" s="14"/>
      <c r="V18" s="14"/>
      <c r="W18" s="14"/>
      <c r="X18" s="15"/>
    </row>
    <row r="19" spans="1:24" s="2" customFormat="1" x14ac:dyDescent="0.2">
      <c r="A19" s="11"/>
      <c r="B19" s="33" t="s">
        <v>157</v>
      </c>
      <c r="C19" s="33"/>
      <c r="D19" s="33"/>
      <c r="E19" s="132"/>
      <c r="F19" s="101">
        <f>F15*2.7%</f>
        <v>546678.41832213465</v>
      </c>
      <c r="G19" s="34">
        <f>G15*2.7%</f>
        <v>554534.92424739955</v>
      </c>
      <c r="H19" s="34">
        <f t="shared" ref="H19:K19" si="8">H15*2.7%</f>
        <v>551750.69780276495</v>
      </c>
      <c r="I19" s="34">
        <f t="shared" si="8"/>
        <v>548227.23919457826</v>
      </c>
      <c r="J19" s="34">
        <f t="shared" si="8"/>
        <v>535511.28391463298</v>
      </c>
      <c r="K19" s="34">
        <f t="shared" si="8"/>
        <v>543312.31482259219</v>
      </c>
      <c r="L19" s="101"/>
      <c r="M19" s="34"/>
      <c r="N19" s="34"/>
      <c r="O19" s="34"/>
      <c r="P19" s="34"/>
      <c r="Q19" s="34"/>
      <c r="R19" s="109"/>
      <c r="S19" s="117"/>
      <c r="T19" s="34"/>
      <c r="U19" s="34"/>
      <c r="V19" s="14"/>
      <c r="W19" s="14"/>
      <c r="X19" s="15"/>
    </row>
    <row r="20" spans="1:24" s="2" customFormat="1" x14ac:dyDescent="0.2">
      <c r="A20" s="11"/>
      <c r="B20" s="12" t="s">
        <v>23</v>
      </c>
      <c r="C20" s="12"/>
      <c r="D20" s="12"/>
      <c r="E20" s="130"/>
      <c r="F20" s="101">
        <f>F15+F16+F17+F18+F19</f>
        <v>22432037.76515159</v>
      </c>
      <c r="G20" s="14">
        <f>G15+G16+G17+G18+G19</f>
        <v>22754416.391618293</v>
      </c>
      <c r="H20" s="14">
        <f t="shared" ref="H20:K20" si="9">H15+H16+H17+H18+H19</f>
        <v>22640170.299840119</v>
      </c>
      <c r="I20" s="14">
        <f t="shared" si="9"/>
        <v>22495591.048284195</v>
      </c>
      <c r="J20" s="14">
        <f t="shared" si="9"/>
        <v>21973813.016630437</v>
      </c>
      <c r="K20" s="14">
        <f t="shared" si="9"/>
        <v>22293915.318220366</v>
      </c>
      <c r="L20" s="99"/>
      <c r="M20" s="14"/>
      <c r="N20" s="14"/>
      <c r="O20" s="14"/>
      <c r="P20" s="14"/>
      <c r="Q20" s="14"/>
      <c r="R20" s="107"/>
      <c r="S20" s="115"/>
      <c r="T20" s="14"/>
      <c r="U20" s="14"/>
      <c r="V20" s="14"/>
      <c r="W20" s="14"/>
      <c r="X20" s="15"/>
    </row>
    <row r="21" spans="1:24" s="2" customFormat="1" x14ac:dyDescent="0.2">
      <c r="A21" s="12"/>
      <c r="B21" s="12" t="s">
        <v>24</v>
      </c>
      <c r="C21" s="12"/>
      <c r="D21" s="12"/>
      <c r="E21" s="130"/>
      <c r="F21" s="99">
        <f t="shared" ref="F21:K21" si="10">F20*3%</f>
        <v>672961.13295454765</v>
      </c>
      <c r="G21" s="14">
        <f t="shared" si="10"/>
        <v>682632.49174854881</v>
      </c>
      <c r="H21" s="14">
        <f t="shared" si="10"/>
        <v>679205.10899520351</v>
      </c>
      <c r="I21" s="14">
        <f t="shared" si="10"/>
        <v>674867.7314485258</v>
      </c>
      <c r="J21" s="14">
        <f t="shared" si="10"/>
        <v>659214.39049891313</v>
      </c>
      <c r="K21" s="14">
        <f t="shared" si="10"/>
        <v>668817.45954661095</v>
      </c>
      <c r="L21" s="99"/>
      <c r="M21" s="14"/>
      <c r="N21" s="14"/>
      <c r="O21" s="14"/>
      <c r="P21" s="14"/>
      <c r="Q21" s="14"/>
      <c r="R21" s="107"/>
      <c r="S21" s="115"/>
      <c r="T21" s="14"/>
      <c r="U21" s="14"/>
      <c r="V21" s="14"/>
      <c r="W21" s="14"/>
      <c r="X21" s="15"/>
    </row>
    <row r="22" spans="1:24" s="2" customFormat="1" x14ac:dyDescent="0.2">
      <c r="A22" s="35"/>
      <c r="B22" s="35" t="s">
        <v>158</v>
      </c>
      <c r="C22" s="35"/>
      <c r="D22" s="35"/>
      <c r="E22" s="133"/>
      <c r="F22" s="102">
        <f>F20*2.7%</f>
        <v>605665.019659093</v>
      </c>
      <c r="G22" s="13">
        <f>G20*2.7%</f>
        <v>614369.24257369398</v>
      </c>
      <c r="H22" s="13">
        <f t="shared" ref="H22:K22" si="11">H20*2.7%</f>
        <v>611284.59809568326</v>
      </c>
      <c r="I22" s="13">
        <f t="shared" si="11"/>
        <v>607380.95830367331</v>
      </c>
      <c r="J22" s="13">
        <f t="shared" si="11"/>
        <v>593292.95144902193</v>
      </c>
      <c r="K22" s="13">
        <f t="shared" si="11"/>
        <v>601935.7135919499</v>
      </c>
      <c r="L22" s="102"/>
      <c r="M22" s="13"/>
      <c r="N22" s="13"/>
      <c r="O22" s="13"/>
      <c r="P22" s="13"/>
      <c r="Q22" s="13"/>
      <c r="R22" s="110"/>
      <c r="S22" s="118"/>
      <c r="T22" s="13"/>
      <c r="U22" s="13"/>
      <c r="V22" s="14"/>
      <c r="W22" s="14"/>
      <c r="X22" s="15"/>
    </row>
    <row r="23" spans="1:24" s="41" customFormat="1" x14ac:dyDescent="0.2">
      <c r="A23" s="36"/>
      <c r="B23" s="37" t="s">
        <v>25</v>
      </c>
      <c r="C23" s="37"/>
      <c r="D23" s="37"/>
      <c r="E23" s="129"/>
      <c r="F23" s="94">
        <f t="shared" ref="F23:K23" si="12">F20+F21+F22</f>
        <v>23710663.917765234</v>
      </c>
      <c r="G23" s="38">
        <f t="shared" si="12"/>
        <v>24051418.125940535</v>
      </c>
      <c r="H23" s="38">
        <f t="shared" si="12"/>
        <v>23930660.006931003</v>
      </c>
      <c r="I23" s="38">
        <f t="shared" si="12"/>
        <v>23777839.738036398</v>
      </c>
      <c r="J23" s="38">
        <f t="shared" si="12"/>
        <v>23226320.358578373</v>
      </c>
      <c r="K23" s="38">
        <f t="shared" si="12"/>
        <v>23564668.491358925</v>
      </c>
      <c r="L23" s="94"/>
      <c r="M23" s="38"/>
      <c r="N23" s="38"/>
      <c r="O23" s="38"/>
      <c r="P23" s="38"/>
      <c r="Q23" s="38"/>
      <c r="R23" s="106"/>
      <c r="S23" s="114"/>
      <c r="T23" s="38"/>
      <c r="U23" s="38"/>
      <c r="V23" s="38"/>
      <c r="W23" s="38"/>
      <c r="X23" s="39"/>
    </row>
    <row r="24" spans="1:24" s="2" customFormat="1" x14ac:dyDescent="0.2">
      <c r="E24" s="85"/>
      <c r="F24" s="3"/>
      <c r="G24" s="3"/>
      <c r="H24" s="3"/>
      <c r="I24" s="3"/>
      <c r="J24" s="3"/>
      <c r="K24" s="3"/>
      <c r="L24" s="86"/>
      <c r="M24" s="3"/>
      <c r="N24" s="3"/>
      <c r="O24" s="3"/>
      <c r="P24" s="3"/>
      <c r="Q24" s="3"/>
      <c r="R24" s="103"/>
      <c r="S24" s="111"/>
      <c r="T24" s="3"/>
      <c r="U24" s="3"/>
      <c r="V24" s="3"/>
      <c r="W24" s="3"/>
      <c r="X24" s="3"/>
    </row>
    <row r="25" spans="1:24" s="5" customFormat="1" ht="12.75" customHeight="1" x14ac:dyDescent="0.2">
      <c r="B25" s="517" t="s">
        <v>667</v>
      </c>
      <c r="C25" s="6"/>
      <c r="D25" s="6"/>
      <c r="E25" s="112"/>
      <c r="F25" s="6"/>
      <c r="G25" s="6"/>
      <c r="H25" s="7"/>
      <c r="I25" s="10"/>
      <c r="J25" s="6"/>
      <c r="K25" s="6"/>
      <c r="L25" s="112"/>
      <c r="M25" s="6"/>
      <c r="N25" s="6"/>
      <c r="R25" s="104"/>
      <c r="S25" s="112"/>
    </row>
    <row r="26" spans="1:24" s="5" customFormat="1" ht="12.75" customHeight="1" x14ac:dyDescent="0.2">
      <c r="B26" s="517"/>
      <c r="C26" s="6"/>
      <c r="D26" s="6"/>
      <c r="E26" s="112"/>
      <c r="F26" s="112"/>
      <c r="G26" s="6"/>
      <c r="H26" s="7"/>
      <c r="I26" s="10"/>
      <c r="J26" s="6"/>
      <c r="K26" s="6"/>
      <c r="L26" s="112"/>
      <c r="M26" s="6"/>
      <c r="N26" s="6"/>
      <c r="R26" s="104"/>
      <c r="S26" s="112"/>
    </row>
    <row r="27" spans="1:24" s="8" customFormat="1" x14ac:dyDescent="0.2">
      <c r="A27" s="512" t="s">
        <v>16</v>
      </c>
      <c r="B27" s="512" t="s">
        <v>665</v>
      </c>
      <c r="C27" s="512" t="s">
        <v>17</v>
      </c>
      <c r="D27" s="512" t="s">
        <v>0</v>
      </c>
      <c r="E27" s="534" t="s">
        <v>18</v>
      </c>
      <c r="F27" s="92">
        <f>F7</f>
        <v>42887</v>
      </c>
      <c r="G27" s="518" t="str">
        <f>G7</f>
        <v>Preço Unitário</v>
      </c>
      <c r="H27" s="518"/>
      <c r="I27" s="518"/>
      <c r="J27" s="518"/>
      <c r="K27" s="518"/>
      <c r="L27" s="92">
        <f>L7</f>
        <v>42887</v>
      </c>
      <c r="M27" s="516" t="str">
        <f>M7</f>
        <v>Preço Total</v>
      </c>
      <c r="N27" s="516"/>
      <c r="O27" s="516"/>
      <c r="P27" s="516"/>
      <c r="Q27" s="516"/>
      <c r="R27" s="518" t="s">
        <v>19</v>
      </c>
      <c r="S27" s="518"/>
      <c r="T27" s="518"/>
      <c r="U27" s="518"/>
      <c r="V27" s="518"/>
      <c r="W27" s="518"/>
      <c r="X27" s="518"/>
    </row>
    <row r="28" spans="1:24" s="9" customFormat="1" x14ac:dyDescent="0.2">
      <c r="A28" s="513"/>
      <c r="B28" s="513"/>
      <c r="C28" s="513"/>
      <c r="D28" s="513"/>
      <c r="E28" s="535"/>
      <c r="F28" s="113" t="s">
        <v>58</v>
      </c>
      <c r="G28" s="42" t="s">
        <v>11</v>
      </c>
      <c r="H28" s="42" t="s">
        <v>12</v>
      </c>
      <c r="I28" s="42" t="s">
        <v>13</v>
      </c>
      <c r="J28" s="42" t="s">
        <v>14</v>
      </c>
      <c r="K28" s="42" t="s">
        <v>15</v>
      </c>
      <c r="L28" s="113" t="s">
        <v>58</v>
      </c>
      <c r="M28" s="42" t="s">
        <v>11</v>
      </c>
      <c r="N28" s="42" t="s">
        <v>12</v>
      </c>
      <c r="O28" s="42" t="s">
        <v>13</v>
      </c>
      <c r="P28" s="42" t="s">
        <v>14</v>
      </c>
      <c r="Q28" s="42" t="s">
        <v>15</v>
      </c>
      <c r="R28" s="470" t="s">
        <v>19</v>
      </c>
      <c r="S28" s="113" t="s">
        <v>58</v>
      </c>
      <c r="T28" s="42" t="s">
        <v>11</v>
      </c>
      <c r="U28" s="42" t="s">
        <v>12</v>
      </c>
      <c r="V28" s="42" t="s">
        <v>13</v>
      </c>
      <c r="W28" s="42" t="s">
        <v>14</v>
      </c>
      <c r="X28" s="42" t="s">
        <v>15</v>
      </c>
    </row>
    <row r="29" spans="1:24" s="28" customFormat="1" x14ac:dyDescent="0.2">
      <c r="A29" s="20">
        <v>1</v>
      </c>
      <c r="B29" s="40" t="s">
        <v>643</v>
      </c>
      <c r="C29" s="40" t="s">
        <v>667</v>
      </c>
      <c r="D29" s="40" t="s">
        <v>1</v>
      </c>
      <c r="E29" s="487">
        <v>1</v>
      </c>
      <c r="F29" s="178">
        <f t="array" ref="F29:K29">(68105.3*Resumo!$E$84+2317990)*(1+(TRANSPOSE(Entrada_17!$D$21:$D$26)/(1-TRANSPOSE(Entrada_17!$D$21:$D$26))))*(1+TRANSPOSE(Entrada_17!$C$21:$C$26))*VLOOKUP(VLOOKUP(20,INDICES_17!$A$5:$E$50,4),INDICES_17!$H$6:$L$28,5)</f>
        <v>20541521.514075704</v>
      </c>
      <c r="G29" s="174">
        <v>20870776.521829981</v>
      </c>
      <c r="H29" s="174">
        <v>20743065.488519229</v>
      </c>
      <c r="I29" s="174">
        <v>20627327.364581365</v>
      </c>
      <c r="J29" s="174">
        <v>20100519.352174528</v>
      </c>
      <c r="K29" s="474">
        <v>20363923.358377945</v>
      </c>
      <c r="L29" s="475">
        <f>F29*E29</f>
        <v>20541521.514075704</v>
      </c>
      <c r="M29" s="16">
        <f>E29*G29</f>
        <v>20870776.521829981</v>
      </c>
      <c r="N29" s="16">
        <f>E29*H29</f>
        <v>20743065.488519229</v>
      </c>
      <c r="O29" s="16">
        <f>E29*I29</f>
        <v>20627327.364581365</v>
      </c>
      <c r="P29" s="16">
        <f>E29*J29</f>
        <v>20100519.352174528</v>
      </c>
      <c r="Q29" s="17">
        <f>E29*K29</f>
        <v>20363923.358377945</v>
      </c>
      <c r="R29" s="476">
        <v>1.4E-2</v>
      </c>
      <c r="S29" s="477">
        <f>L29*R29</f>
        <v>287581.30119705986</v>
      </c>
      <c r="T29" s="16">
        <f>M29*$R29</f>
        <v>292190.87130561977</v>
      </c>
      <c r="U29" s="16">
        <f>N29*$R29</f>
        <v>290402.91683926922</v>
      </c>
      <c r="V29" s="16">
        <f>O29*$R29</f>
        <v>288782.58310413914</v>
      </c>
      <c r="W29" s="16">
        <f>P29*$R29</f>
        <v>281407.27093044342</v>
      </c>
      <c r="X29" s="17">
        <f>Q29*$R29</f>
        <v>285094.92701729125</v>
      </c>
    </row>
    <row r="30" spans="1:24" s="28" customFormat="1" x14ac:dyDescent="0.2">
      <c r="A30" s="27">
        <v>2</v>
      </c>
      <c r="B30" s="62" t="s">
        <v>643</v>
      </c>
      <c r="C30" s="28" t="s">
        <v>2</v>
      </c>
      <c r="D30" s="28" t="s">
        <v>1</v>
      </c>
      <c r="E30" s="488">
        <v>0</v>
      </c>
      <c r="F30" s="489">
        <f>AVERAGE(G30:K30)</f>
        <v>9264.4854305521549</v>
      </c>
      <c r="G30" s="60">
        <v>8587.7979142079766</v>
      </c>
      <c r="H30" s="60">
        <v>9088.1005899238371</v>
      </c>
      <c r="I30" s="60">
        <v>9090.5256000080917</v>
      </c>
      <c r="J30" s="60">
        <v>9436.4792707779143</v>
      </c>
      <c r="K30" s="60">
        <v>10119.52377784296</v>
      </c>
      <c r="L30" s="97">
        <f>F30*E30</f>
        <v>0</v>
      </c>
      <c r="M30" s="25">
        <f t="shared" ref="M30:Q31" si="13">$E30*G30</f>
        <v>0</v>
      </c>
      <c r="N30" s="25">
        <f t="shared" si="13"/>
        <v>0</v>
      </c>
      <c r="O30" s="25">
        <f t="shared" si="13"/>
        <v>0</v>
      </c>
      <c r="P30" s="25">
        <f t="shared" si="13"/>
        <v>0</v>
      </c>
      <c r="Q30" s="26">
        <f t="shared" si="13"/>
        <v>0</v>
      </c>
      <c r="R30" s="480">
        <v>0</v>
      </c>
      <c r="S30" s="481">
        <f>L30*R30</f>
        <v>0</v>
      </c>
      <c r="T30" s="25">
        <f t="shared" ref="T30:X31" si="14">M30*$R30</f>
        <v>0</v>
      </c>
      <c r="U30" s="25">
        <f t="shared" si="14"/>
        <v>0</v>
      </c>
      <c r="V30" s="25">
        <f t="shared" si="14"/>
        <v>0</v>
      </c>
      <c r="W30" s="25">
        <f t="shared" si="14"/>
        <v>0</v>
      </c>
      <c r="X30" s="26">
        <f t="shared" si="14"/>
        <v>0</v>
      </c>
    </row>
    <row r="31" spans="1:24" s="28" customFormat="1" x14ac:dyDescent="0.2">
      <c r="A31" s="22">
        <v>3</v>
      </c>
      <c r="B31" s="23" t="s">
        <v>647</v>
      </c>
      <c r="C31" s="28" t="s">
        <v>637</v>
      </c>
      <c r="D31" s="23" t="s">
        <v>6</v>
      </c>
      <c r="E31" s="490">
        <v>110</v>
      </c>
      <c r="F31" s="491">
        <f>AVERAGE(G31:K31)</f>
        <v>3532.8480140991428</v>
      </c>
      <c r="G31" s="60">
        <f>3059.9857617964*INDICES_17!$U$36</f>
        <v>3294.2129350307728</v>
      </c>
      <c r="H31" s="60">
        <f>3225.76849593023*INDICES_17!$U$36</f>
        <v>3472.6855390561664</v>
      </c>
      <c r="I31" s="60">
        <f>3072.98768121097*INDICES_17!$U$36</f>
        <v>3308.2100887595407</v>
      </c>
      <c r="J31" s="60">
        <f>3383.91016982635*INDICES_17!$U$36</f>
        <v>3642.9321964818482</v>
      </c>
      <c r="K31" s="60">
        <f>3665.61419784789*INDICES_17!$U$36</f>
        <v>3946.1993111673883</v>
      </c>
      <c r="L31" s="98">
        <f>F31*E31</f>
        <v>388613.28155090573</v>
      </c>
      <c r="M31" s="18">
        <f t="shared" si="13"/>
        <v>362363.42285338498</v>
      </c>
      <c r="N31" s="18">
        <f t="shared" si="13"/>
        <v>381995.40929617832</v>
      </c>
      <c r="O31" s="18">
        <f t="shared" si="13"/>
        <v>363903.10976354947</v>
      </c>
      <c r="P31" s="18">
        <f t="shared" si="13"/>
        <v>400722.5416130033</v>
      </c>
      <c r="Q31" s="19">
        <f t="shared" si="13"/>
        <v>434081.92422841268</v>
      </c>
      <c r="R31" s="485">
        <v>0</v>
      </c>
      <c r="S31" s="486">
        <f>L31*R31</f>
        <v>0</v>
      </c>
      <c r="T31" s="18">
        <f t="shared" si="14"/>
        <v>0</v>
      </c>
      <c r="U31" s="18">
        <f t="shared" si="14"/>
        <v>0</v>
      </c>
      <c r="V31" s="18">
        <f t="shared" si="14"/>
        <v>0</v>
      </c>
      <c r="W31" s="18">
        <f t="shared" si="14"/>
        <v>0</v>
      </c>
      <c r="X31" s="19">
        <f t="shared" si="14"/>
        <v>0</v>
      </c>
    </row>
    <row r="32" spans="1:24" s="41" customFormat="1" x14ac:dyDescent="0.2">
      <c r="A32" s="36"/>
      <c r="B32" s="37" t="s">
        <v>20</v>
      </c>
      <c r="C32" s="37"/>
      <c r="D32" s="37"/>
      <c r="E32" s="129"/>
      <c r="F32" s="94"/>
      <c r="G32" s="38"/>
      <c r="H32" s="38"/>
      <c r="I32" s="38"/>
      <c r="J32" s="38"/>
      <c r="K32" s="38"/>
      <c r="L32" s="94">
        <f>SUM(L29:L31)</f>
        <v>20930134.795626611</v>
      </c>
      <c r="M32" s="38">
        <f>SUM(M29:M31)</f>
        <v>21233139.944683366</v>
      </c>
      <c r="N32" s="38">
        <f t="shared" ref="N32:X32" si="15">SUM(N29:N31)</f>
        <v>21125060.897815406</v>
      </c>
      <c r="O32" s="38">
        <f t="shared" si="15"/>
        <v>20991230.474344913</v>
      </c>
      <c r="P32" s="38">
        <f t="shared" si="15"/>
        <v>20501241.893787533</v>
      </c>
      <c r="Q32" s="38">
        <f t="shared" si="15"/>
        <v>20798005.282606356</v>
      </c>
      <c r="R32" s="106"/>
      <c r="S32" s="114">
        <f>SUM(S29:S31)</f>
        <v>287581.30119705986</v>
      </c>
      <c r="T32" s="38">
        <f t="shared" si="15"/>
        <v>292190.87130561977</v>
      </c>
      <c r="U32" s="38">
        <f t="shared" si="15"/>
        <v>290402.91683926922</v>
      </c>
      <c r="V32" s="38">
        <f t="shared" si="15"/>
        <v>288782.58310413914</v>
      </c>
      <c r="W32" s="38">
        <f t="shared" si="15"/>
        <v>281407.27093044342</v>
      </c>
      <c r="X32" s="39">
        <f t="shared" si="15"/>
        <v>285094.92701729125</v>
      </c>
    </row>
    <row r="33" spans="1:24" s="41" customFormat="1" x14ac:dyDescent="0.2">
      <c r="A33" s="36"/>
      <c r="B33" s="37"/>
      <c r="C33" s="37"/>
      <c r="D33" s="37"/>
      <c r="E33" s="129"/>
      <c r="F33" s="94" t="s">
        <v>58</v>
      </c>
      <c r="G33" s="84" t="s">
        <v>11</v>
      </c>
      <c r="H33" s="84" t="s">
        <v>12</v>
      </c>
      <c r="I33" s="84" t="s">
        <v>13</v>
      </c>
      <c r="J33" s="84" t="s">
        <v>14</v>
      </c>
      <c r="K33" s="84" t="s">
        <v>15</v>
      </c>
      <c r="L33" s="121"/>
      <c r="M33" s="38"/>
      <c r="N33" s="38"/>
      <c r="O33" s="38"/>
      <c r="P33" s="38"/>
      <c r="Q33" s="38"/>
      <c r="R33" s="106"/>
      <c r="S33" s="114"/>
      <c r="T33" s="38"/>
      <c r="U33" s="38"/>
      <c r="V33" s="38"/>
      <c r="W33" s="38"/>
      <c r="X33" s="39"/>
    </row>
    <row r="34" spans="1:24" s="2" customFormat="1" x14ac:dyDescent="0.2">
      <c r="A34" s="11"/>
      <c r="B34" s="12" t="s">
        <v>666</v>
      </c>
      <c r="C34" s="12"/>
      <c r="D34" s="12"/>
      <c r="E34" s="130"/>
      <c r="F34" s="99">
        <f>(SUMIF(B29:B31,"Obras civis",L29:L31)+S32)*3.24%</f>
        <v>21908.704481034089</v>
      </c>
      <c r="G34" s="14">
        <f>(SUMIF($B$29:$B$31,"Obras civis",M29:M31)+T32)*3.24%</f>
        <v>21207.559130751757</v>
      </c>
      <c r="H34" s="14">
        <f t="shared" ref="H34:K34" si="16">(SUMIF($B$29:$B$31,"Obras civis",N29:N31)+U32)*3.24%</f>
        <v>21785.705766788502</v>
      </c>
      <c r="I34" s="14">
        <f t="shared" si="16"/>
        <v>21147.016448913113</v>
      </c>
      <c r="J34" s="14">
        <f t="shared" si="16"/>
        <v>22101.005926407677</v>
      </c>
      <c r="K34" s="14">
        <f t="shared" si="16"/>
        <v>23301.32998036081</v>
      </c>
      <c r="L34" s="99"/>
      <c r="M34" s="14"/>
      <c r="N34" s="14"/>
      <c r="O34" s="14"/>
      <c r="P34" s="14"/>
      <c r="Q34" s="14"/>
      <c r="R34" s="107"/>
      <c r="S34" s="115"/>
      <c r="T34" s="14"/>
      <c r="U34" s="14"/>
      <c r="V34" s="14"/>
      <c r="W34" s="14"/>
      <c r="X34" s="15"/>
    </row>
    <row r="35" spans="1:24" s="2" customFormat="1" x14ac:dyDescent="0.2">
      <c r="A35" s="11"/>
      <c r="B35" s="12" t="s">
        <v>22</v>
      </c>
      <c r="C35" s="12"/>
      <c r="D35" s="31"/>
      <c r="E35" s="131"/>
      <c r="F35" s="100">
        <f t="shared" ref="F35:K35" si="17">L32+S32+F34</f>
        <v>21239624.801304705</v>
      </c>
      <c r="G35" s="32">
        <f t="shared" si="17"/>
        <v>21546538.375119735</v>
      </c>
      <c r="H35" s="32">
        <f t="shared" si="17"/>
        <v>21437249.520421464</v>
      </c>
      <c r="I35" s="32">
        <f t="shared" si="17"/>
        <v>21301160.073897962</v>
      </c>
      <c r="J35" s="32">
        <f t="shared" si="17"/>
        <v>20804750.170644384</v>
      </c>
      <c r="K35" s="32">
        <f t="shared" si="17"/>
        <v>21106401.539604008</v>
      </c>
      <c r="L35" s="100"/>
      <c r="M35" s="32"/>
      <c r="N35" s="32"/>
      <c r="O35" s="32"/>
      <c r="P35" s="32"/>
      <c r="Q35" s="32"/>
      <c r="R35" s="108"/>
      <c r="S35" s="116"/>
      <c r="T35" s="32"/>
      <c r="U35" s="32"/>
      <c r="V35" s="14"/>
      <c r="W35" s="14"/>
      <c r="X35" s="15"/>
    </row>
    <row r="36" spans="1:24" s="2" customFormat="1" x14ac:dyDescent="0.2">
      <c r="A36" s="11"/>
      <c r="B36" s="12" t="s">
        <v>155</v>
      </c>
      <c r="C36" s="12"/>
      <c r="D36" s="12"/>
      <c r="E36" s="130"/>
      <c r="F36" s="99">
        <f>F35*2.7%</f>
        <v>573469.86963522714</v>
      </c>
      <c r="G36" s="14">
        <f>G35*2.7%</f>
        <v>581756.53612823295</v>
      </c>
      <c r="H36" s="14">
        <f t="shared" ref="H36:K36" si="18">H35*2.7%</f>
        <v>578805.73705137963</v>
      </c>
      <c r="I36" s="14">
        <f t="shared" si="18"/>
        <v>575131.32199524506</v>
      </c>
      <c r="J36" s="14">
        <f t="shared" si="18"/>
        <v>561728.25460739841</v>
      </c>
      <c r="K36" s="14">
        <f t="shared" si="18"/>
        <v>569872.84156930831</v>
      </c>
      <c r="L36" s="99"/>
      <c r="M36" s="14"/>
      <c r="N36" s="14"/>
      <c r="O36" s="14"/>
      <c r="P36" s="14"/>
      <c r="Q36" s="14"/>
      <c r="R36" s="107"/>
      <c r="S36" s="115"/>
      <c r="T36" s="14"/>
      <c r="U36" s="14"/>
      <c r="V36" s="14"/>
      <c r="W36" s="14"/>
      <c r="X36" s="15"/>
    </row>
    <row r="37" spans="1:24" s="2" customFormat="1" x14ac:dyDescent="0.2">
      <c r="A37" s="11"/>
      <c r="B37" s="12" t="s">
        <v>156</v>
      </c>
      <c r="C37" s="12"/>
      <c r="D37" s="31"/>
      <c r="E37" s="131"/>
      <c r="F37" s="100">
        <f>F35*1.4%</f>
        <v>297354.74721826584</v>
      </c>
      <c r="G37" s="32">
        <f>G35*1.4%</f>
        <v>301651.53725167626</v>
      </c>
      <c r="H37" s="32">
        <f t="shared" ref="H37:K37" si="19">H35*1.4%</f>
        <v>300121.49328590045</v>
      </c>
      <c r="I37" s="32">
        <f t="shared" si="19"/>
        <v>298216.24103457143</v>
      </c>
      <c r="J37" s="32">
        <f t="shared" si="19"/>
        <v>291266.50238902133</v>
      </c>
      <c r="K37" s="32">
        <f t="shared" si="19"/>
        <v>295489.62155445607</v>
      </c>
      <c r="L37" s="100"/>
      <c r="M37" s="32"/>
      <c r="N37" s="32"/>
      <c r="O37" s="32"/>
      <c r="P37" s="32"/>
      <c r="Q37" s="32"/>
      <c r="R37" s="108"/>
      <c r="S37" s="116"/>
      <c r="T37" s="32"/>
      <c r="U37" s="13"/>
      <c r="V37" s="14"/>
      <c r="W37" s="14"/>
      <c r="X37" s="15"/>
    </row>
    <row r="38" spans="1:24" s="2" customFormat="1" x14ac:dyDescent="0.2">
      <c r="A38" s="11"/>
      <c r="B38" s="12" t="s">
        <v>160</v>
      </c>
      <c r="C38" s="12"/>
      <c r="D38" s="12"/>
      <c r="E38" s="12"/>
      <c r="F38" s="99">
        <f>F35*3.99%</f>
        <v>847461.02957205789</v>
      </c>
      <c r="G38" s="14">
        <f>G35*3.99%</f>
        <v>859706.88116727746</v>
      </c>
      <c r="H38" s="14">
        <f t="shared" ref="H38:K38" si="20">H35*3.99%</f>
        <v>855346.25586481648</v>
      </c>
      <c r="I38" s="14">
        <f t="shared" si="20"/>
        <v>849916.28694852872</v>
      </c>
      <c r="J38" s="14">
        <f t="shared" si="20"/>
        <v>830109.53180871101</v>
      </c>
      <c r="K38" s="14">
        <f t="shared" si="20"/>
        <v>842145.42143019999</v>
      </c>
      <c r="L38" s="99"/>
      <c r="M38" s="14"/>
      <c r="N38" s="14"/>
      <c r="O38" s="14"/>
      <c r="P38" s="14"/>
      <c r="Q38" s="14"/>
      <c r="R38" s="107"/>
      <c r="S38" s="115"/>
      <c r="T38" s="14"/>
      <c r="U38" s="14"/>
      <c r="V38" s="14"/>
      <c r="W38" s="14"/>
      <c r="X38" s="15"/>
    </row>
    <row r="39" spans="1:24" s="2" customFormat="1" x14ac:dyDescent="0.2">
      <c r="A39" s="11"/>
      <c r="B39" s="33" t="s">
        <v>157</v>
      </c>
      <c r="C39" s="33"/>
      <c r="D39" s="33"/>
      <c r="E39" s="132"/>
      <c r="F39" s="101">
        <f>F35*2.7%</f>
        <v>573469.86963522714</v>
      </c>
      <c r="G39" s="34">
        <f>G35*2.7%</f>
        <v>581756.53612823295</v>
      </c>
      <c r="H39" s="34">
        <f t="shared" ref="H39:K39" si="21">H35*2.7%</f>
        <v>578805.73705137963</v>
      </c>
      <c r="I39" s="34">
        <f t="shared" si="21"/>
        <v>575131.32199524506</v>
      </c>
      <c r="J39" s="34">
        <f t="shared" si="21"/>
        <v>561728.25460739841</v>
      </c>
      <c r="K39" s="34">
        <f t="shared" si="21"/>
        <v>569872.84156930831</v>
      </c>
      <c r="L39" s="101"/>
      <c r="M39" s="34"/>
      <c r="N39" s="34"/>
      <c r="O39" s="34"/>
      <c r="P39" s="34"/>
      <c r="Q39" s="34"/>
      <c r="R39" s="109"/>
      <c r="S39" s="117"/>
      <c r="T39" s="34"/>
      <c r="U39" s="34"/>
      <c r="V39" s="14"/>
      <c r="W39" s="14"/>
      <c r="X39" s="15"/>
    </row>
    <row r="40" spans="1:24" s="2" customFormat="1" x14ac:dyDescent="0.2">
      <c r="A40" s="11"/>
      <c r="B40" s="12" t="s">
        <v>23</v>
      </c>
      <c r="C40" s="12"/>
      <c r="D40" s="12"/>
      <c r="E40" s="130"/>
      <c r="F40" s="101">
        <f>F35+F36+F37+F38+F39</f>
        <v>23531380.317365486</v>
      </c>
      <c r="G40" s="14">
        <f>G35+G36+G37+G38+G39</f>
        <v>23871409.865795158</v>
      </c>
      <c r="H40" s="14">
        <f t="shared" ref="H40:K40" si="22">H35+H36+H37+H38+H39</f>
        <v>23750328.743674941</v>
      </c>
      <c r="I40" s="14">
        <f t="shared" si="22"/>
        <v>23599555.245871548</v>
      </c>
      <c r="J40" s="14">
        <f t="shared" si="22"/>
        <v>23049582.714056913</v>
      </c>
      <c r="K40" s="14">
        <f t="shared" si="22"/>
        <v>23383782.265727282</v>
      </c>
      <c r="L40" s="99"/>
      <c r="M40" s="14"/>
      <c r="N40" s="14"/>
      <c r="O40" s="14"/>
      <c r="P40" s="14"/>
      <c r="Q40" s="14"/>
      <c r="R40" s="107"/>
      <c r="S40" s="115"/>
      <c r="T40" s="14"/>
      <c r="U40" s="14"/>
      <c r="V40" s="14"/>
      <c r="W40" s="14"/>
      <c r="X40" s="15"/>
    </row>
    <row r="41" spans="1:24" s="2" customFormat="1" x14ac:dyDescent="0.2">
      <c r="A41" s="12"/>
      <c r="B41" s="12" t="s">
        <v>24</v>
      </c>
      <c r="C41" s="12"/>
      <c r="D41" s="12"/>
      <c r="E41" s="130"/>
      <c r="F41" s="99">
        <f t="shared" ref="F41:K41" si="23">F40*3%</f>
        <v>705941.4095209646</v>
      </c>
      <c r="G41" s="14">
        <f t="shared" si="23"/>
        <v>716142.29597385472</v>
      </c>
      <c r="H41" s="14">
        <f t="shared" si="23"/>
        <v>712509.86231024819</v>
      </c>
      <c r="I41" s="14">
        <f t="shared" si="23"/>
        <v>707986.65737614641</v>
      </c>
      <c r="J41" s="14">
        <f t="shared" si="23"/>
        <v>691487.48142170731</v>
      </c>
      <c r="K41" s="14">
        <f t="shared" si="23"/>
        <v>701513.46797181841</v>
      </c>
      <c r="L41" s="99"/>
      <c r="M41" s="14"/>
      <c r="N41" s="14"/>
      <c r="O41" s="14"/>
      <c r="P41" s="14"/>
      <c r="Q41" s="14"/>
      <c r="R41" s="107"/>
      <c r="S41" s="115"/>
      <c r="T41" s="14"/>
      <c r="U41" s="14"/>
      <c r="V41" s="14"/>
      <c r="W41" s="14"/>
      <c r="X41" s="15"/>
    </row>
    <row r="42" spans="1:24" s="2" customFormat="1" x14ac:dyDescent="0.2">
      <c r="A42" s="35"/>
      <c r="B42" s="35" t="s">
        <v>158</v>
      </c>
      <c r="C42" s="35"/>
      <c r="D42" s="35"/>
      <c r="E42" s="133"/>
      <c r="F42" s="102">
        <f>F40*2.7%</f>
        <v>635347.26856886817</v>
      </c>
      <c r="G42" s="13">
        <f>G40*2.7%</f>
        <v>644528.06637646933</v>
      </c>
      <c r="H42" s="13">
        <f t="shared" ref="H42:K42" si="24">H40*2.7%</f>
        <v>641258.87607922347</v>
      </c>
      <c r="I42" s="13">
        <f t="shared" si="24"/>
        <v>637187.99163853191</v>
      </c>
      <c r="J42" s="13">
        <f t="shared" si="24"/>
        <v>622338.73327953671</v>
      </c>
      <c r="K42" s="13">
        <f t="shared" si="24"/>
        <v>631362.12117463665</v>
      </c>
      <c r="L42" s="102"/>
      <c r="M42" s="13"/>
      <c r="N42" s="13"/>
      <c r="O42" s="13"/>
      <c r="P42" s="13"/>
      <c r="Q42" s="13"/>
      <c r="R42" s="110"/>
      <c r="S42" s="118"/>
      <c r="T42" s="13"/>
      <c r="U42" s="13"/>
      <c r="V42" s="14"/>
      <c r="W42" s="14"/>
      <c r="X42" s="15"/>
    </row>
    <row r="43" spans="1:24" s="41" customFormat="1" x14ac:dyDescent="0.2">
      <c r="A43" s="36"/>
      <c r="B43" s="37" t="s">
        <v>25</v>
      </c>
      <c r="C43" s="37"/>
      <c r="D43" s="37"/>
      <c r="E43" s="129"/>
      <c r="F43" s="94">
        <f t="shared" ref="F43:K43" si="25">F40+F41+F42</f>
        <v>24872668.995455321</v>
      </c>
      <c r="G43" s="38">
        <f t="shared" si="25"/>
        <v>25232080.228145484</v>
      </c>
      <c r="H43" s="38">
        <f t="shared" si="25"/>
        <v>25104097.482064415</v>
      </c>
      <c r="I43" s="38">
        <f t="shared" si="25"/>
        <v>24944729.894886225</v>
      </c>
      <c r="J43" s="38">
        <f t="shared" si="25"/>
        <v>24363408.928758159</v>
      </c>
      <c r="K43" s="38">
        <f t="shared" si="25"/>
        <v>24716657.854873735</v>
      </c>
      <c r="L43" s="94"/>
      <c r="M43" s="38"/>
      <c r="N43" s="38"/>
      <c r="O43" s="38"/>
      <c r="P43" s="38"/>
      <c r="Q43" s="38"/>
      <c r="R43" s="106"/>
      <c r="S43" s="114"/>
      <c r="T43" s="38"/>
      <c r="U43" s="38"/>
      <c r="V43" s="38"/>
      <c r="W43" s="38"/>
      <c r="X43" s="39"/>
    </row>
    <row r="44" spans="1:24" s="2" customFormat="1" x14ac:dyDescent="0.2">
      <c r="E44" s="85"/>
      <c r="F44" s="86"/>
      <c r="G44" s="3"/>
      <c r="H44" s="3"/>
      <c r="I44" s="3"/>
      <c r="J44" s="3"/>
      <c r="K44" s="3"/>
      <c r="L44" s="86"/>
      <c r="M44" s="3"/>
      <c r="N44" s="3"/>
      <c r="O44" s="3"/>
      <c r="P44" s="3"/>
      <c r="Q44" s="3"/>
      <c r="R44" s="103"/>
      <c r="S44" s="111"/>
      <c r="T44" s="3"/>
      <c r="U44" s="3"/>
      <c r="V44" s="3"/>
      <c r="W44" s="3"/>
      <c r="X44" s="3"/>
    </row>
    <row r="45" spans="1:24" s="5" customFormat="1" ht="12.75" customHeight="1" x14ac:dyDescent="0.2">
      <c r="B45" s="517" t="s">
        <v>668</v>
      </c>
      <c r="C45" s="6"/>
      <c r="D45" s="6"/>
      <c r="E45" s="112"/>
      <c r="F45" s="112"/>
      <c r="G45" s="6"/>
      <c r="H45" s="7"/>
      <c r="I45" s="10"/>
      <c r="J45" s="6"/>
      <c r="K45" s="6"/>
      <c r="L45" s="112"/>
      <c r="M45" s="6"/>
      <c r="N45" s="6"/>
      <c r="R45" s="104"/>
      <c r="S45" s="112"/>
    </row>
    <row r="46" spans="1:24" s="5" customFormat="1" ht="12.75" customHeight="1" x14ac:dyDescent="0.2">
      <c r="B46" s="517"/>
      <c r="C46" s="6"/>
      <c r="D46" s="6"/>
      <c r="E46" s="112"/>
      <c r="F46" s="112"/>
      <c r="G46" s="6"/>
      <c r="H46" s="7"/>
      <c r="I46" s="10"/>
      <c r="J46" s="6"/>
      <c r="K46" s="6"/>
      <c r="L46" s="112"/>
      <c r="M46" s="6"/>
      <c r="N46" s="6"/>
      <c r="R46" s="104"/>
      <c r="S46" s="112"/>
    </row>
    <row r="47" spans="1:24" s="8" customFormat="1" x14ac:dyDescent="0.2">
      <c r="A47" s="512" t="s">
        <v>16</v>
      </c>
      <c r="B47" s="512" t="s">
        <v>665</v>
      </c>
      <c r="C47" s="512" t="s">
        <v>17</v>
      </c>
      <c r="D47" s="512" t="s">
        <v>0</v>
      </c>
      <c r="E47" s="534" t="s">
        <v>18</v>
      </c>
      <c r="F47" s="92">
        <f>F7</f>
        <v>42887</v>
      </c>
      <c r="G47" s="518" t="str">
        <f>G7</f>
        <v>Preço Unitário</v>
      </c>
      <c r="H47" s="518"/>
      <c r="I47" s="518"/>
      <c r="J47" s="518"/>
      <c r="K47" s="518"/>
      <c r="L47" s="92">
        <f>L7</f>
        <v>42887</v>
      </c>
      <c r="M47" s="516" t="str">
        <f>M7</f>
        <v>Preço Total</v>
      </c>
      <c r="N47" s="516"/>
      <c r="O47" s="516"/>
      <c r="P47" s="516"/>
      <c r="Q47" s="516"/>
      <c r="R47" s="518" t="s">
        <v>19</v>
      </c>
      <c r="S47" s="518"/>
      <c r="T47" s="518"/>
      <c r="U47" s="518"/>
      <c r="V47" s="518"/>
      <c r="W47" s="518"/>
      <c r="X47" s="518"/>
    </row>
    <row r="48" spans="1:24" s="9" customFormat="1" x14ac:dyDescent="0.2">
      <c r="A48" s="513"/>
      <c r="B48" s="513"/>
      <c r="C48" s="513"/>
      <c r="D48" s="513"/>
      <c r="E48" s="535"/>
      <c r="F48" s="113" t="s">
        <v>58</v>
      </c>
      <c r="G48" s="42" t="s">
        <v>11</v>
      </c>
      <c r="H48" s="42" t="s">
        <v>12</v>
      </c>
      <c r="I48" s="42" t="s">
        <v>13</v>
      </c>
      <c r="J48" s="42" t="s">
        <v>14</v>
      </c>
      <c r="K48" s="42" t="s">
        <v>15</v>
      </c>
      <c r="L48" s="113" t="s">
        <v>58</v>
      </c>
      <c r="M48" s="42" t="s">
        <v>11</v>
      </c>
      <c r="N48" s="42" t="s">
        <v>12</v>
      </c>
      <c r="O48" s="42" t="s">
        <v>13</v>
      </c>
      <c r="P48" s="42" t="s">
        <v>14</v>
      </c>
      <c r="Q48" s="42" t="s">
        <v>15</v>
      </c>
      <c r="R48" s="470" t="s">
        <v>19</v>
      </c>
      <c r="S48" s="113" t="s">
        <v>58</v>
      </c>
      <c r="T48" s="42" t="s">
        <v>11</v>
      </c>
      <c r="U48" s="42" t="s">
        <v>12</v>
      </c>
      <c r="V48" s="42" t="s">
        <v>13</v>
      </c>
      <c r="W48" s="42" t="s">
        <v>14</v>
      </c>
      <c r="X48" s="42" t="s">
        <v>15</v>
      </c>
    </row>
    <row r="49" spans="1:24" s="28" customFormat="1" x14ac:dyDescent="0.2">
      <c r="A49" s="20">
        <v>1</v>
      </c>
      <c r="B49" s="40" t="s">
        <v>643</v>
      </c>
      <c r="C49" s="40" t="s">
        <v>668</v>
      </c>
      <c r="D49" s="40" t="s">
        <v>1</v>
      </c>
      <c r="E49" s="487">
        <v>1</v>
      </c>
      <c r="F49" s="178">
        <f t="array" ref="F49:K49">(79480.1*Resumo!$E$85 + 43032)*(1+(TRANSPOSE(Entrada_17!$D$21:$D$26)/(1-TRANSPOSE(Entrada_17!$D$21:$D$26))))*(1+TRANSPOSE(Entrada_17!$C$21:$C$26))*VLOOKUP(VLOOKUP(20,INDICES_17!$A$5:$E$50,4),INDICES_17!$H$6:$L$28,5)</f>
        <v>17981902.998830322</v>
      </c>
      <c r="G49" s="174">
        <v>18270130.509497412</v>
      </c>
      <c r="H49" s="174">
        <v>18158333.172026541</v>
      </c>
      <c r="I49" s="174">
        <v>18057016.834943563</v>
      </c>
      <c r="J49" s="174">
        <v>17595852.817876223</v>
      </c>
      <c r="K49" s="474">
        <v>17826434.826409891</v>
      </c>
      <c r="L49" s="475">
        <f>F49*E49</f>
        <v>17981902.998830322</v>
      </c>
      <c r="M49" s="16">
        <f>E49*G49</f>
        <v>18270130.509497412</v>
      </c>
      <c r="N49" s="16">
        <f>E49*H49</f>
        <v>18158333.172026541</v>
      </c>
      <c r="O49" s="16">
        <f>E49*I49</f>
        <v>18057016.834943563</v>
      </c>
      <c r="P49" s="16">
        <f>E49*J49</f>
        <v>17595852.817876223</v>
      </c>
      <c r="Q49" s="17">
        <f>E49*K49</f>
        <v>17826434.826409891</v>
      </c>
      <c r="R49" s="476">
        <v>1.4E-2</v>
      </c>
      <c r="S49" s="477">
        <f>L49*R49</f>
        <v>251746.64198362452</v>
      </c>
      <c r="T49" s="16">
        <f>M49*$R49</f>
        <v>255781.82713296378</v>
      </c>
      <c r="U49" s="16">
        <f>N49*$R49</f>
        <v>254216.66440837158</v>
      </c>
      <c r="V49" s="16">
        <f>O49*$R49</f>
        <v>252798.23568920989</v>
      </c>
      <c r="W49" s="16">
        <f>P49*$R49</f>
        <v>246341.93945026712</v>
      </c>
      <c r="X49" s="17">
        <f>Q49*$R49</f>
        <v>249570.08756973848</v>
      </c>
    </row>
    <row r="50" spans="1:24" s="28" customFormat="1" x14ac:dyDescent="0.2">
      <c r="A50" s="27">
        <v>2</v>
      </c>
      <c r="B50" s="62" t="s">
        <v>643</v>
      </c>
      <c r="C50" s="28" t="s">
        <v>2</v>
      </c>
      <c r="D50" s="28" t="s">
        <v>1</v>
      </c>
      <c r="E50" s="488">
        <v>0</v>
      </c>
      <c r="F50" s="209">
        <f>AVERAGE(G50:K50)</f>
        <v>16212.843729632741</v>
      </c>
      <c r="G50" s="60">
        <v>15028.653567155878</v>
      </c>
      <c r="H50" s="60">
        <v>15904.168815074798</v>
      </c>
      <c r="I50" s="60">
        <v>15908.412582722245</v>
      </c>
      <c r="J50" s="60">
        <v>16513.827897923475</v>
      </c>
      <c r="K50" s="60">
        <v>17709.155785287305</v>
      </c>
      <c r="L50" s="97">
        <f>F50*E50</f>
        <v>0</v>
      </c>
      <c r="M50" s="25">
        <f t="shared" ref="M50:Q51" si="26">$E50*G50</f>
        <v>0</v>
      </c>
      <c r="N50" s="25">
        <f t="shared" si="26"/>
        <v>0</v>
      </c>
      <c r="O50" s="25">
        <f t="shared" si="26"/>
        <v>0</v>
      </c>
      <c r="P50" s="25">
        <f t="shared" si="26"/>
        <v>0</v>
      </c>
      <c r="Q50" s="26">
        <f t="shared" si="26"/>
        <v>0</v>
      </c>
      <c r="R50" s="480">
        <v>0</v>
      </c>
      <c r="S50" s="481">
        <f>L50*R50</f>
        <v>0</v>
      </c>
      <c r="T50" s="25">
        <f t="shared" ref="T50:X51" si="27">M50*$R50</f>
        <v>0</v>
      </c>
      <c r="U50" s="25">
        <f t="shared" si="27"/>
        <v>0</v>
      </c>
      <c r="V50" s="25">
        <f t="shared" si="27"/>
        <v>0</v>
      </c>
      <c r="W50" s="25">
        <f t="shared" si="27"/>
        <v>0</v>
      </c>
      <c r="X50" s="26">
        <f t="shared" si="27"/>
        <v>0</v>
      </c>
    </row>
    <row r="51" spans="1:24" s="28" customFormat="1" x14ac:dyDescent="0.2">
      <c r="A51" s="22">
        <v>3</v>
      </c>
      <c r="B51" s="23" t="s">
        <v>647</v>
      </c>
      <c r="C51" s="28" t="s">
        <v>637</v>
      </c>
      <c r="D51" s="23" t="s">
        <v>6</v>
      </c>
      <c r="E51" s="490">
        <v>110</v>
      </c>
      <c r="F51" s="311">
        <f>AVERAGE(G51:K51)</f>
        <v>3532.8480140991428</v>
      </c>
      <c r="G51" s="60">
        <f>3059.9857617964*INDICES_17!$U$36</f>
        <v>3294.2129350307728</v>
      </c>
      <c r="H51" s="60">
        <f>3225.76849593023*INDICES_17!$U$36</f>
        <v>3472.6855390561664</v>
      </c>
      <c r="I51" s="60">
        <f>3072.98768121097*INDICES_17!$U$36</f>
        <v>3308.2100887595407</v>
      </c>
      <c r="J51" s="60">
        <f>3383.91016982635*INDICES_17!$U$36</f>
        <v>3642.9321964818482</v>
      </c>
      <c r="K51" s="60">
        <f>3665.61419784789*INDICES_17!$U$36</f>
        <v>3946.1993111673883</v>
      </c>
      <c r="L51" s="98">
        <f>F51*E51</f>
        <v>388613.28155090573</v>
      </c>
      <c r="M51" s="18">
        <f t="shared" si="26"/>
        <v>362363.42285338498</v>
      </c>
      <c r="N51" s="18">
        <f t="shared" si="26"/>
        <v>381995.40929617832</v>
      </c>
      <c r="O51" s="18">
        <f t="shared" si="26"/>
        <v>363903.10976354947</v>
      </c>
      <c r="P51" s="18">
        <f t="shared" si="26"/>
        <v>400722.5416130033</v>
      </c>
      <c r="Q51" s="19">
        <f t="shared" si="26"/>
        <v>434081.92422841268</v>
      </c>
      <c r="R51" s="485">
        <v>0</v>
      </c>
      <c r="S51" s="486">
        <f>L51*R51</f>
        <v>0</v>
      </c>
      <c r="T51" s="18">
        <f t="shared" si="27"/>
        <v>0</v>
      </c>
      <c r="U51" s="18">
        <f t="shared" si="27"/>
        <v>0</v>
      </c>
      <c r="V51" s="18">
        <f t="shared" si="27"/>
        <v>0</v>
      </c>
      <c r="W51" s="18">
        <f t="shared" si="27"/>
        <v>0</v>
      </c>
      <c r="X51" s="19">
        <f t="shared" si="27"/>
        <v>0</v>
      </c>
    </row>
    <row r="52" spans="1:24" s="41" customFormat="1" x14ac:dyDescent="0.2">
      <c r="A52" s="36"/>
      <c r="B52" s="37" t="s">
        <v>20</v>
      </c>
      <c r="C52" s="37"/>
      <c r="D52" s="37"/>
      <c r="E52" s="129"/>
      <c r="F52" s="94"/>
      <c r="G52" s="38"/>
      <c r="H52" s="38"/>
      <c r="I52" s="38"/>
      <c r="J52" s="38"/>
      <c r="K52" s="38"/>
      <c r="L52" s="94">
        <f>SUM(L49:L51)</f>
        <v>18370516.280381229</v>
      </c>
      <c r="M52" s="38">
        <f>SUM(M49:M51)</f>
        <v>18632493.932350796</v>
      </c>
      <c r="N52" s="38">
        <f t="shared" ref="N52:X52" si="28">SUM(N49:N51)</f>
        <v>18540328.581322718</v>
      </c>
      <c r="O52" s="38">
        <f t="shared" si="28"/>
        <v>18420919.944707111</v>
      </c>
      <c r="P52" s="38">
        <f t="shared" si="28"/>
        <v>17996575.359489229</v>
      </c>
      <c r="Q52" s="38">
        <f t="shared" si="28"/>
        <v>18260516.750638302</v>
      </c>
      <c r="R52" s="106"/>
      <c r="S52" s="114">
        <f>SUM(S49:S51)</f>
        <v>251746.64198362452</v>
      </c>
      <c r="T52" s="38">
        <f t="shared" si="28"/>
        <v>255781.82713296378</v>
      </c>
      <c r="U52" s="38">
        <f t="shared" si="28"/>
        <v>254216.66440837158</v>
      </c>
      <c r="V52" s="38">
        <f t="shared" si="28"/>
        <v>252798.23568920989</v>
      </c>
      <c r="W52" s="38">
        <f t="shared" si="28"/>
        <v>246341.93945026712</v>
      </c>
      <c r="X52" s="39">
        <f t="shared" si="28"/>
        <v>249570.08756973848</v>
      </c>
    </row>
    <row r="53" spans="1:24" s="41" customFormat="1" x14ac:dyDescent="0.2">
      <c r="A53" s="36"/>
      <c r="B53" s="37"/>
      <c r="C53" s="37"/>
      <c r="D53" s="37"/>
      <c r="E53" s="129"/>
      <c r="F53" s="94" t="s">
        <v>58</v>
      </c>
      <c r="G53" s="84" t="s">
        <v>11</v>
      </c>
      <c r="H53" s="84" t="s">
        <v>12</v>
      </c>
      <c r="I53" s="84" t="s">
        <v>13</v>
      </c>
      <c r="J53" s="84" t="s">
        <v>14</v>
      </c>
      <c r="K53" s="84" t="s">
        <v>15</v>
      </c>
      <c r="L53" s="121"/>
      <c r="M53" s="38"/>
      <c r="N53" s="38"/>
      <c r="O53" s="38"/>
      <c r="P53" s="38"/>
      <c r="Q53" s="38"/>
      <c r="R53" s="106"/>
      <c r="S53" s="114"/>
      <c r="T53" s="38"/>
      <c r="U53" s="38"/>
      <c r="V53" s="38"/>
      <c r="W53" s="38"/>
      <c r="X53" s="39"/>
    </row>
    <row r="54" spans="1:24" s="2" customFormat="1" x14ac:dyDescent="0.2">
      <c r="A54" s="11"/>
      <c r="B54" s="12" t="s">
        <v>666</v>
      </c>
      <c r="C54" s="12"/>
      <c r="D54" s="12"/>
      <c r="E54" s="130"/>
      <c r="F54" s="99">
        <f>(SUMIF(B49:B51,"Obras civis",L49:L51)+S52)*3.24%</f>
        <v>20747.661522518782</v>
      </c>
      <c r="G54" s="14">
        <f>(SUMIF($B$49:$B$51,"Obras civis",M49:M51)+T52)*3.24%</f>
        <v>20027.906099557706</v>
      </c>
      <c r="H54" s="14">
        <f t="shared" ref="H54:K54" si="29">(SUMIF($B$49:$B$51,"Obras civis",N49:N51)+U52)*3.24%</f>
        <v>20613.271188027422</v>
      </c>
      <c r="I54" s="14">
        <f t="shared" si="29"/>
        <v>19981.12359266941</v>
      </c>
      <c r="J54" s="14">
        <f t="shared" si="29"/>
        <v>20964.889186449967</v>
      </c>
      <c r="K54" s="14">
        <f t="shared" si="29"/>
        <v>22150.325182260101</v>
      </c>
      <c r="L54" s="99"/>
      <c r="M54" s="14"/>
      <c r="N54" s="14"/>
      <c r="O54" s="14"/>
      <c r="P54" s="14"/>
      <c r="Q54" s="14"/>
      <c r="R54" s="107"/>
      <c r="S54" s="115"/>
      <c r="T54" s="14"/>
      <c r="U54" s="14"/>
      <c r="V54" s="14"/>
      <c r="W54" s="14"/>
      <c r="X54" s="15"/>
    </row>
    <row r="55" spans="1:24" s="2" customFormat="1" x14ac:dyDescent="0.2">
      <c r="A55" s="11"/>
      <c r="B55" s="12" t="s">
        <v>22</v>
      </c>
      <c r="C55" s="12"/>
      <c r="D55" s="31"/>
      <c r="E55" s="131"/>
      <c r="F55" s="100">
        <f t="shared" ref="F55:K55" si="30">L52+S52+F54</f>
        <v>18643010.583887372</v>
      </c>
      <c r="G55" s="32">
        <f t="shared" si="30"/>
        <v>18908303.665583316</v>
      </c>
      <c r="H55" s="32">
        <f t="shared" si="30"/>
        <v>18815158.516919117</v>
      </c>
      <c r="I55" s="32">
        <f t="shared" si="30"/>
        <v>18693699.303988993</v>
      </c>
      <c r="J55" s="32">
        <f t="shared" si="30"/>
        <v>18263882.188125946</v>
      </c>
      <c r="K55" s="32">
        <f t="shared" si="30"/>
        <v>18532237.163390301</v>
      </c>
      <c r="L55" s="100"/>
      <c r="M55" s="32"/>
      <c r="N55" s="32"/>
      <c r="O55" s="32"/>
      <c r="P55" s="32"/>
      <c r="Q55" s="32"/>
      <c r="R55" s="108"/>
      <c r="S55" s="116"/>
      <c r="T55" s="32"/>
      <c r="U55" s="32"/>
      <c r="V55" s="14"/>
      <c r="W55" s="14"/>
      <c r="X55" s="15"/>
    </row>
    <row r="56" spans="1:24" s="2" customFormat="1" x14ac:dyDescent="0.2">
      <c r="A56" s="11"/>
      <c r="B56" s="12" t="s">
        <v>155</v>
      </c>
      <c r="C56" s="12"/>
      <c r="D56" s="12"/>
      <c r="E56" s="130"/>
      <c r="F56" s="99">
        <f>F55*2.7%</f>
        <v>503361.28576495912</v>
      </c>
      <c r="G56" s="14">
        <f>G55*2.7%</f>
        <v>510524.19897074963</v>
      </c>
      <c r="H56" s="14">
        <f t="shared" ref="H56:K56" si="31">H55*2.7%</f>
        <v>508009.27995681623</v>
      </c>
      <c r="I56" s="14">
        <f t="shared" si="31"/>
        <v>504729.88120770286</v>
      </c>
      <c r="J56" s="14">
        <f t="shared" si="31"/>
        <v>493124.81907940056</v>
      </c>
      <c r="K56" s="14">
        <f t="shared" si="31"/>
        <v>500370.40341153817</v>
      </c>
      <c r="L56" s="99"/>
      <c r="M56" s="14"/>
      <c r="N56" s="14"/>
      <c r="O56" s="14"/>
      <c r="P56" s="14"/>
      <c r="Q56" s="14"/>
      <c r="R56" s="107"/>
      <c r="S56" s="115"/>
      <c r="T56" s="14"/>
      <c r="U56" s="14"/>
      <c r="V56" s="14"/>
      <c r="W56" s="14"/>
      <c r="X56" s="15"/>
    </row>
    <row r="57" spans="1:24" s="2" customFormat="1" x14ac:dyDescent="0.2">
      <c r="A57" s="11"/>
      <c r="B57" s="12" t="s">
        <v>156</v>
      </c>
      <c r="C57" s="12"/>
      <c r="D57" s="31"/>
      <c r="E57" s="131"/>
      <c r="F57" s="100">
        <f>F55*1.4%</f>
        <v>261002.14817442317</v>
      </c>
      <c r="G57" s="32">
        <f>G55*1.4%</f>
        <v>264716.25131816638</v>
      </c>
      <c r="H57" s="32">
        <f t="shared" ref="H57:K57" si="32">H55*1.4%</f>
        <v>263412.21923686762</v>
      </c>
      <c r="I57" s="32">
        <f t="shared" si="32"/>
        <v>261711.79025584587</v>
      </c>
      <c r="J57" s="32">
        <f t="shared" si="32"/>
        <v>255694.35063376321</v>
      </c>
      <c r="K57" s="32">
        <f t="shared" si="32"/>
        <v>259451.32028746419</v>
      </c>
      <c r="L57" s="100"/>
      <c r="M57" s="32"/>
      <c r="N57" s="32"/>
      <c r="O57" s="32"/>
      <c r="P57" s="32"/>
      <c r="Q57" s="32"/>
      <c r="R57" s="108"/>
      <c r="S57" s="116"/>
      <c r="T57" s="32"/>
      <c r="U57" s="13"/>
      <c r="V57" s="14"/>
      <c r="W57" s="14"/>
      <c r="X57" s="15"/>
    </row>
    <row r="58" spans="1:24" s="2" customFormat="1" x14ac:dyDescent="0.2">
      <c r="A58" s="11"/>
      <c r="B58" s="12" t="s">
        <v>160</v>
      </c>
      <c r="C58" s="12"/>
      <c r="D58" s="12"/>
      <c r="E58" s="12"/>
      <c r="F58" s="99">
        <f>F55*3.99%</f>
        <v>743856.12229710619</v>
      </c>
      <c r="G58" s="14">
        <f>G55*3.99%</f>
        <v>754441.31625677436</v>
      </c>
      <c r="H58" s="14">
        <f t="shared" ref="H58:K58" si="33">H55*3.99%</f>
        <v>750724.82482507289</v>
      </c>
      <c r="I58" s="14">
        <f t="shared" si="33"/>
        <v>745878.60222916096</v>
      </c>
      <c r="J58" s="14">
        <f t="shared" si="33"/>
        <v>728728.89930622536</v>
      </c>
      <c r="K58" s="14">
        <f t="shared" si="33"/>
        <v>739436.26281927316</v>
      </c>
      <c r="L58" s="99"/>
      <c r="M58" s="14"/>
      <c r="N58" s="14"/>
      <c r="O58" s="14"/>
      <c r="P58" s="14"/>
      <c r="Q58" s="14"/>
      <c r="R58" s="107"/>
      <c r="S58" s="115"/>
      <c r="T58" s="14"/>
      <c r="U58" s="14"/>
      <c r="V58" s="14"/>
      <c r="W58" s="14"/>
      <c r="X58" s="15"/>
    </row>
    <row r="59" spans="1:24" s="2" customFormat="1" x14ac:dyDescent="0.2">
      <c r="A59" s="11"/>
      <c r="B59" s="33" t="s">
        <v>157</v>
      </c>
      <c r="C59" s="33"/>
      <c r="D59" s="33"/>
      <c r="E59" s="132"/>
      <c r="F59" s="101">
        <f>F55*2.7%</f>
        <v>503361.28576495912</v>
      </c>
      <c r="G59" s="34">
        <f>G55*2.7%</f>
        <v>510524.19897074963</v>
      </c>
      <c r="H59" s="34">
        <f t="shared" ref="H59:K59" si="34">H55*2.7%</f>
        <v>508009.27995681623</v>
      </c>
      <c r="I59" s="34">
        <f t="shared" si="34"/>
        <v>504729.88120770286</v>
      </c>
      <c r="J59" s="34">
        <f t="shared" si="34"/>
        <v>493124.81907940056</v>
      </c>
      <c r="K59" s="34">
        <f t="shared" si="34"/>
        <v>500370.40341153817</v>
      </c>
      <c r="L59" s="101"/>
      <c r="M59" s="34"/>
      <c r="N59" s="34"/>
      <c r="O59" s="34"/>
      <c r="P59" s="34"/>
      <c r="Q59" s="34"/>
      <c r="R59" s="109"/>
      <c r="S59" s="117"/>
      <c r="T59" s="34"/>
      <c r="U59" s="34"/>
      <c r="V59" s="14"/>
      <c r="W59" s="14"/>
      <c r="X59" s="15"/>
    </row>
    <row r="60" spans="1:24" s="2" customFormat="1" x14ac:dyDescent="0.2">
      <c r="A60" s="11"/>
      <c r="B60" s="12" t="s">
        <v>23</v>
      </c>
      <c r="C60" s="12"/>
      <c r="D60" s="12"/>
      <c r="E60" s="130"/>
      <c r="F60" s="101">
        <f>F55+F56+F57+F58+F59</f>
        <v>20654591.425888818</v>
      </c>
      <c r="G60" s="14">
        <f>G55+G56+G57+G58+G59</f>
        <v>20948509.631099757</v>
      </c>
      <c r="H60" s="14">
        <f t="shared" ref="H60:K60" si="35">H55+H56+H57+H58+H59</f>
        <v>20845314.120894697</v>
      </c>
      <c r="I60" s="14">
        <f t="shared" si="35"/>
        <v>20710749.458889406</v>
      </c>
      <c r="J60" s="14">
        <f t="shared" si="35"/>
        <v>20234555.076224733</v>
      </c>
      <c r="K60" s="14">
        <f t="shared" si="35"/>
        <v>20531865.553320114</v>
      </c>
      <c r="L60" s="99"/>
      <c r="M60" s="14"/>
      <c r="N60" s="14"/>
      <c r="O60" s="14"/>
      <c r="P60" s="14"/>
      <c r="Q60" s="14"/>
      <c r="R60" s="107"/>
      <c r="S60" s="115"/>
      <c r="T60" s="14"/>
      <c r="U60" s="14"/>
      <c r="V60" s="14"/>
      <c r="W60" s="14"/>
      <c r="X60" s="15"/>
    </row>
    <row r="61" spans="1:24" s="2" customFormat="1" x14ac:dyDescent="0.2">
      <c r="A61" s="12"/>
      <c r="B61" s="12" t="s">
        <v>24</v>
      </c>
      <c r="C61" s="12"/>
      <c r="D61" s="12"/>
      <c r="E61" s="130"/>
      <c r="F61" s="99">
        <f t="shared" ref="F61:K61" si="36">F60*3%</f>
        <v>619637.74277666456</v>
      </c>
      <c r="G61" s="14">
        <f t="shared" si="36"/>
        <v>628455.28893299273</v>
      </c>
      <c r="H61" s="14">
        <f t="shared" si="36"/>
        <v>625359.42362684093</v>
      </c>
      <c r="I61" s="14">
        <f t="shared" si="36"/>
        <v>621322.48376668221</v>
      </c>
      <c r="J61" s="14">
        <f t="shared" si="36"/>
        <v>607036.652286742</v>
      </c>
      <c r="K61" s="14">
        <f t="shared" si="36"/>
        <v>615955.96659960342</v>
      </c>
      <c r="L61" s="99"/>
      <c r="M61" s="14"/>
      <c r="N61" s="14"/>
      <c r="O61" s="14"/>
      <c r="P61" s="14"/>
      <c r="Q61" s="14"/>
      <c r="R61" s="107"/>
      <c r="S61" s="115"/>
      <c r="T61" s="14"/>
      <c r="U61" s="14"/>
      <c r="V61" s="14"/>
      <c r="W61" s="14"/>
      <c r="X61" s="15"/>
    </row>
    <row r="62" spans="1:24" s="2" customFormat="1" x14ac:dyDescent="0.2">
      <c r="A62" s="35"/>
      <c r="B62" s="35" t="s">
        <v>158</v>
      </c>
      <c r="C62" s="35"/>
      <c r="D62" s="35"/>
      <c r="E62" s="133"/>
      <c r="F62" s="102">
        <f>F60*2.7%</f>
        <v>557673.96849899809</v>
      </c>
      <c r="G62" s="13">
        <f>G60*2.7%</f>
        <v>565609.76003969344</v>
      </c>
      <c r="H62" s="13">
        <f t="shared" ref="H62:K62" si="37">H60*2.7%</f>
        <v>562823.48126415687</v>
      </c>
      <c r="I62" s="13">
        <f t="shared" si="37"/>
        <v>559190.23539001402</v>
      </c>
      <c r="J62" s="13">
        <f t="shared" si="37"/>
        <v>546332.98705806781</v>
      </c>
      <c r="K62" s="13">
        <f t="shared" si="37"/>
        <v>554360.36993964307</v>
      </c>
      <c r="L62" s="102"/>
      <c r="M62" s="13"/>
      <c r="N62" s="13"/>
      <c r="O62" s="13"/>
      <c r="P62" s="13"/>
      <c r="Q62" s="13"/>
      <c r="R62" s="110"/>
      <c r="S62" s="118"/>
      <c r="T62" s="13"/>
      <c r="U62" s="13"/>
      <c r="V62" s="14"/>
      <c r="W62" s="14"/>
      <c r="X62" s="15"/>
    </row>
    <row r="63" spans="1:24" s="41" customFormat="1" x14ac:dyDescent="0.2">
      <c r="A63" s="36"/>
      <c r="B63" s="37" t="s">
        <v>25</v>
      </c>
      <c r="C63" s="37"/>
      <c r="D63" s="37"/>
      <c r="E63" s="129"/>
      <c r="F63" s="94">
        <f t="shared" ref="F63:K63" si="38">F60+F61+F62</f>
        <v>21831903.137164481</v>
      </c>
      <c r="G63" s="38">
        <f t="shared" si="38"/>
        <v>22142574.680072445</v>
      </c>
      <c r="H63" s="38">
        <f t="shared" si="38"/>
        <v>22033497.025785692</v>
      </c>
      <c r="I63" s="38">
        <f t="shared" si="38"/>
        <v>21891262.178046104</v>
      </c>
      <c r="J63" s="38">
        <f t="shared" si="38"/>
        <v>21387924.715569545</v>
      </c>
      <c r="K63" s="38">
        <f t="shared" si="38"/>
        <v>21702181.88985936</v>
      </c>
      <c r="L63" s="94"/>
      <c r="M63" s="38"/>
      <c r="N63" s="38"/>
      <c r="O63" s="38"/>
      <c r="P63" s="38"/>
      <c r="Q63" s="38"/>
      <c r="R63" s="106"/>
      <c r="S63" s="114"/>
      <c r="T63" s="38"/>
      <c r="U63" s="38"/>
      <c r="V63" s="38"/>
      <c r="W63" s="38"/>
      <c r="X63" s="39"/>
    </row>
    <row r="64" spans="1:24" s="2" customFormat="1" x14ac:dyDescent="0.2">
      <c r="E64" s="85"/>
      <c r="F64" s="86"/>
      <c r="G64" s="3"/>
      <c r="H64" s="3"/>
      <c r="I64" s="3"/>
      <c r="J64" s="3"/>
      <c r="K64" s="3"/>
      <c r="L64" s="86"/>
      <c r="M64" s="3"/>
      <c r="N64" s="3"/>
      <c r="O64" s="3"/>
      <c r="P64" s="3"/>
      <c r="Q64" s="3"/>
      <c r="R64" s="103"/>
      <c r="S64" s="111"/>
      <c r="T64" s="3"/>
      <c r="U64" s="3"/>
      <c r="V64" s="3"/>
      <c r="W64" s="3"/>
      <c r="X64" s="3"/>
    </row>
    <row r="65" spans="1:24" s="5" customFormat="1" ht="12.75" customHeight="1" x14ac:dyDescent="0.2">
      <c r="B65" s="517" t="s">
        <v>669</v>
      </c>
      <c r="C65" s="6"/>
      <c r="D65" s="6"/>
      <c r="E65" s="112"/>
      <c r="F65" s="112"/>
      <c r="G65" s="6"/>
      <c r="H65" s="7"/>
      <c r="I65" s="10"/>
      <c r="J65" s="6"/>
      <c r="K65" s="6"/>
      <c r="L65" s="112"/>
      <c r="M65" s="6"/>
      <c r="N65" s="6"/>
      <c r="R65" s="104"/>
      <c r="S65" s="112"/>
    </row>
    <row r="66" spans="1:24" s="5" customFormat="1" ht="12.75" customHeight="1" x14ac:dyDescent="0.2">
      <c r="B66" s="517"/>
      <c r="C66" s="6"/>
      <c r="D66" s="6"/>
      <c r="E66" s="112"/>
      <c r="F66" s="112"/>
      <c r="G66" s="6"/>
      <c r="H66" s="7"/>
      <c r="I66" s="10"/>
      <c r="J66" s="6"/>
      <c r="K66" s="6"/>
      <c r="L66" s="112"/>
      <c r="M66" s="6"/>
      <c r="N66" s="6"/>
      <c r="R66" s="104"/>
      <c r="S66" s="112"/>
    </row>
    <row r="67" spans="1:24" s="8" customFormat="1" x14ac:dyDescent="0.2">
      <c r="A67" s="512" t="s">
        <v>16</v>
      </c>
      <c r="B67" s="512" t="s">
        <v>665</v>
      </c>
      <c r="C67" s="512" t="s">
        <v>17</v>
      </c>
      <c r="D67" s="512" t="s">
        <v>0</v>
      </c>
      <c r="E67" s="534" t="s">
        <v>18</v>
      </c>
      <c r="F67" s="92">
        <f>F7</f>
        <v>42887</v>
      </c>
      <c r="G67" s="518" t="str">
        <f>G7</f>
        <v>Preço Unitário</v>
      </c>
      <c r="H67" s="518"/>
      <c r="I67" s="518"/>
      <c r="J67" s="518"/>
      <c r="K67" s="518"/>
      <c r="L67" s="92">
        <f>L7</f>
        <v>42887</v>
      </c>
      <c r="M67" s="516" t="str">
        <f>M7</f>
        <v>Preço Total</v>
      </c>
      <c r="N67" s="516"/>
      <c r="O67" s="516"/>
      <c r="P67" s="516"/>
      <c r="Q67" s="516"/>
      <c r="R67" s="518" t="s">
        <v>19</v>
      </c>
      <c r="S67" s="518"/>
      <c r="T67" s="518"/>
      <c r="U67" s="518"/>
      <c r="V67" s="518"/>
      <c r="W67" s="518"/>
      <c r="X67" s="518"/>
    </row>
    <row r="68" spans="1:24" s="9" customFormat="1" x14ac:dyDescent="0.2">
      <c r="A68" s="513"/>
      <c r="B68" s="513"/>
      <c r="C68" s="513"/>
      <c r="D68" s="513"/>
      <c r="E68" s="535"/>
      <c r="F68" s="113" t="s">
        <v>58</v>
      </c>
      <c r="G68" s="42" t="s">
        <v>11</v>
      </c>
      <c r="H68" s="42" t="s">
        <v>12</v>
      </c>
      <c r="I68" s="42" t="s">
        <v>13</v>
      </c>
      <c r="J68" s="42" t="s">
        <v>14</v>
      </c>
      <c r="K68" s="42" t="s">
        <v>15</v>
      </c>
      <c r="L68" s="113" t="s">
        <v>58</v>
      </c>
      <c r="M68" s="42" t="s">
        <v>11</v>
      </c>
      <c r="N68" s="42" t="s">
        <v>12</v>
      </c>
      <c r="O68" s="42" t="s">
        <v>13</v>
      </c>
      <c r="P68" s="42" t="s">
        <v>14</v>
      </c>
      <c r="Q68" s="42" t="s">
        <v>15</v>
      </c>
      <c r="R68" s="470" t="s">
        <v>19</v>
      </c>
      <c r="S68" s="113" t="s">
        <v>58</v>
      </c>
      <c r="T68" s="42" t="s">
        <v>11</v>
      </c>
      <c r="U68" s="42" t="s">
        <v>12</v>
      </c>
      <c r="V68" s="42" t="s">
        <v>13</v>
      </c>
      <c r="W68" s="42" t="s">
        <v>14</v>
      </c>
      <c r="X68" s="42" t="s">
        <v>15</v>
      </c>
    </row>
    <row r="69" spans="1:24" s="28" customFormat="1" x14ac:dyDescent="0.2">
      <c r="A69" s="20">
        <v>1</v>
      </c>
      <c r="B69" s="40" t="s">
        <v>643</v>
      </c>
      <c r="C69" s="40" t="s">
        <v>669</v>
      </c>
      <c r="D69" s="40" t="s">
        <v>1</v>
      </c>
      <c r="E69" s="487">
        <v>1</v>
      </c>
      <c r="F69" s="178">
        <f t="array" ref="F69:K69">(83454.105*Resumo!$E$86 + 45183.6)*(1+(TRANSPOSE(Entrada_17!$D$21:$D$26)/(1-TRANSPOSE(Entrada_17!$D$21:$D$26))))*(1+TRANSPOSE(Entrada_17!$C$21:$C$26))*VLOOKUP(VLOOKUP(20,INDICES_17!$A$5:$E$50,4),INDICES_17!$H$6:$L$28,5)</f>
        <v>18880998.148771834</v>
      </c>
      <c r="G69" s="174">
        <v>19183637.034972277</v>
      </c>
      <c r="H69" s="174">
        <v>19066249.830627862</v>
      </c>
      <c r="I69" s="174">
        <v>18959867.676690735</v>
      </c>
      <c r="J69" s="174">
        <v>18475645.458770029</v>
      </c>
      <c r="K69" s="474">
        <v>18717756.567730382</v>
      </c>
      <c r="L69" s="475">
        <f>F69*E69</f>
        <v>18880998.148771834</v>
      </c>
      <c r="M69" s="16">
        <f>E69*G69</f>
        <v>19183637.034972277</v>
      </c>
      <c r="N69" s="16">
        <f>E69*H69</f>
        <v>19066249.830627862</v>
      </c>
      <c r="O69" s="16">
        <f>E69*I69</f>
        <v>18959867.676690735</v>
      </c>
      <c r="P69" s="16">
        <f>E69*J69</f>
        <v>18475645.458770029</v>
      </c>
      <c r="Q69" s="17">
        <f>E69*K69</f>
        <v>18717756.567730382</v>
      </c>
      <c r="R69" s="476">
        <v>1.4E-2</v>
      </c>
      <c r="S69" s="477">
        <f>L69*R69</f>
        <v>264333.97408280568</v>
      </c>
      <c r="T69" s="16">
        <f>M69*$R69</f>
        <v>268570.91848961188</v>
      </c>
      <c r="U69" s="16">
        <f>N69*$R69</f>
        <v>266927.49762879009</v>
      </c>
      <c r="V69" s="16">
        <f>O69*$R69</f>
        <v>265438.14747367031</v>
      </c>
      <c r="W69" s="16">
        <f>P69*$R69</f>
        <v>258659.03642278042</v>
      </c>
      <c r="X69" s="17">
        <f>Q69*$R69</f>
        <v>262048.59194822537</v>
      </c>
    </row>
    <row r="70" spans="1:24" s="28" customFormat="1" x14ac:dyDescent="0.2">
      <c r="A70" s="27">
        <v>2</v>
      </c>
      <c r="B70" s="62" t="s">
        <v>643</v>
      </c>
      <c r="C70" s="28" t="s">
        <v>2</v>
      </c>
      <c r="D70" s="28" t="s">
        <v>1</v>
      </c>
      <c r="E70" s="488">
        <v>0</v>
      </c>
      <c r="F70" s="209">
        <f>AVERAGE(G70:K70)</f>
        <v>20845.089331825584</v>
      </c>
      <c r="G70" s="60">
        <v>19322.552524259867</v>
      </c>
      <c r="H70" s="60">
        <v>20448.219110036716</v>
      </c>
      <c r="I70" s="60">
        <v>20453.675382726291</v>
      </c>
      <c r="J70" s="60">
        <v>21232.074750604348</v>
      </c>
      <c r="K70" s="60">
        <v>22768.924891500705</v>
      </c>
      <c r="L70" s="97">
        <f>F70*E70</f>
        <v>0</v>
      </c>
      <c r="M70" s="25">
        <f t="shared" ref="M70:Q71" si="39">$E70*G70</f>
        <v>0</v>
      </c>
      <c r="N70" s="25">
        <f t="shared" si="39"/>
        <v>0</v>
      </c>
      <c r="O70" s="25">
        <f t="shared" si="39"/>
        <v>0</v>
      </c>
      <c r="P70" s="25">
        <f t="shared" si="39"/>
        <v>0</v>
      </c>
      <c r="Q70" s="26">
        <f t="shared" si="39"/>
        <v>0</v>
      </c>
      <c r="R70" s="480">
        <v>0</v>
      </c>
      <c r="S70" s="481">
        <f>L70*R70</f>
        <v>0</v>
      </c>
      <c r="T70" s="25">
        <f t="shared" ref="T70:X71" si="40">M70*$R70</f>
        <v>0</v>
      </c>
      <c r="U70" s="25">
        <f t="shared" si="40"/>
        <v>0</v>
      </c>
      <c r="V70" s="25">
        <f t="shared" si="40"/>
        <v>0</v>
      </c>
      <c r="W70" s="25">
        <f t="shared" si="40"/>
        <v>0</v>
      </c>
      <c r="X70" s="26">
        <f t="shared" si="40"/>
        <v>0</v>
      </c>
    </row>
    <row r="71" spans="1:24" s="28" customFormat="1" x14ac:dyDescent="0.2">
      <c r="A71" s="22">
        <v>3</v>
      </c>
      <c r="B71" s="23" t="s">
        <v>647</v>
      </c>
      <c r="C71" s="28" t="s">
        <v>637</v>
      </c>
      <c r="D71" s="23" t="s">
        <v>6</v>
      </c>
      <c r="E71" s="490">
        <v>110</v>
      </c>
      <c r="F71" s="311">
        <f>AVERAGE(G71:K71)</f>
        <v>3532.8480140991428</v>
      </c>
      <c r="G71" s="60">
        <f>3059.9857617964*INDICES_17!$U$36</f>
        <v>3294.2129350307728</v>
      </c>
      <c r="H71" s="60">
        <f>3225.76849593023*INDICES_17!$U$36</f>
        <v>3472.6855390561664</v>
      </c>
      <c r="I71" s="60">
        <f>3072.98768121097*INDICES_17!$U$36</f>
        <v>3308.2100887595407</v>
      </c>
      <c r="J71" s="60">
        <f>3383.91016982635*INDICES_17!$U$36</f>
        <v>3642.9321964818482</v>
      </c>
      <c r="K71" s="60">
        <f>3665.61419784789*INDICES_17!$U$36</f>
        <v>3946.1993111673883</v>
      </c>
      <c r="L71" s="98">
        <f>F71*E71</f>
        <v>388613.28155090573</v>
      </c>
      <c r="M71" s="18">
        <f t="shared" si="39"/>
        <v>362363.42285338498</v>
      </c>
      <c r="N71" s="18">
        <f t="shared" si="39"/>
        <v>381995.40929617832</v>
      </c>
      <c r="O71" s="18">
        <f t="shared" si="39"/>
        <v>363903.10976354947</v>
      </c>
      <c r="P71" s="18">
        <f t="shared" si="39"/>
        <v>400722.5416130033</v>
      </c>
      <c r="Q71" s="19">
        <f t="shared" si="39"/>
        <v>434081.92422841268</v>
      </c>
      <c r="R71" s="485">
        <v>0</v>
      </c>
      <c r="S71" s="486">
        <f>L71*R71</f>
        <v>0</v>
      </c>
      <c r="T71" s="18">
        <f t="shared" si="40"/>
        <v>0</v>
      </c>
      <c r="U71" s="18">
        <f t="shared" si="40"/>
        <v>0</v>
      </c>
      <c r="V71" s="18">
        <f t="shared" si="40"/>
        <v>0</v>
      </c>
      <c r="W71" s="18">
        <f t="shared" si="40"/>
        <v>0</v>
      </c>
      <c r="X71" s="19">
        <f t="shared" si="40"/>
        <v>0</v>
      </c>
    </row>
    <row r="72" spans="1:24" s="41" customFormat="1" x14ac:dyDescent="0.2">
      <c r="A72" s="36"/>
      <c r="B72" s="37" t="s">
        <v>20</v>
      </c>
      <c r="C72" s="37"/>
      <c r="D72" s="37"/>
      <c r="E72" s="129"/>
      <c r="F72" s="94"/>
      <c r="G72" s="38"/>
      <c r="H72" s="38"/>
      <c r="I72" s="38"/>
      <c r="J72" s="38"/>
      <c r="K72" s="38"/>
      <c r="L72" s="94">
        <f>SUM(L69:L71)</f>
        <v>19269611.43032274</v>
      </c>
      <c r="M72" s="38">
        <f>SUM(M69:M71)</f>
        <v>19546000.457825661</v>
      </c>
      <c r="N72" s="38">
        <f t="shared" ref="N72:X72" si="41">SUM(N69:N71)</f>
        <v>19448245.23992404</v>
      </c>
      <c r="O72" s="38">
        <f t="shared" si="41"/>
        <v>19323770.786454283</v>
      </c>
      <c r="P72" s="38">
        <f t="shared" si="41"/>
        <v>18876368.000383034</v>
      </c>
      <c r="Q72" s="38">
        <f t="shared" si="41"/>
        <v>19151838.491958793</v>
      </c>
      <c r="R72" s="106"/>
      <c r="S72" s="114">
        <f>SUM(S69:S71)</f>
        <v>264333.97408280568</v>
      </c>
      <c r="T72" s="38">
        <f t="shared" si="41"/>
        <v>268570.91848961188</v>
      </c>
      <c r="U72" s="38">
        <f t="shared" si="41"/>
        <v>266927.49762879009</v>
      </c>
      <c r="V72" s="38">
        <f t="shared" si="41"/>
        <v>265438.14747367031</v>
      </c>
      <c r="W72" s="38">
        <f t="shared" si="41"/>
        <v>258659.03642278042</v>
      </c>
      <c r="X72" s="39">
        <f t="shared" si="41"/>
        <v>262048.59194822537</v>
      </c>
    </row>
    <row r="73" spans="1:24" s="41" customFormat="1" x14ac:dyDescent="0.2">
      <c r="A73" s="36"/>
      <c r="B73" s="37"/>
      <c r="C73" s="37"/>
      <c r="D73" s="37"/>
      <c r="E73" s="129"/>
      <c r="F73" s="94" t="s">
        <v>58</v>
      </c>
      <c r="G73" s="84" t="s">
        <v>11</v>
      </c>
      <c r="H73" s="84" t="s">
        <v>12</v>
      </c>
      <c r="I73" s="84" t="s">
        <v>13</v>
      </c>
      <c r="J73" s="84" t="s">
        <v>14</v>
      </c>
      <c r="K73" s="84" t="s">
        <v>15</v>
      </c>
      <c r="L73" s="121"/>
      <c r="M73" s="38"/>
      <c r="N73" s="38"/>
      <c r="O73" s="38"/>
      <c r="P73" s="38"/>
      <c r="Q73" s="38"/>
      <c r="R73" s="106"/>
      <c r="S73" s="114"/>
      <c r="T73" s="38"/>
      <c r="U73" s="38"/>
      <c r="V73" s="38"/>
      <c r="W73" s="38"/>
      <c r="X73" s="39"/>
    </row>
    <row r="74" spans="1:24" s="2" customFormat="1" x14ac:dyDescent="0.2">
      <c r="A74" s="11"/>
      <c r="B74" s="12" t="s">
        <v>666</v>
      </c>
      <c r="C74" s="12"/>
      <c r="D74" s="12"/>
      <c r="E74" s="130"/>
      <c r="F74" s="99">
        <f>(SUMIF(B69:B71,"Obras civis",L69:L71)+S72)*3.24%</f>
        <v>21155.491082532251</v>
      </c>
      <c r="G74" s="14">
        <f>(SUMIF($B$69:$B$71,"Obras civis",M69:M71)+T72)*3.24%</f>
        <v>20442.272659513099</v>
      </c>
      <c r="H74" s="14">
        <f t="shared" ref="H74:K74" si="42">(SUMIF($B$69:$B$71,"Obras civis",N69:N71)+U72)*3.24%</f>
        <v>21025.102184368978</v>
      </c>
      <c r="I74" s="14">
        <f t="shared" si="42"/>
        <v>20390.656734485921</v>
      </c>
      <c r="J74" s="14">
        <f t="shared" si="42"/>
        <v>21363.963128359395</v>
      </c>
      <c r="K74" s="14">
        <f t="shared" si="42"/>
        <v>22554.628724123078</v>
      </c>
      <c r="L74" s="99"/>
      <c r="M74" s="14"/>
      <c r="N74" s="14"/>
      <c r="O74" s="14"/>
      <c r="P74" s="14"/>
      <c r="Q74" s="14"/>
      <c r="R74" s="107"/>
      <c r="S74" s="115"/>
      <c r="T74" s="14"/>
      <c r="U74" s="14"/>
      <c r="V74" s="14"/>
      <c r="W74" s="14"/>
      <c r="X74" s="15"/>
    </row>
    <row r="75" spans="1:24" s="2" customFormat="1" x14ac:dyDescent="0.2">
      <c r="A75" s="11"/>
      <c r="B75" s="12" t="s">
        <v>22</v>
      </c>
      <c r="C75" s="12"/>
      <c r="D75" s="31"/>
      <c r="E75" s="131"/>
      <c r="F75" s="100">
        <f t="shared" ref="F75:K75" si="43">L72+S72+F74</f>
        <v>19555100.895488076</v>
      </c>
      <c r="G75" s="32">
        <f t="shared" si="43"/>
        <v>19835013.648974787</v>
      </c>
      <c r="H75" s="32">
        <f t="shared" si="43"/>
        <v>19736197.839737199</v>
      </c>
      <c r="I75" s="32">
        <f t="shared" si="43"/>
        <v>19609599.590662438</v>
      </c>
      <c r="J75" s="32">
        <f t="shared" si="43"/>
        <v>19156390.999934174</v>
      </c>
      <c r="K75" s="32">
        <f t="shared" si="43"/>
        <v>19436441.712631144</v>
      </c>
      <c r="L75" s="100"/>
      <c r="M75" s="32"/>
      <c r="N75" s="32"/>
      <c r="O75" s="32"/>
      <c r="P75" s="32"/>
      <c r="Q75" s="32"/>
      <c r="R75" s="108"/>
      <c r="S75" s="116"/>
      <c r="T75" s="32"/>
      <c r="U75" s="32"/>
      <c r="V75" s="14"/>
      <c r="W75" s="14"/>
      <c r="X75" s="15"/>
    </row>
    <row r="76" spans="1:24" s="2" customFormat="1" x14ac:dyDescent="0.2">
      <c r="A76" s="11"/>
      <c r="B76" s="12" t="s">
        <v>155</v>
      </c>
      <c r="C76" s="12"/>
      <c r="D76" s="12"/>
      <c r="E76" s="130"/>
      <c r="F76" s="99">
        <f>F75*2.7%</f>
        <v>527987.72417817812</v>
      </c>
      <c r="G76" s="14">
        <f>G75*2.7%</f>
        <v>535545.36852231936</v>
      </c>
      <c r="H76" s="14">
        <f t="shared" ref="H76:K76" si="44">H75*2.7%</f>
        <v>532877.34167290444</v>
      </c>
      <c r="I76" s="14">
        <f t="shared" si="44"/>
        <v>529459.18894788588</v>
      </c>
      <c r="J76" s="14">
        <f t="shared" si="44"/>
        <v>517222.55699822278</v>
      </c>
      <c r="K76" s="14">
        <f t="shared" si="44"/>
        <v>524783.92624104093</v>
      </c>
      <c r="L76" s="99"/>
      <c r="M76" s="14"/>
      <c r="N76" s="14"/>
      <c r="O76" s="14"/>
      <c r="P76" s="14"/>
      <c r="Q76" s="14"/>
      <c r="R76" s="107"/>
      <c r="S76" s="115"/>
      <c r="T76" s="14"/>
      <c r="U76" s="14"/>
      <c r="V76" s="14"/>
      <c r="W76" s="14"/>
      <c r="X76" s="15"/>
    </row>
    <row r="77" spans="1:24" s="2" customFormat="1" x14ac:dyDescent="0.2">
      <c r="A77" s="11"/>
      <c r="B77" s="12" t="s">
        <v>156</v>
      </c>
      <c r="C77" s="12"/>
      <c r="D77" s="31"/>
      <c r="E77" s="131"/>
      <c r="F77" s="100">
        <f>F75*1.4%</f>
        <v>273771.41253683303</v>
      </c>
      <c r="G77" s="32">
        <f>G75*1.4%</f>
        <v>277690.19108564698</v>
      </c>
      <c r="H77" s="32">
        <f t="shared" ref="H77:K77" si="45">H75*1.4%</f>
        <v>276306.76975632075</v>
      </c>
      <c r="I77" s="32">
        <f t="shared" si="45"/>
        <v>274534.39426927408</v>
      </c>
      <c r="J77" s="32">
        <f t="shared" si="45"/>
        <v>268189.47399907839</v>
      </c>
      <c r="K77" s="32">
        <f t="shared" si="45"/>
        <v>272110.18397683598</v>
      </c>
      <c r="L77" s="100"/>
      <c r="M77" s="32"/>
      <c r="N77" s="32"/>
      <c r="O77" s="32"/>
      <c r="P77" s="32"/>
      <c r="Q77" s="32"/>
      <c r="R77" s="108"/>
      <c r="S77" s="116"/>
      <c r="T77" s="32"/>
      <c r="U77" s="13"/>
      <c r="V77" s="14"/>
      <c r="W77" s="14"/>
      <c r="X77" s="15"/>
    </row>
    <row r="78" spans="1:24" s="2" customFormat="1" x14ac:dyDescent="0.2">
      <c r="A78" s="11"/>
      <c r="B78" s="12" t="s">
        <v>160</v>
      </c>
      <c r="C78" s="12"/>
      <c r="D78" s="12"/>
      <c r="E78" s="12"/>
      <c r="F78" s="99">
        <f>F75*3.99%</f>
        <v>780248.52572997438</v>
      </c>
      <c r="G78" s="14">
        <f>G75*3.99%</f>
        <v>791417.04459409416</v>
      </c>
      <c r="H78" s="14">
        <f t="shared" ref="H78:K78" si="46">H75*3.99%</f>
        <v>787474.29380551435</v>
      </c>
      <c r="I78" s="14">
        <f t="shared" si="46"/>
        <v>782423.02366743144</v>
      </c>
      <c r="J78" s="14">
        <f t="shared" si="46"/>
        <v>764340.00089737365</v>
      </c>
      <c r="K78" s="14">
        <f t="shared" si="46"/>
        <v>775514.02433398273</v>
      </c>
      <c r="L78" s="99"/>
      <c r="M78" s="14"/>
      <c r="N78" s="14"/>
      <c r="O78" s="14"/>
      <c r="P78" s="14"/>
      <c r="Q78" s="14"/>
      <c r="R78" s="107"/>
      <c r="S78" s="115"/>
      <c r="T78" s="14"/>
      <c r="U78" s="14"/>
      <c r="V78" s="14"/>
      <c r="W78" s="14"/>
      <c r="X78" s="15"/>
    </row>
    <row r="79" spans="1:24" s="2" customFormat="1" x14ac:dyDescent="0.2">
      <c r="A79" s="11"/>
      <c r="B79" s="33" t="s">
        <v>157</v>
      </c>
      <c r="C79" s="33"/>
      <c r="D79" s="33"/>
      <c r="E79" s="132"/>
      <c r="F79" s="101">
        <f>F75*2.7%</f>
        <v>527987.72417817812</v>
      </c>
      <c r="G79" s="34">
        <f>G75*2.7%</f>
        <v>535545.36852231936</v>
      </c>
      <c r="H79" s="34">
        <f t="shared" ref="H79:K79" si="47">H75*2.7%</f>
        <v>532877.34167290444</v>
      </c>
      <c r="I79" s="34">
        <f t="shared" si="47"/>
        <v>529459.18894788588</v>
      </c>
      <c r="J79" s="34">
        <f t="shared" si="47"/>
        <v>517222.55699822278</v>
      </c>
      <c r="K79" s="34">
        <f t="shared" si="47"/>
        <v>524783.92624104093</v>
      </c>
      <c r="L79" s="101"/>
      <c r="M79" s="34"/>
      <c r="N79" s="34"/>
      <c r="O79" s="34"/>
      <c r="P79" s="34"/>
      <c r="Q79" s="34"/>
      <c r="R79" s="109"/>
      <c r="S79" s="117"/>
      <c r="T79" s="34"/>
      <c r="U79" s="34"/>
      <c r="V79" s="14"/>
      <c r="W79" s="14"/>
      <c r="X79" s="15"/>
    </row>
    <row r="80" spans="1:24" s="2" customFormat="1" x14ac:dyDescent="0.2">
      <c r="A80" s="11"/>
      <c r="B80" s="12" t="s">
        <v>23</v>
      </c>
      <c r="C80" s="12"/>
      <c r="D80" s="12"/>
      <c r="E80" s="130"/>
      <c r="F80" s="101">
        <f>F75+F76+F77+F78+F79</f>
        <v>21665096.282111235</v>
      </c>
      <c r="G80" s="14">
        <f>G75+G76+G77+G78+G79</f>
        <v>21975211.621699169</v>
      </c>
      <c r="H80" s="14">
        <f t="shared" ref="H80:K80" si="48">H75+H76+H77+H78+H79</f>
        <v>21865733.586644843</v>
      </c>
      <c r="I80" s="14">
        <f t="shared" si="48"/>
        <v>21725475.386494916</v>
      </c>
      <c r="J80" s="14">
        <f t="shared" si="48"/>
        <v>21223365.588827074</v>
      </c>
      <c r="K80" s="14">
        <f t="shared" si="48"/>
        <v>21533633.773424044</v>
      </c>
      <c r="L80" s="99"/>
      <c r="M80" s="14"/>
      <c r="N80" s="14"/>
      <c r="O80" s="14"/>
      <c r="P80" s="14"/>
      <c r="Q80" s="14"/>
      <c r="R80" s="107"/>
      <c r="S80" s="115"/>
      <c r="T80" s="14"/>
      <c r="U80" s="14"/>
      <c r="V80" s="14"/>
      <c r="W80" s="14"/>
      <c r="X80" s="15"/>
    </row>
    <row r="81" spans="1:24" s="2" customFormat="1" x14ac:dyDescent="0.2">
      <c r="A81" s="12"/>
      <c r="B81" s="12" t="s">
        <v>24</v>
      </c>
      <c r="C81" s="12"/>
      <c r="D81" s="12"/>
      <c r="E81" s="130"/>
      <c r="F81" s="99">
        <f t="shared" ref="F81:K81" si="49">F80*3%</f>
        <v>649952.88846333697</v>
      </c>
      <c r="G81" s="14">
        <f t="shared" si="49"/>
        <v>659256.34865097504</v>
      </c>
      <c r="H81" s="14">
        <f t="shared" si="49"/>
        <v>655972.00759934529</v>
      </c>
      <c r="I81" s="14">
        <f t="shared" si="49"/>
        <v>651764.26159484743</v>
      </c>
      <c r="J81" s="14">
        <f t="shared" si="49"/>
        <v>636700.96766481223</v>
      </c>
      <c r="K81" s="14">
        <f t="shared" si="49"/>
        <v>646009.01320272125</v>
      </c>
      <c r="L81" s="99"/>
      <c r="M81" s="14"/>
      <c r="N81" s="14"/>
      <c r="O81" s="14"/>
      <c r="P81" s="14"/>
      <c r="Q81" s="14"/>
      <c r="R81" s="107"/>
      <c r="S81" s="115"/>
      <c r="T81" s="14"/>
      <c r="U81" s="14"/>
      <c r="V81" s="14"/>
      <c r="W81" s="14"/>
      <c r="X81" s="15"/>
    </row>
    <row r="82" spans="1:24" s="2" customFormat="1" x14ac:dyDescent="0.2">
      <c r="A82" s="35"/>
      <c r="B82" s="35" t="s">
        <v>158</v>
      </c>
      <c r="C82" s="35"/>
      <c r="D82" s="35"/>
      <c r="E82" s="133"/>
      <c r="F82" s="102">
        <f>F80*2.7%</f>
        <v>584957.59961700346</v>
      </c>
      <c r="G82" s="13">
        <f>G80*2.7%</f>
        <v>593330.71378587768</v>
      </c>
      <c r="H82" s="13">
        <f t="shared" ref="H82:K82" si="50">H80*2.7%</f>
        <v>590374.8068394108</v>
      </c>
      <c r="I82" s="13">
        <f t="shared" si="50"/>
        <v>586587.83543536277</v>
      </c>
      <c r="J82" s="13">
        <f t="shared" si="50"/>
        <v>573030.87089833105</v>
      </c>
      <c r="K82" s="13">
        <f t="shared" si="50"/>
        <v>581408.11188244924</v>
      </c>
      <c r="L82" s="102"/>
      <c r="M82" s="13"/>
      <c r="N82" s="13"/>
      <c r="O82" s="13"/>
      <c r="P82" s="13"/>
      <c r="Q82" s="13"/>
      <c r="R82" s="110"/>
      <c r="S82" s="118"/>
      <c r="T82" s="13"/>
      <c r="U82" s="13"/>
      <c r="V82" s="14"/>
      <c r="W82" s="14"/>
      <c r="X82" s="15"/>
    </row>
    <row r="83" spans="1:24" s="41" customFormat="1" x14ac:dyDescent="0.2">
      <c r="A83" s="36"/>
      <c r="B83" s="37" t="s">
        <v>25</v>
      </c>
      <c r="C83" s="37"/>
      <c r="D83" s="37"/>
      <c r="E83" s="129"/>
      <c r="F83" s="94">
        <f t="shared" ref="F83:K83" si="51">F80+F81+F82</f>
        <v>22900006.770191576</v>
      </c>
      <c r="G83" s="38">
        <f t="shared" si="51"/>
        <v>23227798.684136022</v>
      </c>
      <c r="H83" s="38">
        <f t="shared" si="51"/>
        <v>23112080.4010836</v>
      </c>
      <c r="I83" s="38">
        <f t="shared" si="51"/>
        <v>22963827.483525127</v>
      </c>
      <c r="J83" s="38">
        <f t="shared" si="51"/>
        <v>22433097.427390218</v>
      </c>
      <c r="K83" s="38">
        <f t="shared" si="51"/>
        <v>22761050.898509212</v>
      </c>
      <c r="L83" s="94"/>
      <c r="M83" s="38"/>
      <c r="N83" s="38"/>
      <c r="O83" s="38"/>
      <c r="P83" s="38"/>
      <c r="Q83" s="38"/>
      <c r="R83" s="106"/>
      <c r="S83" s="114"/>
      <c r="T83" s="38"/>
      <c r="U83" s="38"/>
      <c r="V83" s="38"/>
      <c r="W83" s="38"/>
      <c r="X83" s="39"/>
    </row>
    <row r="84" spans="1:24" x14ac:dyDescent="0.2">
      <c r="F84" s="3"/>
    </row>
    <row r="85" spans="1:24" x14ac:dyDescent="0.2">
      <c r="F85" s="6"/>
    </row>
    <row r="86" spans="1:24" x14ac:dyDescent="0.2">
      <c r="F86" s="493"/>
      <c r="G86" s="494"/>
      <c r="H86" s="494"/>
      <c r="I86" s="494"/>
      <c r="J86" s="494"/>
      <c r="K86" s="494"/>
    </row>
    <row r="87" spans="1:24" x14ac:dyDescent="0.2">
      <c r="F87" s="481"/>
      <c r="G87" s="28"/>
      <c r="H87" s="28"/>
      <c r="I87" s="28"/>
      <c r="J87" s="28"/>
      <c r="K87" s="28"/>
    </row>
    <row r="88" spans="1:24" x14ac:dyDescent="0.2">
      <c r="M88" s="30"/>
    </row>
  </sheetData>
  <mergeCells count="36">
    <mergeCell ref="G67:K67"/>
    <mergeCell ref="M67:Q67"/>
    <mergeCell ref="R67:X67"/>
    <mergeCell ref="A67:A68"/>
    <mergeCell ref="B67:B68"/>
    <mergeCell ref="C67:C68"/>
    <mergeCell ref="D67:D68"/>
    <mergeCell ref="E67:E68"/>
    <mergeCell ref="E47:E48"/>
    <mergeCell ref="G47:K47"/>
    <mergeCell ref="M47:Q47"/>
    <mergeCell ref="R47:X47"/>
    <mergeCell ref="B65:B66"/>
    <mergeCell ref="B45:B46"/>
    <mergeCell ref="A47:A48"/>
    <mergeCell ref="B47:B48"/>
    <mergeCell ref="C47:C48"/>
    <mergeCell ref="D47:D48"/>
    <mergeCell ref="G7:K7"/>
    <mergeCell ref="M7:Q7"/>
    <mergeCell ref="R7:X7"/>
    <mergeCell ref="B25:B26"/>
    <mergeCell ref="A27:A28"/>
    <mergeCell ref="B27:B28"/>
    <mergeCell ref="C27:C28"/>
    <mergeCell ref="D27:D28"/>
    <mergeCell ref="E27:E28"/>
    <mergeCell ref="G27:K27"/>
    <mergeCell ref="E7:E8"/>
    <mergeCell ref="M27:Q27"/>
    <mergeCell ref="R27:X27"/>
    <mergeCell ref="B5:B6"/>
    <mergeCell ref="A7:A8"/>
    <mergeCell ref="B7:B8"/>
    <mergeCell ref="C7:C8"/>
    <mergeCell ref="D7:D8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showGridLines="0" zoomScale="85" workbookViewId="0"/>
  </sheetViews>
  <sheetFormatPr defaultRowHeight="12.75" x14ac:dyDescent="0.2"/>
  <cols>
    <col min="1" max="1" width="4.28515625" bestFit="1" customWidth="1"/>
    <col min="2" max="2" width="40" bestFit="1" customWidth="1"/>
    <col min="3" max="3" width="49.85546875" bestFit="1" customWidth="1"/>
    <col min="4" max="4" width="7.28515625" bestFit="1" customWidth="1"/>
    <col min="5" max="5" width="6" bestFit="1" customWidth="1"/>
    <col min="6" max="6" width="14.85546875" style="120" customWidth="1"/>
    <col min="7" max="11" width="13.28515625" customWidth="1"/>
    <col min="12" max="12" width="14.140625" style="120" customWidth="1"/>
    <col min="13" max="17" width="14.85546875" customWidth="1"/>
    <col min="18" max="18" width="11.7109375" style="505" customWidth="1"/>
    <col min="19" max="19" width="11.7109375" style="120" customWidth="1"/>
    <col min="20" max="24" width="11.7109375" customWidth="1"/>
  </cols>
  <sheetData>
    <row r="1" spans="1:24" s="2" customFormat="1" x14ac:dyDescent="0.2">
      <c r="F1" s="86"/>
      <c r="G1" s="3"/>
      <c r="H1" s="3"/>
      <c r="I1" s="3"/>
      <c r="J1" s="3"/>
      <c r="K1" s="3"/>
      <c r="L1" s="86"/>
      <c r="M1" s="3"/>
      <c r="N1" s="3"/>
      <c r="O1" s="3"/>
      <c r="P1" s="3"/>
      <c r="Q1" s="3"/>
      <c r="R1" s="495"/>
      <c r="S1" s="111"/>
      <c r="T1" s="3"/>
      <c r="U1" s="3"/>
      <c r="V1" s="3"/>
      <c r="W1" s="3"/>
      <c r="X1" s="3"/>
    </row>
    <row r="2" spans="1:24" s="2" customFormat="1" ht="15.75" x14ac:dyDescent="0.25">
      <c r="C2" s="4" t="s">
        <v>675</v>
      </c>
      <c r="F2" s="86"/>
      <c r="G2" s="3"/>
      <c r="H2" s="3"/>
      <c r="I2" s="3"/>
      <c r="J2" s="3"/>
      <c r="K2" s="3"/>
      <c r="L2" s="86"/>
      <c r="M2" s="3"/>
      <c r="N2" s="3"/>
      <c r="O2" s="3"/>
      <c r="P2" s="3"/>
      <c r="Q2" s="3"/>
      <c r="R2" s="495"/>
      <c r="S2" s="111"/>
      <c r="T2" s="3"/>
      <c r="U2" s="3"/>
      <c r="V2" s="3"/>
      <c r="W2" s="3"/>
      <c r="X2" s="3"/>
    </row>
    <row r="3" spans="1:24" s="2" customFormat="1" ht="15.75" x14ac:dyDescent="0.25">
      <c r="C3" s="4" t="s">
        <v>670</v>
      </c>
      <c r="F3" s="86"/>
      <c r="G3" s="3"/>
      <c r="H3" s="3"/>
      <c r="I3" s="3"/>
      <c r="J3" s="3"/>
      <c r="K3" s="3"/>
      <c r="L3" s="86"/>
      <c r="M3" s="3"/>
      <c r="N3" s="3"/>
      <c r="O3" s="3"/>
      <c r="P3" s="3"/>
      <c r="Q3" s="3"/>
      <c r="R3" s="495"/>
      <c r="S3" s="111"/>
      <c r="T3" s="3"/>
      <c r="U3" s="3"/>
      <c r="V3" s="3"/>
      <c r="W3" s="3"/>
      <c r="X3" s="3"/>
    </row>
    <row r="4" spans="1:24" s="2" customFormat="1" x14ac:dyDescent="0.2">
      <c r="F4" s="86"/>
      <c r="G4" s="3"/>
      <c r="H4" s="3"/>
      <c r="I4" s="3"/>
      <c r="J4" s="3"/>
      <c r="K4" s="3"/>
      <c r="L4" s="86"/>
      <c r="M4" s="3"/>
      <c r="N4" s="3"/>
      <c r="O4" s="3"/>
      <c r="P4" s="3"/>
      <c r="Q4" s="3"/>
      <c r="R4" s="495"/>
      <c r="S4" s="111"/>
      <c r="T4" s="3"/>
      <c r="U4" s="3"/>
      <c r="V4" s="3"/>
      <c r="W4" s="3"/>
      <c r="X4" s="3"/>
    </row>
    <row r="5" spans="1:24" s="2" customFormat="1" x14ac:dyDescent="0.2">
      <c r="F5" s="86"/>
      <c r="G5" s="3"/>
      <c r="H5" s="3"/>
      <c r="I5" s="3"/>
      <c r="J5" s="3"/>
      <c r="K5" s="3"/>
      <c r="L5" s="86"/>
      <c r="M5" s="3"/>
      <c r="N5" s="3"/>
      <c r="O5" s="3"/>
      <c r="P5" s="3"/>
      <c r="Q5" s="3"/>
      <c r="R5" s="495"/>
      <c r="S5" s="111"/>
      <c r="T5" s="3"/>
      <c r="U5" s="3"/>
      <c r="V5" s="3"/>
      <c r="W5" s="3"/>
      <c r="X5" s="3"/>
    </row>
    <row r="6" spans="1:24" s="5" customFormat="1" ht="12.75" customHeight="1" x14ac:dyDescent="0.2">
      <c r="B6" s="517" t="s">
        <v>671</v>
      </c>
      <c r="C6" s="2"/>
      <c r="D6" s="6"/>
      <c r="E6" s="6"/>
      <c r="F6" s="112"/>
      <c r="G6" s="6"/>
      <c r="H6" s="7"/>
      <c r="I6" s="10"/>
      <c r="J6" s="6"/>
      <c r="K6" s="6"/>
      <c r="L6" s="112"/>
      <c r="M6" s="6"/>
      <c r="N6" s="6"/>
      <c r="S6" s="112"/>
    </row>
    <row r="7" spans="1:24" s="5" customFormat="1" ht="12.75" customHeight="1" x14ac:dyDescent="0.2">
      <c r="B7" s="517"/>
      <c r="C7" s="2"/>
      <c r="D7" s="6"/>
      <c r="E7" s="6"/>
      <c r="F7" s="112"/>
      <c r="G7" s="6"/>
      <c r="H7" s="7"/>
      <c r="I7" s="10"/>
      <c r="J7" s="6"/>
      <c r="K7" s="6"/>
      <c r="L7" s="112"/>
      <c r="M7" s="6"/>
      <c r="N7" s="6"/>
      <c r="S7" s="112"/>
    </row>
    <row r="8" spans="1:24" s="8" customFormat="1" x14ac:dyDescent="0.2">
      <c r="A8" s="512" t="s">
        <v>16</v>
      </c>
      <c r="B8" s="512" t="s">
        <v>665</v>
      </c>
      <c r="C8" s="512" t="s">
        <v>17</v>
      </c>
      <c r="D8" s="512" t="s">
        <v>0</v>
      </c>
      <c r="E8" s="512" t="s">
        <v>18</v>
      </c>
      <c r="F8" s="92">
        <v>42887</v>
      </c>
      <c r="G8" s="518" t="s">
        <v>143</v>
      </c>
      <c r="H8" s="518"/>
      <c r="I8" s="518"/>
      <c r="J8" s="518"/>
      <c r="K8" s="518"/>
      <c r="L8" s="92">
        <f>F8</f>
        <v>42887</v>
      </c>
      <c r="M8" s="516" t="s">
        <v>144</v>
      </c>
      <c r="N8" s="516"/>
      <c r="O8" s="516"/>
      <c r="P8" s="516"/>
      <c r="Q8" s="516"/>
      <c r="R8" s="518" t="s">
        <v>19</v>
      </c>
      <c r="S8" s="518"/>
      <c r="T8" s="518"/>
      <c r="U8" s="518"/>
      <c r="V8" s="518"/>
      <c r="W8" s="518"/>
      <c r="X8" s="518"/>
    </row>
    <row r="9" spans="1:24" s="9" customFormat="1" x14ac:dyDescent="0.2">
      <c r="A9" s="513"/>
      <c r="B9" s="513"/>
      <c r="C9" s="513"/>
      <c r="D9" s="513"/>
      <c r="E9" s="513"/>
      <c r="F9" s="113" t="s">
        <v>58</v>
      </c>
      <c r="G9" s="42" t="s">
        <v>11</v>
      </c>
      <c r="H9" s="42" t="s">
        <v>12</v>
      </c>
      <c r="I9" s="42" t="s">
        <v>13</v>
      </c>
      <c r="J9" s="42" t="s">
        <v>14</v>
      </c>
      <c r="K9" s="42" t="s">
        <v>15</v>
      </c>
      <c r="L9" s="113" t="s">
        <v>58</v>
      </c>
      <c r="M9" s="42" t="s">
        <v>11</v>
      </c>
      <c r="N9" s="42" t="s">
        <v>12</v>
      </c>
      <c r="O9" s="42" t="s">
        <v>13</v>
      </c>
      <c r="P9" s="42" t="s">
        <v>14</v>
      </c>
      <c r="Q9" s="42" t="s">
        <v>15</v>
      </c>
      <c r="R9" s="470" t="s">
        <v>19</v>
      </c>
      <c r="S9" s="113" t="s">
        <v>58</v>
      </c>
      <c r="T9" s="42" t="s">
        <v>11</v>
      </c>
      <c r="U9" s="42" t="s">
        <v>12</v>
      </c>
      <c r="V9" s="42" t="s">
        <v>13</v>
      </c>
      <c r="W9" s="42" t="s">
        <v>14</v>
      </c>
      <c r="X9" s="42" t="s">
        <v>15</v>
      </c>
    </row>
    <row r="10" spans="1:24" x14ac:dyDescent="0.2">
      <c r="A10" s="20">
        <v>1</v>
      </c>
      <c r="B10" s="40" t="s">
        <v>643</v>
      </c>
      <c r="C10" s="40" t="s">
        <v>671</v>
      </c>
      <c r="D10" s="40" t="s">
        <v>1</v>
      </c>
      <c r="E10" s="21">
        <v>1</v>
      </c>
      <c r="F10" s="178">
        <f t="array" ref="F10:K10">(13751525.72*LN(Resumo!$E$87)-40194737.59)*(1+(TRANSPOSE(Entrada_17!$D$21:$D$26)/(1-TRANSPOSE(Entrada_17!$D$21:$D$26))))*(1+TRANSPOSE(Entrada_17!$C$21:$C$26))*VLOOKUP(VLOOKUP(34,INDICES_17!$A$5:$E$50,4),INDICES_17!$H$6:$L$28,5)*(1-VLOOKUP(34,INDICES_17!A5:F50,5))</f>
        <v>52858414.962046482</v>
      </c>
      <c r="G10" s="174">
        <v>53705669.524776004</v>
      </c>
      <c r="H10" s="174">
        <v>53377037.451959699</v>
      </c>
      <c r="I10" s="174">
        <v>53079214.635969929</v>
      </c>
      <c r="J10" s="174">
        <v>51723607.335602701</v>
      </c>
      <c r="K10" s="474">
        <v>52401410.985786311</v>
      </c>
      <c r="L10" s="475">
        <f t="shared" ref="L10:L18" si="0">E10*F10</f>
        <v>52858414.962046482</v>
      </c>
      <c r="M10" s="16">
        <f>E10*G10</f>
        <v>53705669.524776004</v>
      </c>
      <c r="N10" s="16">
        <f>E10*H10</f>
        <v>53377037.451959699</v>
      </c>
      <c r="O10" s="16">
        <f>E10*I10</f>
        <v>53079214.635969929</v>
      </c>
      <c r="P10" s="16">
        <f>E10*J10</f>
        <v>51723607.335602701</v>
      </c>
      <c r="Q10" s="17">
        <f>E10*K10</f>
        <v>52401410.985786311</v>
      </c>
      <c r="R10" s="496">
        <v>1.4E-2</v>
      </c>
      <c r="S10" s="477">
        <f t="shared" ref="S10:S18" si="1">R10*L10</f>
        <v>740017.80946865072</v>
      </c>
      <c r="T10" s="16">
        <f t="shared" ref="T10:X18" si="2">M10*$R10</f>
        <v>751879.37334686413</v>
      </c>
      <c r="U10" s="16">
        <f t="shared" si="2"/>
        <v>747278.52432743576</v>
      </c>
      <c r="V10" s="16">
        <f t="shared" si="2"/>
        <v>743109.00490357901</v>
      </c>
      <c r="W10" s="16">
        <f t="shared" si="2"/>
        <v>724130.50269843778</v>
      </c>
      <c r="X10" s="17">
        <f t="shared" si="2"/>
        <v>733619.75380100834</v>
      </c>
    </row>
    <row r="11" spans="1:24" x14ac:dyDescent="0.2">
      <c r="A11" s="27">
        <v>2</v>
      </c>
      <c r="B11" s="28" t="s">
        <v>643</v>
      </c>
      <c r="C11" s="28" t="s">
        <v>614</v>
      </c>
      <c r="D11" s="28" t="s">
        <v>1</v>
      </c>
      <c r="E11" s="29">
        <v>0</v>
      </c>
      <c r="F11" s="493">
        <f>AVERAGE(G11:K11)</f>
        <v>26869.444612506672</v>
      </c>
      <c r="G11" s="60">
        <v>27300.658765684904</v>
      </c>
      <c r="H11" s="60">
        <v>27133.602435155815</v>
      </c>
      <c r="I11" s="60">
        <v>26982.207635613817</v>
      </c>
      <c r="J11" s="60">
        <v>26293.100272181287</v>
      </c>
      <c r="K11" s="82">
        <v>26637.653953897548</v>
      </c>
      <c r="L11" s="97">
        <f t="shared" si="0"/>
        <v>0</v>
      </c>
      <c r="M11" s="25">
        <f t="shared" ref="M11:Q18" si="3">$E11*G11</f>
        <v>0</v>
      </c>
      <c r="N11" s="25">
        <f t="shared" si="3"/>
        <v>0</v>
      </c>
      <c r="O11" s="25">
        <f t="shared" si="3"/>
        <v>0</v>
      </c>
      <c r="P11" s="25">
        <f t="shared" si="3"/>
        <v>0</v>
      </c>
      <c r="Q11" s="26">
        <f t="shared" si="3"/>
        <v>0</v>
      </c>
      <c r="R11" s="497">
        <v>3.9E-2</v>
      </c>
      <c r="S11" s="481">
        <f t="shared" si="1"/>
        <v>0</v>
      </c>
      <c r="T11" s="25">
        <f t="shared" si="2"/>
        <v>0</v>
      </c>
      <c r="U11" s="25">
        <f t="shared" si="2"/>
        <v>0</v>
      </c>
      <c r="V11" s="25">
        <f t="shared" si="2"/>
        <v>0</v>
      </c>
      <c r="W11" s="25">
        <f t="shared" si="2"/>
        <v>0</v>
      </c>
      <c r="X11" s="26">
        <f t="shared" si="2"/>
        <v>0</v>
      </c>
    </row>
    <row r="12" spans="1:24" x14ac:dyDescent="0.2">
      <c r="A12" s="27">
        <v>3</v>
      </c>
      <c r="B12" s="28" t="s">
        <v>643</v>
      </c>
      <c r="C12" s="28" t="s">
        <v>616</v>
      </c>
      <c r="D12" s="28" t="s">
        <v>1</v>
      </c>
      <c r="E12" s="29">
        <v>0</v>
      </c>
      <c r="F12" s="493">
        <f t="shared" ref="F12:F18" si="4">AVERAGE(G12:K12)</f>
        <v>6290.9882529087936</v>
      </c>
      <c r="G12" s="60">
        <v>6193.8780747799929</v>
      </c>
      <c r="H12" s="60">
        <v>6193.8780747799929</v>
      </c>
      <c r="I12" s="60">
        <v>6193.8780747799929</v>
      </c>
      <c r="J12" s="60">
        <v>6545.8029653924932</v>
      </c>
      <c r="K12" s="82">
        <v>6327.5040748114952</v>
      </c>
      <c r="L12" s="97">
        <f t="shared" si="0"/>
        <v>0</v>
      </c>
      <c r="M12" s="25">
        <f t="shared" si="3"/>
        <v>0</v>
      </c>
      <c r="N12" s="25">
        <f t="shared" si="3"/>
        <v>0</v>
      </c>
      <c r="O12" s="25">
        <f t="shared" si="3"/>
        <v>0</v>
      </c>
      <c r="P12" s="25">
        <f t="shared" si="3"/>
        <v>0</v>
      </c>
      <c r="Q12" s="26">
        <f t="shared" si="3"/>
        <v>0</v>
      </c>
      <c r="R12" s="497">
        <v>3.9E-2</v>
      </c>
      <c r="S12" s="481">
        <f t="shared" si="1"/>
        <v>0</v>
      </c>
      <c r="T12" s="25">
        <f t="shared" si="2"/>
        <v>0</v>
      </c>
      <c r="U12" s="25">
        <f t="shared" si="2"/>
        <v>0</v>
      </c>
      <c r="V12" s="25">
        <f t="shared" si="2"/>
        <v>0</v>
      </c>
      <c r="W12" s="25">
        <f t="shared" si="2"/>
        <v>0</v>
      </c>
      <c r="X12" s="26">
        <f t="shared" si="2"/>
        <v>0</v>
      </c>
    </row>
    <row r="13" spans="1:24" x14ac:dyDescent="0.2">
      <c r="A13" s="27">
        <v>4</v>
      </c>
      <c r="B13" s="28" t="s">
        <v>643</v>
      </c>
      <c r="C13" s="28" t="s">
        <v>2</v>
      </c>
      <c r="D13" s="28" t="s">
        <v>1</v>
      </c>
      <c r="E13" s="29">
        <v>1</v>
      </c>
      <c r="F13" s="493">
        <f t="shared" si="4"/>
        <v>10554.836176600897</v>
      </c>
      <c r="G13" s="60">
        <f>8587.79791420798*INDICES_17!$U$32</f>
        <v>9783.9001185430971</v>
      </c>
      <c r="H13" s="60">
        <f>9088.10058992384*INDICES_17!$U$32</f>
        <v>10353.884584542875</v>
      </c>
      <c r="I13" s="60">
        <f>9090.52560000809*INDICES_17!$U$32</f>
        <v>10356.647348255736</v>
      </c>
      <c r="J13" s="60">
        <f>9436.47927077791*INDICES_17!$U$32</f>
        <v>10750.78519293596</v>
      </c>
      <c r="K13" s="82">
        <f>10119.523777843*INDICES_17!$U$32</f>
        <v>11528.96363872682</v>
      </c>
      <c r="L13" s="97">
        <f t="shared" si="0"/>
        <v>10554.836176600897</v>
      </c>
      <c r="M13" s="25">
        <f t="shared" si="3"/>
        <v>9783.9001185430971</v>
      </c>
      <c r="N13" s="25">
        <f t="shared" si="3"/>
        <v>10353.884584542875</v>
      </c>
      <c r="O13" s="25">
        <f t="shared" si="3"/>
        <v>10356.647348255736</v>
      </c>
      <c r="P13" s="25">
        <f t="shared" si="3"/>
        <v>10750.78519293596</v>
      </c>
      <c r="Q13" s="26">
        <f t="shared" si="3"/>
        <v>11528.96363872682</v>
      </c>
      <c r="R13" s="497">
        <v>0</v>
      </c>
      <c r="S13" s="481">
        <f t="shared" si="1"/>
        <v>0</v>
      </c>
      <c r="T13" s="25">
        <f t="shared" si="2"/>
        <v>0</v>
      </c>
      <c r="U13" s="25">
        <f t="shared" si="2"/>
        <v>0</v>
      </c>
      <c r="V13" s="25">
        <f t="shared" si="2"/>
        <v>0</v>
      </c>
      <c r="W13" s="25">
        <f t="shared" si="2"/>
        <v>0</v>
      </c>
      <c r="X13" s="26">
        <f t="shared" si="2"/>
        <v>0</v>
      </c>
    </row>
    <row r="14" spans="1:24" x14ac:dyDescent="0.2">
      <c r="A14" s="27">
        <v>5</v>
      </c>
      <c r="B14" s="28" t="s">
        <v>645</v>
      </c>
      <c r="C14" s="28" t="s">
        <v>619</v>
      </c>
      <c r="D14" s="28" t="s">
        <v>3</v>
      </c>
      <c r="E14" s="29">
        <v>0</v>
      </c>
      <c r="F14" s="493">
        <f t="shared" si="4"/>
        <v>24.528273643963651</v>
      </c>
      <c r="G14" s="60">
        <v>24.990813916587829</v>
      </c>
      <c r="H14" s="60">
        <v>24.489911398627143</v>
      </c>
      <c r="I14" s="60">
        <v>24.044690071729061</v>
      </c>
      <c r="J14" s="60">
        <v>24.999192545887524</v>
      </c>
      <c r="K14" s="82">
        <v>24.116760286986686</v>
      </c>
      <c r="L14" s="97">
        <f t="shared" si="0"/>
        <v>0</v>
      </c>
      <c r="M14" s="25">
        <f t="shared" si="3"/>
        <v>0</v>
      </c>
      <c r="N14" s="25">
        <f t="shared" si="3"/>
        <v>0</v>
      </c>
      <c r="O14" s="25">
        <f t="shared" si="3"/>
        <v>0</v>
      </c>
      <c r="P14" s="25">
        <f t="shared" si="3"/>
        <v>0</v>
      </c>
      <c r="Q14" s="26">
        <f t="shared" si="3"/>
        <v>0</v>
      </c>
      <c r="R14" s="497">
        <v>0.34499999999999997</v>
      </c>
      <c r="S14" s="481">
        <f t="shared" si="1"/>
        <v>0</v>
      </c>
      <c r="T14" s="25">
        <f t="shared" si="2"/>
        <v>0</v>
      </c>
      <c r="U14" s="25">
        <f t="shared" si="2"/>
        <v>0</v>
      </c>
      <c r="V14" s="25">
        <f t="shared" si="2"/>
        <v>0</v>
      </c>
      <c r="W14" s="25">
        <f t="shared" si="2"/>
        <v>0</v>
      </c>
      <c r="X14" s="26">
        <f t="shared" si="2"/>
        <v>0</v>
      </c>
    </row>
    <row r="15" spans="1:24" x14ac:dyDescent="0.2">
      <c r="A15" s="27">
        <v>6</v>
      </c>
      <c r="B15" s="28" t="s">
        <v>645</v>
      </c>
      <c r="C15" s="28" t="s">
        <v>621</v>
      </c>
      <c r="D15" s="28" t="s">
        <v>3</v>
      </c>
      <c r="E15" s="29">
        <v>0</v>
      </c>
      <c r="F15" s="493">
        <f t="shared" si="4"/>
        <v>24.528273643963651</v>
      </c>
      <c r="G15" s="60">
        <v>24.990813916587829</v>
      </c>
      <c r="H15" s="60">
        <v>24.489911398627143</v>
      </c>
      <c r="I15" s="60">
        <v>24.044690071729061</v>
      </c>
      <c r="J15" s="60">
        <v>24.999192545887524</v>
      </c>
      <c r="K15" s="82">
        <v>24.116760286986686</v>
      </c>
      <c r="L15" s="97">
        <f t="shared" si="0"/>
        <v>0</v>
      </c>
      <c r="M15" s="25">
        <f t="shared" si="3"/>
        <v>0</v>
      </c>
      <c r="N15" s="25">
        <f t="shared" si="3"/>
        <v>0</v>
      </c>
      <c r="O15" s="25">
        <f t="shared" si="3"/>
        <v>0</v>
      </c>
      <c r="P15" s="25">
        <f t="shared" si="3"/>
        <v>0</v>
      </c>
      <c r="Q15" s="26">
        <f t="shared" si="3"/>
        <v>0</v>
      </c>
      <c r="R15" s="497">
        <v>0.34499999999999997</v>
      </c>
      <c r="S15" s="481">
        <f t="shared" si="1"/>
        <v>0</v>
      </c>
      <c r="T15" s="25">
        <f t="shared" si="2"/>
        <v>0</v>
      </c>
      <c r="U15" s="25">
        <f t="shared" si="2"/>
        <v>0</v>
      </c>
      <c r="V15" s="25">
        <f t="shared" si="2"/>
        <v>0</v>
      </c>
      <c r="W15" s="25">
        <f t="shared" si="2"/>
        <v>0</v>
      </c>
      <c r="X15" s="26">
        <f t="shared" si="2"/>
        <v>0</v>
      </c>
    </row>
    <row r="16" spans="1:24" x14ac:dyDescent="0.2">
      <c r="A16" s="27">
        <v>7</v>
      </c>
      <c r="B16" s="28" t="s">
        <v>647</v>
      </c>
      <c r="C16" s="28" t="s">
        <v>632</v>
      </c>
      <c r="D16" s="28" t="s">
        <v>6</v>
      </c>
      <c r="E16" s="29">
        <v>18.98</v>
      </c>
      <c r="F16" s="493">
        <f t="shared" si="4"/>
        <v>3532.8480140991428</v>
      </c>
      <c r="G16" s="60">
        <f>3059.9857617964*INDICES_17!$U$36</f>
        <v>3294.2129350307728</v>
      </c>
      <c r="H16" s="60">
        <f>3225.76849593023*INDICES_17!$U$36</f>
        <v>3472.6855390561664</v>
      </c>
      <c r="I16" s="60">
        <f>3072.98768121097*INDICES_17!$U$36</f>
        <v>3308.2100887595407</v>
      </c>
      <c r="J16" s="60">
        <f>3383.91016982635*INDICES_17!$U$36</f>
        <v>3642.9321964818482</v>
      </c>
      <c r="K16" s="82">
        <f>3665.61419784789*INDICES_17!$U$36</f>
        <v>3946.1993111673883</v>
      </c>
      <c r="L16" s="97">
        <f t="shared" si="0"/>
        <v>67053.455307601733</v>
      </c>
      <c r="M16" s="25">
        <f t="shared" si="3"/>
        <v>62524.161506884069</v>
      </c>
      <c r="N16" s="25">
        <f t="shared" si="3"/>
        <v>65911.571531286041</v>
      </c>
      <c r="O16" s="25">
        <f t="shared" si="3"/>
        <v>62789.827484656082</v>
      </c>
      <c r="P16" s="25">
        <f t="shared" si="3"/>
        <v>69142.853089225478</v>
      </c>
      <c r="Q16" s="26">
        <f t="shared" si="3"/>
        <v>74898.86292595703</v>
      </c>
      <c r="R16" s="497">
        <v>0</v>
      </c>
      <c r="S16" s="481">
        <f t="shared" si="1"/>
        <v>0</v>
      </c>
      <c r="T16" s="25">
        <f t="shared" si="2"/>
        <v>0</v>
      </c>
      <c r="U16" s="25">
        <f t="shared" si="2"/>
        <v>0</v>
      </c>
      <c r="V16" s="25">
        <f t="shared" si="2"/>
        <v>0</v>
      </c>
      <c r="W16" s="25">
        <f t="shared" si="2"/>
        <v>0</v>
      </c>
      <c r="X16" s="26">
        <f t="shared" si="2"/>
        <v>0</v>
      </c>
    </row>
    <row r="17" spans="1:24" x14ac:dyDescent="0.2">
      <c r="A17" s="27">
        <v>8</v>
      </c>
      <c r="B17" s="28" t="s">
        <v>647</v>
      </c>
      <c r="C17" s="28" t="s">
        <v>635</v>
      </c>
      <c r="D17" s="28" t="s">
        <v>6</v>
      </c>
      <c r="E17" s="29">
        <v>0</v>
      </c>
      <c r="F17" s="493">
        <f t="shared" si="4"/>
        <v>3281.6532613223681</v>
      </c>
      <c r="G17" s="60">
        <v>3059.9857617963999</v>
      </c>
      <c r="H17" s="60">
        <v>3225.7684959302301</v>
      </c>
      <c r="I17" s="60">
        <v>3072.9876812109701</v>
      </c>
      <c r="J17" s="60">
        <v>3383.9101698263498</v>
      </c>
      <c r="K17" s="82">
        <v>3665.61419784789</v>
      </c>
      <c r="L17" s="97">
        <f t="shared" si="0"/>
        <v>0</v>
      </c>
      <c r="M17" s="25">
        <f t="shared" si="3"/>
        <v>0</v>
      </c>
      <c r="N17" s="25">
        <f t="shared" si="3"/>
        <v>0</v>
      </c>
      <c r="O17" s="25">
        <f t="shared" si="3"/>
        <v>0</v>
      </c>
      <c r="P17" s="25">
        <f t="shared" si="3"/>
        <v>0</v>
      </c>
      <c r="Q17" s="26">
        <f t="shared" si="3"/>
        <v>0</v>
      </c>
      <c r="R17" s="497">
        <v>0</v>
      </c>
      <c r="S17" s="481">
        <f t="shared" si="1"/>
        <v>0</v>
      </c>
      <c r="T17" s="25">
        <f t="shared" si="2"/>
        <v>0</v>
      </c>
      <c r="U17" s="25">
        <f t="shared" si="2"/>
        <v>0</v>
      </c>
      <c r="V17" s="25">
        <f t="shared" si="2"/>
        <v>0</v>
      </c>
      <c r="W17" s="25">
        <f t="shared" si="2"/>
        <v>0</v>
      </c>
      <c r="X17" s="26">
        <f t="shared" si="2"/>
        <v>0</v>
      </c>
    </row>
    <row r="18" spans="1:24" x14ac:dyDescent="0.2">
      <c r="A18" s="22">
        <v>9</v>
      </c>
      <c r="B18" s="23" t="s">
        <v>647</v>
      </c>
      <c r="C18" s="23" t="s">
        <v>599</v>
      </c>
      <c r="D18" s="23" t="s">
        <v>6</v>
      </c>
      <c r="E18" s="24">
        <v>16</v>
      </c>
      <c r="F18" s="498">
        <f t="shared" si="4"/>
        <v>3532.8480140991428</v>
      </c>
      <c r="G18" s="60">
        <f>3059.9857617964*INDICES_17!$U$36</f>
        <v>3294.2129350307728</v>
      </c>
      <c r="H18" s="60">
        <f>3225.76849593023*INDICES_17!$U$36</f>
        <v>3472.6855390561664</v>
      </c>
      <c r="I18" s="60">
        <f>3072.98768121097*INDICES_17!$U$36</f>
        <v>3308.2100887595407</v>
      </c>
      <c r="J18" s="60">
        <f>3383.91016982635*INDICES_17!$U$36</f>
        <v>3642.9321964818482</v>
      </c>
      <c r="K18" s="82">
        <f>3665.61419784789*INDICES_17!$U$36</f>
        <v>3946.1993111673883</v>
      </c>
      <c r="L18" s="98">
        <f t="shared" si="0"/>
        <v>56525.568225586285</v>
      </c>
      <c r="M18" s="18">
        <f t="shared" si="3"/>
        <v>52707.406960492364</v>
      </c>
      <c r="N18" s="18">
        <f t="shared" si="3"/>
        <v>55562.968624898662</v>
      </c>
      <c r="O18" s="18">
        <f t="shared" si="3"/>
        <v>52931.361420152651</v>
      </c>
      <c r="P18" s="18">
        <f t="shared" si="3"/>
        <v>58286.915143709572</v>
      </c>
      <c r="Q18" s="19">
        <f t="shared" si="3"/>
        <v>63139.188978678212</v>
      </c>
      <c r="R18" s="499">
        <v>0</v>
      </c>
      <c r="S18" s="486">
        <f t="shared" si="1"/>
        <v>0</v>
      </c>
      <c r="T18" s="18">
        <f t="shared" si="2"/>
        <v>0</v>
      </c>
      <c r="U18" s="18">
        <f t="shared" si="2"/>
        <v>0</v>
      </c>
      <c r="V18" s="18">
        <f t="shared" si="2"/>
        <v>0</v>
      </c>
      <c r="W18" s="18">
        <f t="shared" si="2"/>
        <v>0</v>
      </c>
      <c r="X18" s="19">
        <f t="shared" si="2"/>
        <v>0</v>
      </c>
    </row>
    <row r="19" spans="1:24" s="41" customFormat="1" x14ac:dyDescent="0.2">
      <c r="A19" s="36"/>
      <c r="B19" s="37" t="s">
        <v>20</v>
      </c>
      <c r="C19" s="37"/>
      <c r="D19" s="37"/>
      <c r="E19" s="37"/>
      <c r="F19" s="93"/>
      <c r="G19" s="38"/>
      <c r="H19" s="38"/>
      <c r="I19" s="38"/>
      <c r="J19" s="38"/>
      <c r="K19" s="38"/>
      <c r="L19" s="94">
        <f t="shared" ref="L19:Q19" si="5">SUM(L10:L18)</f>
        <v>52992548.821756274</v>
      </c>
      <c r="M19" s="38">
        <f t="shared" si="5"/>
        <v>53830684.993361928</v>
      </c>
      <c r="N19" s="38">
        <f t="shared" si="5"/>
        <v>53508865.876700431</v>
      </c>
      <c r="O19" s="38">
        <f t="shared" si="5"/>
        <v>53205292.472222991</v>
      </c>
      <c r="P19" s="38">
        <f t="shared" si="5"/>
        <v>51861787.889028572</v>
      </c>
      <c r="Q19" s="38">
        <f t="shared" si="5"/>
        <v>52550978.001329675</v>
      </c>
      <c r="R19" s="500"/>
      <c r="S19" s="94">
        <f t="shared" ref="S19:X19" si="6">SUM(S10:S18)</f>
        <v>740017.80946865072</v>
      </c>
      <c r="T19" s="38">
        <f t="shared" si="6"/>
        <v>751879.37334686413</v>
      </c>
      <c r="U19" s="38">
        <f t="shared" si="6"/>
        <v>747278.52432743576</v>
      </c>
      <c r="V19" s="38">
        <f t="shared" si="6"/>
        <v>743109.00490357901</v>
      </c>
      <c r="W19" s="38">
        <f t="shared" si="6"/>
        <v>724130.50269843778</v>
      </c>
      <c r="X19" s="39">
        <f t="shared" si="6"/>
        <v>733619.75380100834</v>
      </c>
    </row>
    <row r="20" spans="1:24" s="41" customFormat="1" x14ac:dyDescent="0.2">
      <c r="A20" s="36"/>
      <c r="B20" s="37"/>
      <c r="C20" s="37"/>
      <c r="D20" s="37"/>
      <c r="E20" s="37"/>
      <c r="F20" s="93" t="s">
        <v>58</v>
      </c>
      <c r="G20" s="84" t="s">
        <v>11</v>
      </c>
      <c r="H20" s="84" t="s">
        <v>12</v>
      </c>
      <c r="I20" s="84" t="s">
        <v>13</v>
      </c>
      <c r="J20" s="84" t="s">
        <v>14</v>
      </c>
      <c r="K20" s="84" t="s">
        <v>15</v>
      </c>
      <c r="L20" s="121"/>
      <c r="M20" s="38"/>
      <c r="N20" s="38"/>
      <c r="O20" s="38"/>
      <c r="P20" s="38"/>
      <c r="Q20" s="38"/>
      <c r="R20" s="500"/>
      <c r="S20" s="114"/>
      <c r="T20" s="38"/>
      <c r="U20" s="38"/>
      <c r="V20" s="38"/>
      <c r="W20" s="38"/>
      <c r="X20" s="39"/>
    </row>
    <row r="21" spans="1:24" s="2" customFormat="1" x14ac:dyDescent="0.2">
      <c r="A21" s="11"/>
      <c r="B21" s="12" t="s">
        <v>666</v>
      </c>
      <c r="C21" s="12"/>
      <c r="D21" s="12"/>
      <c r="E21" s="12"/>
      <c r="F21" s="99">
        <f>(SUMIF($B$10:$B$18,"Obras civis",L10:L18)+S19)*3.24%</f>
        <v>27980.537389259582</v>
      </c>
      <c r="G21" s="14">
        <f>(SUMIF($B$10:$B$18,"Obras civis",M10:M18)+T19)*3.24%</f>
        <v>28094.394514781397</v>
      </c>
      <c r="H21" s="14">
        <f t="shared" ref="H21:K21" si="7">(SUMIF($B$10:$B$18,"Obras civis",N10:N18)+U19)*3.24%</f>
        <v>28147.599289269307</v>
      </c>
      <c r="I21" s="14">
        <f t="shared" si="7"/>
        <v>27826.098279391768</v>
      </c>
      <c r="J21" s="14">
        <f t="shared" si="7"/>
        <v>27590.552778176487</v>
      </c>
      <c r="K21" s="14">
        <f t="shared" si="7"/>
        <v>28241.712904862856</v>
      </c>
      <c r="L21" s="99"/>
      <c r="M21" s="14"/>
      <c r="N21" s="14"/>
      <c r="O21" s="14"/>
      <c r="P21" s="14"/>
      <c r="Q21" s="14"/>
      <c r="R21" s="501"/>
      <c r="S21" s="115"/>
      <c r="T21" s="14"/>
      <c r="U21" s="14"/>
      <c r="V21" s="14"/>
      <c r="W21" s="14"/>
      <c r="X21" s="15"/>
    </row>
    <row r="22" spans="1:24" s="2" customFormat="1" x14ac:dyDescent="0.2">
      <c r="A22" s="11"/>
      <c r="B22" s="12" t="s">
        <v>22</v>
      </c>
      <c r="C22" s="12"/>
      <c r="D22" s="31"/>
      <c r="E22" s="31"/>
      <c r="F22" s="100">
        <f t="shared" ref="F22:K22" si="8">L19+S19+F21</f>
        <v>53760547.168614179</v>
      </c>
      <c r="G22" s="32">
        <f t="shared" si="8"/>
        <v>54610658.761223577</v>
      </c>
      <c r="H22" s="32">
        <f t="shared" si="8"/>
        <v>54284292.000317134</v>
      </c>
      <c r="I22" s="32">
        <f t="shared" si="8"/>
        <v>53976227.575405963</v>
      </c>
      <c r="J22" s="32">
        <f t="shared" si="8"/>
        <v>52613508.944505185</v>
      </c>
      <c r="K22" s="32">
        <f t="shared" si="8"/>
        <v>53312839.468035549</v>
      </c>
      <c r="L22" s="100"/>
      <c r="M22" s="32"/>
      <c r="N22" s="32"/>
      <c r="O22" s="32"/>
      <c r="P22" s="32"/>
      <c r="Q22" s="32"/>
      <c r="R22" s="502"/>
      <c r="S22" s="116"/>
      <c r="T22" s="32"/>
      <c r="U22" s="32"/>
      <c r="V22" s="14"/>
      <c r="W22" s="14"/>
      <c r="X22" s="15"/>
    </row>
    <row r="23" spans="1:24" s="2" customFormat="1" x14ac:dyDescent="0.2">
      <c r="A23" s="11"/>
      <c r="B23" s="12" t="s">
        <v>155</v>
      </c>
      <c r="C23" s="12"/>
      <c r="D23" s="12"/>
      <c r="E23" s="130"/>
      <c r="F23" s="99">
        <f>F22*2.7%</f>
        <v>1451534.7735525831</v>
      </c>
      <c r="G23" s="14">
        <f>G22*2.7%</f>
        <v>1474487.7865530367</v>
      </c>
      <c r="H23" s="14">
        <f t="shared" ref="H23:K23" si="9">H22*2.7%</f>
        <v>1465675.8840085629</v>
      </c>
      <c r="I23" s="14">
        <f t="shared" si="9"/>
        <v>1457358.1445359611</v>
      </c>
      <c r="J23" s="14">
        <f t="shared" si="9"/>
        <v>1420564.7415016401</v>
      </c>
      <c r="K23" s="14">
        <f t="shared" si="9"/>
        <v>1439446.66563696</v>
      </c>
      <c r="L23" s="99"/>
      <c r="M23" s="14"/>
      <c r="N23" s="14"/>
      <c r="O23" s="14"/>
      <c r="P23" s="14"/>
      <c r="Q23" s="14"/>
      <c r="R23" s="501"/>
      <c r="S23" s="115"/>
      <c r="T23" s="14"/>
      <c r="U23" s="14"/>
      <c r="V23" s="14"/>
      <c r="W23" s="14"/>
      <c r="X23" s="15"/>
    </row>
    <row r="24" spans="1:24" s="2" customFormat="1" x14ac:dyDescent="0.2">
      <c r="A24" s="11"/>
      <c r="B24" s="12" t="s">
        <v>156</v>
      </c>
      <c r="C24" s="12"/>
      <c r="D24" s="31"/>
      <c r="E24" s="131"/>
      <c r="F24" s="100">
        <f>F22*1.4%</f>
        <v>752647.66036059847</v>
      </c>
      <c r="G24" s="32">
        <f>G22*1.4%</f>
        <v>764549.22265712998</v>
      </c>
      <c r="H24" s="32">
        <f t="shared" ref="H24:K24" si="10">H22*1.4%</f>
        <v>759980.08800443984</v>
      </c>
      <c r="I24" s="32">
        <f t="shared" si="10"/>
        <v>755667.18605568341</v>
      </c>
      <c r="J24" s="32">
        <f t="shared" si="10"/>
        <v>736589.12522307248</v>
      </c>
      <c r="K24" s="32">
        <f t="shared" si="10"/>
        <v>746379.75255249755</v>
      </c>
      <c r="L24" s="100"/>
      <c r="M24" s="32"/>
      <c r="N24" s="32"/>
      <c r="O24" s="32"/>
      <c r="P24" s="32"/>
      <c r="Q24" s="32"/>
      <c r="R24" s="502"/>
      <c r="S24" s="116"/>
      <c r="T24" s="32"/>
      <c r="U24" s="13"/>
      <c r="V24" s="14"/>
      <c r="W24" s="14"/>
      <c r="X24" s="15"/>
    </row>
    <row r="25" spans="1:24" s="2" customFormat="1" x14ac:dyDescent="0.2">
      <c r="A25" s="11"/>
      <c r="B25" s="12" t="s">
        <v>160</v>
      </c>
      <c r="C25" s="12"/>
      <c r="D25" s="12"/>
      <c r="E25" s="12"/>
      <c r="F25" s="99">
        <f>F22*3.99%</f>
        <v>2145045.8320277059</v>
      </c>
      <c r="G25" s="14">
        <f>G22*3.99%</f>
        <v>2178965.2845728211</v>
      </c>
      <c r="H25" s="14">
        <f t="shared" ref="H25:K25" si="11">H22*3.99%</f>
        <v>2165943.2508126539</v>
      </c>
      <c r="I25" s="14">
        <f t="shared" si="11"/>
        <v>2153651.4802586981</v>
      </c>
      <c r="J25" s="14">
        <f t="shared" si="11"/>
        <v>2099279.0068857572</v>
      </c>
      <c r="K25" s="14">
        <f t="shared" si="11"/>
        <v>2127182.2947746185</v>
      </c>
      <c r="L25" s="99"/>
      <c r="M25" s="14"/>
      <c r="N25" s="14"/>
      <c r="O25" s="14"/>
      <c r="P25" s="14"/>
      <c r="Q25" s="14"/>
      <c r="R25" s="107"/>
      <c r="S25" s="115"/>
      <c r="T25" s="14"/>
      <c r="U25" s="14"/>
      <c r="V25" s="14"/>
      <c r="W25" s="14"/>
      <c r="X25" s="15"/>
    </row>
    <row r="26" spans="1:24" s="2" customFormat="1" x14ac:dyDescent="0.2">
      <c r="A26" s="11"/>
      <c r="B26" s="33" t="s">
        <v>157</v>
      </c>
      <c r="C26" s="33"/>
      <c r="D26" s="33"/>
      <c r="E26" s="132"/>
      <c r="F26" s="101">
        <f>F22*2.7%</f>
        <v>1451534.7735525831</v>
      </c>
      <c r="G26" s="34">
        <f>G22*2.7%</f>
        <v>1474487.7865530367</v>
      </c>
      <c r="H26" s="34">
        <f t="shared" ref="H26:K26" si="12">H22*2.7%</f>
        <v>1465675.8840085629</v>
      </c>
      <c r="I26" s="34">
        <f t="shared" si="12"/>
        <v>1457358.1445359611</v>
      </c>
      <c r="J26" s="34">
        <f t="shared" si="12"/>
        <v>1420564.7415016401</v>
      </c>
      <c r="K26" s="34">
        <f t="shared" si="12"/>
        <v>1439446.66563696</v>
      </c>
      <c r="L26" s="101"/>
      <c r="M26" s="34"/>
      <c r="N26" s="34"/>
      <c r="O26" s="34"/>
      <c r="P26" s="34"/>
      <c r="Q26" s="34"/>
      <c r="R26" s="503"/>
      <c r="S26" s="117"/>
      <c r="T26" s="34"/>
      <c r="U26" s="34"/>
      <c r="V26" s="14"/>
      <c r="W26" s="14"/>
      <c r="X26" s="15"/>
    </row>
    <row r="27" spans="1:24" s="2" customFormat="1" x14ac:dyDescent="0.2">
      <c r="A27" s="11"/>
      <c r="B27" s="12" t="s">
        <v>23</v>
      </c>
      <c r="C27" s="12"/>
      <c r="D27" s="12"/>
      <c r="E27" s="130"/>
      <c r="F27" s="101">
        <f>F22+F23+F24+F25+F26</f>
        <v>59561310.208107643</v>
      </c>
      <c r="G27" s="14">
        <f>G22+G23+G24+G25+G26</f>
        <v>60503148.841559604</v>
      </c>
      <c r="H27" s="14">
        <f t="shared" ref="H27:K27" si="13">H22+H23+H24+H25+H26</f>
        <v>60141567.107151359</v>
      </c>
      <c r="I27" s="14">
        <f t="shared" si="13"/>
        <v>59800262.530792259</v>
      </c>
      <c r="J27" s="14">
        <f t="shared" si="13"/>
        <v>58290506.559617288</v>
      </c>
      <c r="K27" s="14">
        <f t="shared" si="13"/>
        <v>59065294.846636578</v>
      </c>
      <c r="L27" s="99"/>
      <c r="M27" s="14"/>
      <c r="N27" s="14"/>
      <c r="O27" s="14"/>
      <c r="P27" s="14"/>
      <c r="Q27" s="14"/>
      <c r="R27" s="501"/>
      <c r="S27" s="115"/>
      <c r="T27" s="14"/>
      <c r="U27" s="14"/>
      <c r="V27" s="14"/>
      <c r="W27" s="14"/>
      <c r="X27" s="15"/>
    </row>
    <row r="28" spans="1:24" s="2" customFormat="1" x14ac:dyDescent="0.2">
      <c r="A28" s="12"/>
      <c r="B28" s="12" t="s">
        <v>24</v>
      </c>
      <c r="C28" s="12"/>
      <c r="D28" s="12"/>
      <c r="E28" s="130"/>
      <c r="F28" s="99">
        <f t="shared" ref="F28:K28" si="14">F27*3%</f>
        <v>1786839.3062432292</v>
      </c>
      <c r="G28" s="14">
        <f t="shared" si="14"/>
        <v>1815094.465246788</v>
      </c>
      <c r="H28" s="14">
        <f t="shared" si="14"/>
        <v>1804247.0132145407</v>
      </c>
      <c r="I28" s="14">
        <f t="shared" si="14"/>
        <v>1794007.8759237677</v>
      </c>
      <c r="J28" s="14">
        <f t="shared" si="14"/>
        <v>1748715.1967885187</v>
      </c>
      <c r="K28" s="14">
        <f t="shared" si="14"/>
        <v>1771958.8453990973</v>
      </c>
      <c r="L28" s="99"/>
      <c r="M28" s="14"/>
      <c r="N28" s="14"/>
      <c r="O28" s="14"/>
      <c r="P28" s="14"/>
      <c r="Q28" s="14"/>
      <c r="R28" s="501"/>
      <c r="S28" s="115"/>
      <c r="T28" s="14"/>
      <c r="U28" s="14"/>
      <c r="V28" s="14"/>
      <c r="W28" s="14"/>
      <c r="X28" s="15"/>
    </row>
    <row r="29" spans="1:24" s="2" customFormat="1" x14ac:dyDescent="0.2">
      <c r="A29" s="35"/>
      <c r="B29" s="35" t="s">
        <v>158</v>
      </c>
      <c r="C29" s="35"/>
      <c r="D29" s="35"/>
      <c r="E29" s="133"/>
      <c r="F29" s="102">
        <f>F27*2.7%</f>
        <v>1608155.3756189065</v>
      </c>
      <c r="G29" s="13">
        <f>G27*2.7%</f>
        <v>1633585.0187221095</v>
      </c>
      <c r="H29" s="13">
        <f t="shared" ref="H29:K29" si="15">H27*2.7%</f>
        <v>1623822.3118930869</v>
      </c>
      <c r="I29" s="13">
        <f t="shared" si="15"/>
        <v>1614607.0883313911</v>
      </c>
      <c r="J29" s="13">
        <f t="shared" si="15"/>
        <v>1573843.6771096669</v>
      </c>
      <c r="K29" s="13">
        <f t="shared" si="15"/>
        <v>1594762.9608591879</v>
      </c>
      <c r="L29" s="102"/>
      <c r="M29" s="13"/>
      <c r="N29" s="13"/>
      <c r="O29" s="13"/>
      <c r="P29" s="13"/>
      <c r="Q29" s="13"/>
      <c r="R29" s="504"/>
      <c r="S29" s="118"/>
      <c r="T29" s="13"/>
      <c r="U29" s="13"/>
      <c r="V29" s="14"/>
      <c r="W29" s="14"/>
      <c r="X29" s="15"/>
    </row>
    <row r="30" spans="1:24" s="41" customFormat="1" x14ac:dyDescent="0.2">
      <c r="A30" s="36"/>
      <c r="B30" s="37" t="s">
        <v>25</v>
      </c>
      <c r="C30" s="37"/>
      <c r="D30" s="37"/>
      <c r="E30" s="37"/>
      <c r="F30" s="94">
        <f t="shared" ref="F30:K30" si="16">F27+F28+F29</f>
        <v>62956304.889969774</v>
      </c>
      <c r="G30" s="38">
        <f t="shared" si="16"/>
        <v>63951828.325528502</v>
      </c>
      <c r="H30" s="38">
        <f t="shared" si="16"/>
        <v>63569636.432258993</v>
      </c>
      <c r="I30" s="38">
        <f t="shared" si="16"/>
        <v>63208877.49504742</v>
      </c>
      <c r="J30" s="38">
        <f t="shared" si="16"/>
        <v>61613065.433515474</v>
      </c>
      <c r="K30" s="38">
        <f t="shared" si="16"/>
        <v>62432016.652894862</v>
      </c>
      <c r="L30" s="94"/>
      <c r="M30" s="38"/>
      <c r="N30" s="38"/>
      <c r="O30" s="38"/>
      <c r="P30" s="38"/>
      <c r="Q30" s="38"/>
      <c r="R30" s="500"/>
      <c r="S30" s="114"/>
      <c r="T30" s="38"/>
      <c r="U30" s="38"/>
      <c r="V30" s="38"/>
      <c r="W30" s="38"/>
      <c r="X30" s="39"/>
    </row>
    <row r="31" spans="1:24" s="2" customFormat="1" x14ac:dyDescent="0.2">
      <c r="F31" s="86"/>
      <c r="G31" s="3"/>
      <c r="H31" s="3"/>
      <c r="I31" s="3"/>
      <c r="J31" s="3"/>
      <c r="K31" s="3"/>
      <c r="L31" s="86"/>
      <c r="M31" s="3"/>
      <c r="N31" s="3"/>
      <c r="O31" s="3"/>
      <c r="P31" s="3"/>
      <c r="Q31" s="3"/>
      <c r="R31" s="495"/>
      <c r="S31" s="111"/>
      <c r="T31" s="3"/>
      <c r="U31" s="3"/>
      <c r="V31" s="3"/>
      <c r="W31" s="3"/>
      <c r="X31" s="3"/>
    </row>
  </sheetData>
  <mergeCells count="9">
    <mergeCell ref="G8:K8"/>
    <mergeCell ref="M8:Q8"/>
    <mergeCell ref="R8:X8"/>
    <mergeCell ref="B6:B7"/>
    <mergeCell ref="A8:A9"/>
    <mergeCell ref="B8:B9"/>
    <mergeCell ref="C8:C9"/>
    <mergeCell ref="D8:D9"/>
    <mergeCell ref="E8:E9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showGridLines="0" zoomScale="85" zoomScaleNormal="85" workbookViewId="0"/>
  </sheetViews>
  <sheetFormatPr defaultRowHeight="12.75" x14ac:dyDescent="0.2"/>
  <cols>
    <col min="1" max="1" width="4.28515625" bestFit="1" customWidth="1"/>
    <col min="2" max="2" width="40" bestFit="1" customWidth="1"/>
    <col min="3" max="3" width="49.85546875" bestFit="1" customWidth="1"/>
    <col min="4" max="4" width="7.28515625" bestFit="1" customWidth="1"/>
    <col min="5" max="5" width="6" bestFit="1" customWidth="1"/>
    <col min="6" max="6" width="14.85546875" style="120" customWidth="1"/>
    <col min="7" max="11" width="13.28515625" customWidth="1"/>
    <col min="12" max="12" width="14.140625" style="120" customWidth="1"/>
    <col min="13" max="17" width="14.85546875" customWidth="1"/>
    <col min="18" max="18" width="11.7109375" style="505" customWidth="1"/>
    <col min="19" max="19" width="11.7109375" style="120" customWidth="1"/>
    <col min="20" max="24" width="11.7109375" customWidth="1"/>
  </cols>
  <sheetData>
    <row r="1" spans="1:24" s="2" customFormat="1" x14ac:dyDescent="0.2">
      <c r="F1" s="86"/>
      <c r="G1" s="3"/>
      <c r="H1" s="3"/>
      <c r="I1" s="3"/>
      <c r="J1" s="3"/>
      <c r="K1" s="3"/>
      <c r="L1" s="86"/>
      <c r="M1" s="3"/>
      <c r="N1" s="3"/>
      <c r="O1" s="3"/>
      <c r="P1" s="3"/>
      <c r="Q1" s="3"/>
      <c r="R1" s="495"/>
      <c r="S1" s="111"/>
      <c r="T1" s="3"/>
      <c r="U1" s="3"/>
      <c r="V1" s="3"/>
      <c r="W1" s="3"/>
      <c r="X1" s="3"/>
    </row>
    <row r="2" spans="1:24" s="2" customFormat="1" ht="15.75" x14ac:dyDescent="0.25">
      <c r="C2" s="4" t="s">
        <v>675</v>
      </c>
      <c r="F2" s="86"/>
      <c r="G2" s="3"/>
      <c r="H2" s="3"/>
      <c r="I2" s="3"/>
      <c r="J2" s="3"/>
      <c r="K2" s="3"/>
      <c r="L2" s="86"/>
      <c r="M2" s="3"/>
      <c r="N2" s="3"/>
      <c r="O2" s="3"/>
      <c r="P2" s="3"/>
      <c r="Q2" s="3"/>
      <c r="R2" s="495"/>
      <c r="S2" s="111"/>
      <c r="T2" s="3"/>
      <c r="U2" s="3"/>
      <c r="V2" s="3"/>
      <c r="W2" s="3"/>
      <c r="X2" s="3"/>
    </row>
    <row r="3" spans="1:24" s="2" customFormat="1" ht="15.75" x14ac:dyDescent="0.25">
      <c r="C3" s="4" t="s">
        <v>672</v>
      </c>
      <c r="F3" s="86"/>
      <c r="G3" s="3"/>
      <c r="H3" s="3"/>
      <c r="I3" s="3"/>
      <c r="J3" s="3"/>
      <c r="K3" s="3"/>
      <c r="L3" s="86"/>
      <c r="M3" s="3"/>
      <c r="N3" s="3"/>
      <c r="O3" s="3"/>
      <c r="P3" s="3"/>
      <c r="Q3" s="3"/>
      <c r="R3" s="495"/>
      <c r="S3" s="111"/>
      <c r="T3" s="3"/>
      <c r="U3" s="3"/>
      <c r="V3" s="3"/>
      <c r="W3" s="3"/>
      <c r="X3" s="3"/>
    </row>
    <row r="4" spans="1:24" s="2" customFormat="1" x14ac:dyDescent="0.2">
      <c r="F4" s="86"/>
      <c r="G4" s="3"/>
      <c r="H4" s="3"/>
      <c r="I4" s="3"/>
      <c r="J4" s="3"/>
      <c r="K4" s="3"/>
      <c r="L4" s="86"/>
      <c r="M4" s="3"/>
      <c r="N4" s="3"/>
      <c r="O4" s="3"/>
      <c r="P4" s="3"/>
      <c r="Q4" s="3"/>
      <c r="R4" s="495"/>
      <c r="S4" s="111"/>
      <c r="T4" s="3"/>
      <c r="U4" s="3"/>
      <c r="V4" s="3"/>
      <c r="W4" s="3"/>
      <c r="X4" s="3"/>
    </row>
    <row r="5" spans="1:24" s="2" customFormat="1" x14ac:dyDescent="0.2">
      <c r="F5" s="86"/>
      <c r="G5" s="3"/>
      <c r="H5" s="3"/>
      <c r="I5" s="3"/>
      <c r="J5" s="3"/>
      <c r="K5" s="3"/>
      <c r="L5" s="86"/>
      <c r="M5" s="3"/>
      <c r="N5" s="3"/>
      <c r="O5" s="3"/>
      <c r="P5" s="3"/>
      <c r="Q5" s="3"/>
      <c r="R5" s="495"/>
      <c r="S5" s="111"/>
      <c r="T5" s="3"/>
      <c r="U5" s="3"/>
      <c r="V5" s="3"/>
      <c r="W5" s="3"/>
      <c r="X5" s="3"/>
    </row>
    <row r="6" spans="1:24" s="5" customFormat="1" ht="12.75" customHeight="1" x14ac:dyDescent="0.2">
      <c r="B6" s="517" t="s">
        <v>673</v>
      </c>
      <c r="C6" s="2"/>
      <c r="D6" s="6"/>
      <c r="E6" s="6"/>
      <c r="F6" s="112"/>
      <c r="G6" s="6"/>
      <c r="H6" s="7"/>
      <c r="I6" s="10"/>
      <c r="J6" s="6"/>
      <c r="K6" s="6"/>
      <c r="L6" s="112"/>
      <c r="M6" s="6"/>
      <c r="N6" s="6"/>
      <c r="S6" s="112"/>
    </row>
    <row r="7" spans="1:24" s="5" customFormat="1" ht="12.75" customHeight="1" x14ac:dyDescent="0.2">
      <c r="B7" s="517"/>
      <c r="C7" s="2"/>
      <c r="D7" s="6"/>
      <c r="E7" s="6"/>
      <c r="F7" s="112"/>
      <c r="G7" s="6"/>
      <c r="H7" s="7"/>
      <c r="I7" s="10"/>
      <c r="J7" s="6"/>
      <c r="K7" s="6"/>
      <c r="L7" s="112"/>
      <c r="M7" s="6"/>
      <c r="N7" s="6"/>
      <c r="S7" s="112"/>
    </row>
    <row r="8" spans="1:24" s="8" customFormat="1" x14ac:dyDescent="0.2">
      <c r="A8" s="512" t="s">
        <v>16</v>
      </c>
      <c r="B8" s="512" t="s">
        <v>665</v>
      </c>
      <c r="C8" s="512" t="s">
        <v>17</v>
      </c>
      <c r="D8" s="512" t="s">
        <v>0</v>
      </c>
      <c r="E8" s="512" t="s">
        <v>18</v>
      </c>
      <c r="F8" s="92">
        <v>41061</v>
      </c>
      <c r="G8" s="518" t="s">
        <v>143</v>
      </c>
      <c r="H8" s="518"/>
      <c r="I8" s="518"/>
      <c r="J8" s="518"/>
      <c r="K8" s="518"/>
      <c r="L8" s="92">
        <f>F8</f>
        <v>41061</v>
      </c>
      <c r="M8" s="516" t="s">
        <v>144</v>
      </c>
      <c r="N8" s="516"/>
      <c r="O8" s="516"/>
      <c r="P8" s="516"/>
      <c r="Q8" s="516"/>
      <c r="R8" s="518" t="s">
        <v>19</v>
      </c>
      <c r="S8" s="518"/>
      <c r="T8" s="518"/>
      <c r="U8" s="518"/>
      <c r="V8" s="518"/>
      <c r="W8" s="518"/>
      <c r="X8" s="518"/>
    </row>
    <row r="9" spans="1:24" s="9" customFormat="1" x14ac:dyDescent="0.2">
      <c r="A9" s="513"/>
      <c r="B9" s="513"/>
      <c r="C9" s="513"/>
      <c r="D9" s="513"/>
      <c r="E9" s="513"/>
      <c r="F9" s="113" t="s">
        <v>58</v>
      </c>
      <c r="G9" s="42" t="s">
        <v>11</v>
      </c>
      <c r="H9" s="42" t="s">
        <v>12</v>
      </c>
      <c r="I9" s="42" t="s">
        <v>13</v>
      </c>
      <c r="J9" s="42" t="s">
        <v>14</v>
      </c>
      <c r="K9" s="42" t="s">
        <v>15</v>
      </c>
      <c r="L9" s="113" t="s">
        <v>58</v>
      </c>
      <c r="M9" s="42" t="s">
        <v>11</v>
      </c>
      <c r="N9" s="42" t="s">
        <v>12</v>
      </c>
      <c r="O9" s="42" t="s">
        <v>13</v>
      </c>
      <c r="P9" s="42" t="s">
        <v>14</v>
      </c>
      <c r="Q9" s="42" t="s">
        <v>15</v>
      </c>
      <c r="R9" s="470" t="s">
        <v>19</v>
      </c>
      <c r="S9" s="113" t="s">
        <v>58</v>
      </c>
      <c r="T9" s="42" t="s">
        <v>11</v>
      </c>
      <c r="U9" s="42" t="s">
        <v>12</v>
      </c>
      <c r="V9" s="42" t="s">
        <v>13</v>
      </c>
      <c r="W9" s="42" t="s">
        <v>14</v>
      </c>
      <c r="X9" s="42" t="s">
        <v>15</v>
      </c>
    </row>
    <row r="10" spans="1:24" x14ac:dyDescent="0.2">
      <c r="A10" s="20">
        <v>1</v>
      </c>
      <c r="B10" s="40" t="s">
        <v>643</v>
      </c>
      <c r="C10" s="40" t="s">
        <v>673</v>
      </c>
      <c r="D10" s="40" t="s">
        <v>1</v>
      </c>
      <c r="E10" s="21">
        <v>1</v>
      </c>
      <c r="F10" s="178">
        <f t="array" ref="F10:K10">(6315765.921+50932.54353*Resumo!$E$88)*(1+(TRANSPOSE(Entrada_17!$D$21:$D$26)/(1-TRANSPOSE(Entrada_17!$D$21:$D$26))))*(1+TRANSPOSE(Entrada_17!$C$21:$C$26))*VLOOKUP(VLOOKUP(36,INDICES_17!$A$5:$E$50,4),INDICES_17!$H$6:$M$28,5)*(1-VLOOKUP(34,INDICES_17!A5:F50,5))</f>
        <v>25917328.563383356</v>
      </c>
      <c r="G10" s="174">
        <v>26332751.06318501</v>
      </c>
      <c r="H10" s="174">
        <v>26171617.487504371</v>
      </c>
      <c r="I10" s="174">
        <v>26025590.184543785</v>
      </c>
      <c r="J10" s="174">
        <v>25360914.184861138</v>
      </c>
      <c r="K10" s="474">
        <v>25693252.184702456</v>
      </c>
      <c r="L10" s="475">
        <f t="shared" ref="L10:L18" si="0">E10*F10</f>
        <v>25917328.563383356</v>
      </c>
      <c r="M10" s="16">
        <f>E10*G10</f>
        <v>26332751.06318501</v>
      </c>
      <c r="N10" s="16">
        <f>E10*H10</f>
        <v>26171617.487504371</v>
      </c>
      <c r="O10" s="16">
        <f>E10*I10</f>
        <v>26025590.184543785</v>
      </c>
      <c r="P10" s="16">
        <f>E10*J10</f>
        <v>25360914.184861138</v>
      </c>
      <c r="Q10" s="17">
        <f>E10*K10</f>
        <v>25693252.184702456</v>
      </c>
      <c r="R10" s="496">
        <v>1.4E-2</v>
      </c>
      <c r="S10" s="477">
        <f t="shared" ref="S10:S18" si="1">R10*L10</f>
        <v>362842.59988736699</v>
      </c>
      <c r="T10" s="16">
        <f t="shared" ref="T10:X18" si="2">M10*$R10</f>
        <v>368658.51488459017</v>
      </c>
      <c r="U10" s="16">
        <f t="shared" si="2"/>
        <v>366402.6448250612</v>
      </c>
      <c r="V10" s="16">
        <f t="shared" si="2"/>
        <v>364358.26258361299</v>
      </c>
      <c r="W10" s="16">
        <f t="shared" si="2"/>
        <v>355052.79858805594</v>
      </c>
      <c r="X10" s="17">
        <f t="shared" si="2"/>
        <v>359705.53058583441</v>
      </c>
    </row>
    <row r="11" spans="1:24" x14ac:dyDescent="0.2">
      <c r="A11" s="27">
        <v>2</v>
      </c>
      <c r="B11" s="28" t="s">
        <v>643</v>
      </c>
      <c r="C11" s="28" t="s">
        <v>614</v>
      </c>
      <c r="D11" s="28" t="s">
        <v>1</v>
      </c>
      <c r="E11" s="29">
        <v>0</v>
      </c>
      <c r="F11" s="493">
        <f>AVERAGE(G11:K11)</f>
        <v>7108.1058151664038</v>
      </c>
      <c r="G11" s="60">
        <v>7222.1802172983198</v>
      </c>
      <c r="H11" s="60">
        <v>7177.9867443174289</v>
      </c>
      <c r="I11" s="60">
        <v>7137.9364094284947</v>
      </c>
      <c r="J11" s="60">
        <v>6955.6383333823496</v>
      </c>
      <c r="K11" s="82">
        <v>7046.7873714054231</v>
      </c>
      <c r="L11" s="97">
        <f t="shared" si="0"/>
        <v>0</v>
      </c>
      <c r="M11" s="25">
        <f t="shared" ref="M11:Q18" si="3">$E11*G11</f>
        <v>0</v>
      </c>
      <c r="N11" s="25">
        <f t="shared" si="3"/>
        <v>0</v>
      </c>
      <c r="O11" s="25">
        <f t="shared" si="3"/>
        <v>0</v>
      </c>
      <c r="P11" s="25">
        <f t="shared" si="3"/>
        <v>0</v>
      </c>
      <c r="Q11" s="26">
        <f t="shared" si="3"/>
        <v>0</v>
      </c>
      <c r="R11" s="497">
        <v>3.9E-2</v>
      </c>
      <c r="S11" s="481">
        <f t="shared" si="1"/>
        <v>0</v>
      </c>
      <c r="T11" s="25">
        <f t="shared" si="2"/>
        <v>0</v>
      </c>
      <c r="U11" s="25">
        <f t="shared" si="2"/>
        <v>0</v>
      </c>
      <c r="V11" s="25">
        <f t="shared" si="2"/>
        <v>0</v>
      </c>
      <c r="W11" s="25">
        <f t="shared" si="2"/>
        <v>0</v>
      </c>
      <c r="X11" s="26">
        <f t="shared" si="2"/>
        <v>0</v>
      </c>
    </row>
    <row r="12" spans="1:24" x14ac:dyDescent="0.2">
      <c r="A12" s="27">
        <v>3</v>
      </c>
      <c r="B12" s="28" t="s">
        <v>643</v>
      </c>
      <c r="C12" s="28" t="s">
        <v>616</v>
      </c>
      <c r="D12" s="28" t="s">
        <v>1</v>
      </c>
      <c r="E12" s="29">
        <v>0</v>
      </c>
      <c r="F12" s="493">
        <f t="shared" ref="F12:F18" si="4">AVERAGE(G12:K12)</f>
        <v>1534.2900445862122</v>
      </c>
      <c r="G12" s="60">
        <v>1510.6061377752098</v>
      </c>
      <c r="H12" s="60">
        <v>1510.6061377752098</v>
      </c>
      <c r="I12" s="60">
        <v>1510.6061377752098</v>
      </c>
      <c r="J12" s="60">
        <v>1596.4360319669754</v>
      </c>
      <c r="K12" s="82">
        <v>1543.1957776384559</v>
      </c>
      <c r="L12" s="97">
        <f t="shared" si="0"/>
        <v>0</v>
      </c>
      <c r="M12" s="25">
        <f t="shared" si="3"/>
        <v>0</v>
      </c>
      <c r="N12" s="25">
        <f t="shared" si="3"/>
        <v>0</v>
      </c>
      <c r="O12" s="25">
        <f t="shared" si="3"/>
        <v>0</v>
      </c>
      <c r="P12" s="25">
        <f t="shared" si="3"/>
        <v>0</v>
      </c>
      <c r="Q12" s="26">
        <f t="shared" si="3"/>
        <v>0</v>
      </c>
      <c r="R12" s="497">
        <v>3.9E-2</v>
      </c>
      <c r="S12" s="481">
        <f t="shared" si="1"/>
        <v>0</v>
      </c>
      <c r="T12" s="25">
        <f t="shared" si="2"/>
        <v>0</v>
      </c>
      <c r="U12" s="25">
        <f t="shared" si="2"/>
        <v>0</v>
      </c>
      <c r="V12" s="25">
        <f t="shared" si="2"/>
        <v>0</v>
      </c>
      <c r="W12" s="25">
        <f t="shared" si="2"/>
        <v>0</v>
      </c>
      <c r="X12" s="26">
        <f t="shared" si="2"/>
        <v>0</v>
      </c>
    </row>
    <row r="13" spans="1:24" x14ac:dyDescent="0.2">
      <c r="A13" s="27">
        <v>4</v>
      </c>
      <c r="B13" s="28" t="s">
        <v>643</v>
      </c>
      <c r="C13" s="28" t="s">
        <v>2</v>
      </c>
      <c r="D13" s="28" t="s">
        <v>1</v>
      </c>
      <c r="E13" s="29">
        <v>1</v>
      </c>
      <c r="F13" s="493">
        <f t="shared" si="4"/>
        <v>10554.836176600897</v>
      </c>
      <c r="G13" s="60">
        <f>8587.79791420798*INDICES_17!$U$32</f>
        <v>9783.9001185430971</v>
      </c>
      <c r="H13" s="60">
        <f>9088.10058992384*INDICES_17!$U$32</f>
        <v>10353.884584542875</v>
      </c>
      <c r="I13" s="60">
        <f>9090.52560000809*INDICES_17!$U$32</f>
        <v>10356.647348255736</v>
      </c>
      <c r="J13" s="60">
        <f>9436.47927077791*INDICES_17!$U$32</f>
        <v>10750.78519293596</v>
      </c>
      <c r="K13" s="82">
        <f>10119.523777843*INDICES_17!$U$32</f>
        <v>11528.96363872682</v>
      </c>
      <c r="L13" s="97">
        <f t="shared" si="0"/>
        <v>10554.836176600897</v>
      </c>
      <c r="M13" s="25">
        <f t="shared" si="3"/>
        <v>9783.9001185430971</v>
      </c>
      <c r="N13" s="25">
        <f t="shared" si="3"/>
        <v>10353.884584542875</v>
      </c>
      <c r="O13" s="25">
        <f t="shared" si="3"/>
        <v>10356.647348255736</v>
      </c>
      <c r="P13" s="25">
        <f t="shared" si="3"/>
        <v>10750.78519293596</v>
      </c>
      <c r="Q13" s="26">
        <f t="shared" si="3"/>
        <v>11528.96363872682</v>
      </c>
      <c r="R13" s="497">
        <v>0</v>
      </c>
      <c r="S13" s="481">
        <f t="shared" si="1"/>
        <v>0</v>
      </c>
      <c r="T13" s="25">
        <f t="shared" si="2"/>
        <v>0</v>
      </c>
      <c r="U13" s="25">
        <f t="shared" si="2"/>
        <v>0</v>
      </c>
      <c r="V13" s="25">
        <f t="shared" si="2"/>
        <v>0</v>
      </c>
      <c r="W13" s="25">
        <f t="shared" si="2"/>
        <v>0</v>
      </c>
      <c r="X13" s="26">
        <f t="shared" si="2"/>
        <v>0</v>
      </c>
    </row>
    <row r="14" spans="1:24" x14ac:dyDescent="0.2">
      <c r="A14" s="27">
        <v>5</v>
      </c>
      <c r="B14" s="28" t="s">
        <v>645</v>
      </c>
      <c r="C14" s="28" t="s">
        <v>619</v>
      </c>
      <c r="D14" s="28" t="s">
        <v>3</v>
      </c>
      <c r="E14" s="29">
        <v>0</v>
      </c>
      <c r="F14" s="493">
        <f t="shared" si="4"/>
        <v>24.528273643963637</v>
      </c>
      <c r="G14" s="60">
        <v>24.990813916587875</v>
      </c>
      <c r="H14" s="60">
        <v>24.489911398627079</v>
      </c>
      <c r="I14" s="60">
        <v>24.044690071729022</v>
      </c>
      <c r="J14" s="60">
        <v>24.999192545887528</v>
      </c>
      <c r="K14" s="82">
        <v>24.116760286986683</v>
      </c>
      <c r="L14" s="97">
        <f t="shared" si="0"/>
        <v>0</v>
      </c>
      <c r="M14" s="25">
        <f t="shared" si="3"/>
        <v>0</v>
      </c>
      <c r="N14" s="25">
        <f t="shared" si="3"/>
        <v>0</v>
      </c>
      <c r="O14" s="25">
        <f t="shared" si="3"/>
        <v>0</v>
      </c>
      <c r="P14" s="25">
        <f t="shared" si="3"/>
        <v>0</v>
      </c>
      <c r="Q14" s="26">
        <f t="shared" si="3"/>
        <v>0</v>
      </c>
      <c r="R14" s="497">
        <v>0.34499999999999997</v>
      </c>
      <c r="S14" s="481">
        <f t="shared" si="1"/>
        <v>0</v>
      </c>
      <c r="T14" s="25">
        <f t="shared" si="2"/>
        <v>0</v>
      </c>
      <c r="U14" s="25">
        <f t="shared" si="2"/>
        <v>0</v>
      </c>
      <c r="V14" s="25">
        <f t="shared" si="2"/>
        <v>0</v>
      </c>
      <c r="W14" s="25">
        <f t="shared" si="2"/>
        <v>0</v>
      </c>
      <c r="X14" s="26">
        <f t="shared" si="2"/>
        <v>0</v>
      </c>
    </row>
    <row r="15" spans="1:24" x14ac:dyDescent="0.2">
      <c r="A15" s="27">
        <v>6</v>
      </c>
      <c r="B15" s="28" t="s">
        <v>645</v>
      </c>
      <c r="C15" s="28" t="s">
        <v>621</v>
      </c>
      <c r="D15" s="28" t="s">
        <v>3</v>
      </c>
      <c r="E15" s="29">
        <v>0</v>
      </c>
      <c r="F15" s="493">
        <f t="shared" si="4"/>
        <v>24.528273643963637</v>
      </c>
      <c r="G15" s="60">
        <v>24.990813916587875</v>
      </c>
      <c r="H15" s="60">
        <v>24.489911398627079</v>
      </c>
      <c r="I15" s="60">
        <v>24.044690071729022</v>
      </c>
      <c r="J15" s="60">
        <v>24.999192545887528</v>
      </c>
      <c r="K15" s="82">
        <v>24.116760286986683</v>
      </c>
      <c r="L15" s="97">
        <f t="shared" si="0"/>
        <v>0</v>
      </c>
      <c r="M15" s="25">
        <f t="shared" si="3"/>
        <v>0</v>
      </c>
      <c r="N15" s="25">
        <f t="shared" si="3"/>
        <v>0</v>
      </c>
      <c r="O15" s="25">
        <f t="shared" si="3"/>
        <v>0</v>
      </c>
      <c r="P15" s="25">
        <f t="shared" si="3"/>
        <v>0</v>
      </c>
      <c r="Q15" s="26">
        <f t="shared" si="3"/>
        <v>0</v>
      </c>
      <c r="R15" s="497">
        <v>0.34499999999999997</v>
      </c>
      <c r="S15" s="481">
        <f t="shared" si="1"/>
        <v>0</v>
      </c>
      <c r="T15" s="25">
        <f t="shared" si="2"/>
        <v>0</v>
      </c>
      <c r="U15" s="25">
        <f t="shared" si="2"/>
        <v>0</v>
      </c>
      <c r="V15" s="25">
        <f t="shared" si="2"/>
        <v>0</v>
      </c>
      <c r="W15" s="25">
        <f t="shared" si="2"/>
        <v>0</v>
      </c>
      <c r="X15" s="26">
        <f t="shared" si="2"/>
        <v>0</v>
      </c>
    </row>
    <row r="16" spans="1:24" x14ac:dyDescent="0.2">
      <c r="A16" s="27">
        <v>7</v>
      </c>
      <c r="B16" s="28" t="s">
        <v>647</v>
      </c>
      <c r="C16" s="28" t="s">
        <v>632</v>
      </c>
      <c r="D16" s="28" t="s">
        <v>6</v>
      </c>
      <c r="E16" s="29">
        <v>7.15</v>
      </c>
      <c r="F16" s="493">
        <f t="shared" si="4"/>
        <v>3532.8480140991428</v>
      </c>
      <c r="G16" s="60">
        <f>3059.9857617964*INDICES_17!$U$36</f>
        <v>3294.2129350307728</v>
      </c>
      <c r="H16" s="60">
        <f>3225.76849593023*INDICES_17!$U$36</f>
        <v>3472.6855390561664</v>
      </c>
      <c r="I16" s="60">
        <f>3072.98768121097*INDICES_17!$U$36</f>
        <v>3308.2100887595407</v>
      </c>
      <c r="J16" s="60">
        <f>3383.91016982635*INDICES_17!$U$36</f>
        <v>3642.9321964818482</v>
      </c>
      <c r="K16" s="82">
        <f>3665.61419784789*INDICES_17!$U$36</f>
        <v>3946.1993111673883</v>
      </c>
      <c r="L16" s="97">
        <f t="shared" si="0"/>
        <v>25259.863300808873</v>
      </c>
      <c r="M16" s="25">
        <f t="shared" si="3"/>
        <v>23553.622485470027</v>
      </c>
      <c r="N16" s="25">
        <f t="shared" si="3"/>
        <v>24829.70160425159</v>
      </c>
      <c r="O16" s="25">
        <f t="shared" si="3"/>
        <v>23653.702134630716</v>
      </c>
      <c r="P16" s="25">
        <f t="shared" si="3"/>
        <v>26046.965204845215</v>
      </c>
      <c r="Q16" s="26">
        <f t="shared" si="3"/>
        <v>28215.325074846827</v>
      </c>
      <c r="R16" s="497">
        <v>0</v>
      </c>
      <c r="S16" s="481">
        <f t="shared" si="1"/>
        <v>0</v>
      </c>
      <c r="T16" s="25">
        <f t="shared" si="2"/>
        <v>0</v>
      </c>
      <c r="U16" s="25">
        <f t="shared" si="2"/>
        <v>0</v>
      </c>
      <c r="V16" s="25">
        <f t="shared" si="2"/>
        <v>0</v>
      </c>
      <c r="W16" s="25">
        <f t="shared" si="2"/>
        <v>0</v>
      </c>
      <c r="X16" s="26">
        <f t="shared" si="2"/>
        <v>0</v>
      </c>
    </row>
    <row r="17" spans="1:25" x14ac:dyDescent="0.2">
      <c r="A17" s="27">
        <v>8</v>
      </c>
      <c r="B17" s="28" t="s">
        <v>647</v>
      </c>
      <c r="C17" s="28" t="s">
        <v>635</v>
      </c>
      <c r="D17" s="28" t="s">
        <v>6</v>
      </c>
      <c r="E17" s="29">
        <v>0</v>
      </c>
      <c r="F17" s="493">
        <f t="shared" si="4"/>
        <v>3281.6532613223667</v>
      </c>
      <c r="G17" s="60">
        <v>3059.9857617963985</v>
      </c>
      <c r="H17" s="60">
        <v>3225.768495930226</v>
      </c>
      <c r="I17" s="60">
        <v>3072.9876812109701</v>
      </c>
      <c r="J17" s="60">
        <v>3383.9101698263453</v>
      </c>
      <c r="K17" s="82">
        <v>3665.6141978478927</v>
      </c>
      <c r="L17" s="97">
        <f t="shared" si="0"/>
        <v>0</v>
      </c>
      <c r="M17" s="25">
        <f t="shared" si="3"/>
        <v>0</v>
      </c>
      <c r="N17" s="25">
        <f t="shared" si="3"/>
        <v>0</v>
      </c>
      <c r="O17" s="25">
        <f t="shared" si="3"/>
        <v>0</v>
      </c>
      <c r="P17" s="25">
        <f t="shared" si="3"/>
        <v>0</v>
      </c>
      <c r="Q17" s="26">
        <f t="shared" si="3"/>
        <v>0</v>
      </c>
      <c r="R17" s="497">
        <v>0</v>
      </c>
      <c r="S17" s="481">
        <f t="shared" si="1"/>
        <v>0</v>
      </c>
      <c r="T17" s="25">
        <f t="shared" si="2"/>
        <v>0</v>
      </c>
      <c r="U17" s="25">
        <f t="shared" si="2"/>
        <v>0</v>
      </c>
      <c r="V17" s="25">
        <f t="shared" si="2"/>
        <v>0</v>
      </c>
      <c r="W17" s="25">
        <f t="shared" si="2"/>
        <v>0</v>
      </c>
      <c r="X17" s="26">
        <f t="shared" si="2"/>
        <v>0</v>
      </c>
    </row>
    <row r="18" spans="1:25" x14ac:dyDescent="0.2">
      <c r="A18" s="22">
        <v>9</v>
      </c>
      <c r="B18" s="23" t="s">
        <v>647</v>
      </c>
      <c r="C18" s="28" t="s">
        <v>600</v>
      </c>
      <c r="D18" s="28" t="s">
        <v>6</v>
      </c>
      <c r="E18" s="24">
        <v>2.5</v>
      </c>
      <c r="F18" s="498">
        <f t="shared" si="4"/>
        <v>3532.8480140991428</v>
      </c>
      <c r="G18" s="60">
        <f>3059.9857617964*INDICES_17!$U$36</f>
        <v>3294.2129350307728</v>
      </c>
      <c r="H18" s="60">
        <f>3225.76849593023*INDICES_17!$U$36</f>
        <v>3472.6855390561664</v>
      </c>
      <c r="I18" s="60">
        <f>3072.98768121097*INDICES_17!$U$36</f>
        <v>3308.2100887595407</v>
      </c>
      <c r="J18" s="60">
        <f>3383.91016982635*INDICES_17!$U$36</f>
        <v>3642.9321964818482</v>
      </c>
      <c r="K18" s="82">
        <f>3665.61419784789*INDICES_17!$U$36</f>
        <v>3946.1993111673883</v>
      </c>
      <c r="L18" s="98">
        <f t="shared" si="0"/>
        <v>8832.1200352478572</v>
      </c>
      <c r="M18" s="18">
        <f t="shared" si="3"/>
        <v>8235.5323375769312</v>
      </c>
      <c r="N18" s="18">
        <f t="shared" si="3"/>
        <v>8681.7138476404161</v>
      </c>
      <c r="O18" s="18">
        <f t="shared" si="3"/>
        <v>8270.5252218988517</v>
      </c>
      <c r="P18" s="18">
        <f t="shared" si="3"/>
        <v>9107.3304912046206</v>
      </c>
      <c r="Q18" s="19">
        <f t="shared" si="3"/>
        <v>9865.4982779184702</v>
      </c>
      <c r="R18" s="497">
        <v>0</v>
      </c>
      <c r="S18" s="486">
        <f t="shared" si="1"/>
        <v>0</v>
      </c>
      <c r="T18" s="18">
        <f t="shared" si="2"/>
        <v>0</v>
      </c>
      <c r="U18" s="18">
        <f t="shared" si="2"/>
        <v>0</v>
      </c>
      <c r="V18" s="18">
        <f t="shared" si="2"/>
        <v>0</v>
      </c>
      <c r="W18" s="18">
        <f t="shared" si="2"/>
        <v>0</v>
      </c>
      <c r="X18" s="19">
        <f t="shared" si="2"/>
        <v>0</v>
      </c>
    </row>
    <row r="19" spans="1:25" s="41" customFormat="1" x14ac:dyDescent="0.2">
      <c r="A19" s="36"/>
      <c r="B19" s="37" t="s">
        <v>20</v>
      </c>
      <c r="C19" s="37"/>
      <c r="D19" s="37"/>
      <c r="E19" s="37"/>
      <c r="F19" s="93"/>
      <c r="G19" s="38"/>
      <c r="H19" s="38"/>
      <c r="I19" s="38"/>
      <c r="J19" s="38"/>
      <c r="K19" s="38"/>
      <c r="L19" s="94">
        <f t="shared" ref="L19:Q19" si="5">SUM(L10:L18)</f>
        <v>25961975.38289601</v>
      </c>
      <c r="M19" s="38">
        <f t="shared" si="5"/>
        <v>26374324.118126601</v>
      </c>
      <c r="N19" s="38">
        <f t="shared" si="5"/>
        <v>26215482.787540805</v>
      </c>
      <c r="O19" s="38">
        <f t="shared" si="5"/>
        <v>26067871.05924857</v>
      </c>
      <c r="P19" s="38">
        <f t="shared" si="5"/>
        <v>25406819.265750125</v>
      </c>
      <c r="Q19" s="38">
        <f t="shared" si="5"/>
        <v>25742861.971693948</v>
      </c>
      <c r="R19" s="500"/>
      <c r="S19" s="94">
        <f t="shared" ref="S19:X19" si="6">SUM(S10:S18)</f>
        <v>362842.59988736699</v>
      </c>
      <c r="T19" s="38">
        <f t="shared" si="6"/>
        <v>368658.51488459017</v>
      </c>
      <c r="U19" s="38">
        <f t="shared" si="6"/>
        <v>366402.6448250612</v>
      </c>
      <c r="V19" s="38">
        <f t="shared" si="6"/>
        <v>364358.26258361299</v>
      </c>
      <c r="W19" s="38">
        <f t="shared" si="6"/>
        <v>355052.79858805594</v>
      </c>
      <c r="X19" s="39">
        <f t="shared" si="6"/>
        <v>359705.53058583441</v>
      </c>
    </row>
    <row r="20" spans="1:25" s="41" customFormat="1" x14ac:dyDescent="0.2">
      <c r="A20" s="36"/>
      <c r="B20" s="37"/>
      <c r="C20" s="37"/>
      <c r="D20" s="37"/>
      <c r="E20" s="37"/>
      <c r="F20" s="93" t="s">
        <v>58</v>
      </c>
      <c r="G20" s="84" t="s">
        <v>11</v>
      </c>
      <c r="H20" s="84" t="s">
        <v>12</v>
      </c>
      <c r="I20" s="84" t="s">
        <v>13</v>
      </c>
      <c r="J20" s="84" t="s">
        <v>14</v>
      </c>
      <c r="K20" s="84" t="s">
        <v>15</v>
      </c>
      <c r="L20" s="121"/>
      <c r="M20" s="38"/>
      <c r="N20" s="38"/>
      <c r="O20" s="38"/>
      <c r="P20" s="38"/>
      <c r="Q20" s="38"/>
      <c r="R20" s="500"/>
      <c r="S20" s="114"/>
      <c r="T20" s="38"/>
      <c r="U20" s="38"/>
      <c r="V20" s="38"/>
      <c r="W20" s="38"/>
      <c r="X20" s="39"/>
    </row>
    <row r="21" spans="1:25" s="2" customFormat="1" x14ac:dyDescent="0.2">
      <c r="A21" s="11"/>
      <c r="B21" s="12" t="s">
        <v>666</v>
      </c>
      <c r="C21" s="12"/>
      <c r="D21" s="12"/>
      <c r="E21" s="12"/>
      <c r="F21" s="99">
        <f>(SUMIF($B$10:$B$18,"Obras civis",L10:L18)+S19)*3.24%</f>
        <v>12860.68049643893</v>
      </c>
      <c r="G21" s="14">
        <f>(SUMIF($B$10:$B$18,"Obras civis",M10:M18)+T19)*3.24%</f>
        <v>12974.504498527444</v>
      </c>
      <c r="H21" s="14">
        <f t="shared" ref="H21:K21" si="7">(SUMIF($B$10:$B$18,"Obras civis",N10:N18)+U19)*3.24%</f>
        <v>12957.215552973286</v>
      </c>
      <c r="I21" s="14">
        <f t="shared" si="7"/>
        <v>12839.55267406062</v>
      </c>
      <c r="J21" s="14">
        <f t="shared" si="7"/>
        <v>12642.709854805029</v>
      </c>
      <c r="K21" s="14">
        <f t="shared" si="7"/>
        <v>12888.277867610632</v>
      </c>
      <c r="L21" s="99"/>
      <c r="M21" s="14"/>
      <c r="N21" s="14"/>
      <c r="O21" s="14"/>
      <c r="P21" s="14"/>
      <c r="Q21" s="14"/>
      <c r="R21" s="501"/>
      <c r="S21" s="115"/>
      <c r="T21" s="14"/>
      <c r="U21" s="14"/>
      <c r="V21" s="14"/>
      <c r="W21" s="14"/>
      <c r="X21" s="15"/>
    </row>
    <row r="22" spans="1:25" s="2" customFormat="1" x14ac:dyDescent="0.2">
      <c r="A22" s="11"/>
      <c r="B22" s="12" t="s">
        <v>22</v>
      </c>
      <c r="C22" s="12"/>
      <c r="D22" s="31"/>
      <c r="E22" s="31"/>
      <c r="F22" s="100">
        <f t="shared" ref="F22:K22" si="8">L19+S19+F21</f>
        <v>26337678.663279817</v>
      </c>
      <c r="G22" s="32">
        <f t="shared" si="8"/>
        <v>26755957.137509719</v>
      </c>
      <c r="H22" s="32">
        <f t="shared" si="8"/>
        <v>26594842.647918839</v>
      </c>
      <c r="I22" s="32">
        <f t="shared" si="8"/>
        <v>26445068.874506243</v>
      </c>
      <c r="J22" s="32">
        <f t="shared" si="8"/>
        <v>25774514.774192985</v>
      </c>
      <c r="K22" s="32">
        <f t="shared" si="8"/>
        <v>26115455.780147392</v>
      </c>
      <c r="L22" s="100"/>
      <c r="M22" s="32"/>
      <c r="N22" s="32"/>
      <c r="O22" s="32"/>
      <c r="P22" s="32"/>
      <c r="Q22" s="32"/>
      <c r="R22" s="502"/>
      <c r="S22" s="116"/>
      <c r="T22" s="32"/>
      <c r="U22" s="32"/>
      <c r="V22" s="14"/>
      <c r="W22" s="14"/>
      <c r="X22" s="15"/>
    </row>
    <row r="23" spans="1:25" s="2" customFormat="1" x14ac:dyDescent="0.2">
      <c r="A23" s="11"/>
      <c r="B23" s="12" t="s">
        <v>155</v>
      </c>
      <c r="C23" s="12"/>
      <c r="D23" s="12"/>
      <c r="E23" s="130"/>
      <c r="F23" s="99">
        <f>F22*2.7%</f>
        <v>711117.32390855509</v>
      </c>
      <c r="G23" s="14">
        <f>G22*2.7%</f>
        <v>722410.84271276253</v>
      </c>
      <c r="H23" s="14">
        <f t="shared" ref="H23:K23" si="9">H22*2.7%</f>
        <v>718060.7514938087</v>
      </c>
      <c r="I23" s="14">
        <f t="shared" si="9"/>
        <v>714016.85961166862</v>
      </c>
      <c r="J23" s="14">
        <f t="shared" si="9"/>
        <v>695911.89890321065</v>
      </c>
      <c r="K23" s="14">
        <f t="shared" si="9"/>
        <v>705117.30606397963</v>
      </c>
      <c r="L23" s="99"/>
      <c r="M23" s="14"/>
      <c r="N23" s="14"/>
      <c r="O23" s="14"/>
      <c r="P23" s="14"/>
      <c r="Q23" s="14"/>
      <c r="R23" s="501"/>
      <c r="S23" s="115"/>
      <c r="T23" s="14"/>
      <c r="U23" s="14"/>
      <c r="V23" s="14"/>
      <c r="W23" s="14"/>
      <c r="X23" s="15"/>
    </row>
    <row r="24" spans="1:25" s="2" customFormat="1" x14ac:dyDescent="0.2">
      <c r="A24" s="11"/>
      <c r="B24" s="12" t="s">
        <v>156</v>
      </c>
      <c r="C24" s="12"/>
      <c r="D24" s="31"/>
      <c r="E24" s="131"/>
      <c r="F24" s="100">
        <f>F22*1.4%</f>
        <v>368727.50128591742</v>
      </c>
      <c r="G24" s="32">
        <f>G22*1.4%</f>
        <v>374583.39992513601</v>
      </c>
      <c r="H24" s="32">
        <f t="shared" ref="H24:K24" si="10">H22*1.4%</f>
        <v>372327.79707086371</v>
      </c>
      <c r="I24" s="32">
        <f t="shared" si="10"/>
        <v>370230.96424308734</v>
      </c>
      <c r="J24" s="32">
        <f t="shared" si="10"/>
        <v>360843.20683870174</v>
      </c>
      <c r="K24" s="32">
        <f t="shared" si="10"/>
        <v>365616.38092206343</v>
      </c>
      <c r="L24" s="100"/>
      <c r="M24" s="32"/>
      <c r="N24" s="32"/>
      <c r="O24" s="32"/>
      <c r="P24" s="32"/>
      <c r="Q24" s="32"/>
      <c r="R24" s="502"/>
      <c r="S24" s="116"/>
      <c r="T24" s="32"/>
      <c r="U24" s="13"/>
      <c r="V24" s="14"/>
      <c r="W24" s="14"/>
      <c r="X24" s="15"/>
    </row>
    <row r="25" spans="1:25" s="2" customFormat="1" ht="12" customHeight="1" x14ac:dyDescent="0.25">
      <c r="A25" s="11"/>
      <c r="B25" s="12" t="s">
        <v>160</v>
      </c>
      <c r="C25" s="12"/>
      <c r="D25" s="12"/>
      <c r="E25" s="12"/>
      <c r="F25" s="99">
        <f>F22*3.99%</f>
        <v>1050873.3786648647</v>
      </c>
      <c r="G25" s="14">
        <f>G22*3.99%</f>
        <v>1067562.6897866379</v>
      </c>
      <c r="H25" s="14">
        <f t="shared" ref="H25:K25" si="11">H22*3.99%</f>
        <v>1061134.2216519618</v>
      </c>
      <c r="I25" s="14">
        <f t="shared" si="11"/>
        <v>1055158.2480927992</v>
      </c>
      <c r="J25" s="14">
        <f t="shared" si="11"/>
        <v>1028403.1394903002</v>
      </c>
      <c r="K25" s="14">
        <f t="shared" si="11"/>
        <v>1042006.6856278811</v>
      </c>
      <c r="L25" s="99"/>
      <c r="M25" s="14"/>
      <c r="N25" s="14"/>
      <c r="O25" s="14"/>
      <c r="P25" s="14"/>
      <c r="Q25" s="14"/>
      <c r="R25" s="107"/>
      <c r="S25" s="115"/>
      <c r="T25" s="14"/>
      <c r="U25" s="14"/>
      <c r="V25" s="14"/>
      <c r="W25" s="14"/>
      <c r="X25" s="15"/>
      <c r="Y25" s="205"/>
    </row>
    <row r="26" spans="1:25" s="2" customFormat="1" x14ac:dyDescent="0.2">
      <c r="A26" s="11"/>
      <c r="B26" s="33" t="s">
        <v>157</v>
      </c>
      <c r="C26" s="33"/>
      <c r="D26" s="33"/>
      <c r="E26" s="132"/>
      <c r="F26" s="101">
        <f>F22*2.7%</f>
        <v>711117.32390855509</v>
      </c>
      <c r="G26" s="34">
        <f>G22*2.7%</f>
        <v>722410.84271276253</v>
      </c>
      <c r="H26" s="34">
        <f t="shared" ref="H26:K26" si="12">H22*2.7%</f>
        <v>718060.7514938087</v>
      </c>
      <c r="I26" s="34">
        <f t="shared" si="12"/>
        <v>714016.85961166862</v>
      </c>
      <c r="J26" s="34">
        <f t="shared" si="12"/>
        <v>695911.89890321065</v>
      </c>
      <c r="K26" s="34">
        <f t="shared" si="12"/>
        <v>705117.30606397963</v>
      </c>
      <c r="L26" s="101"/>
      <c r="M26" s="34"/>
      <c r="N26" s="34"/>
      <c r="O26" s="34"/>
      <c r="P26" s="34"/>
      <c r="Q26" s="34"/>
      <c r="R26" s="503"/>
      <c r="S26" s="117"/>
      <c r="T26" s="34"/>
      <c r="U26" s="34"/>
      <c r="V26" s="14"/>
      <c r="W26" s="14"/>
      <c r="X26" s="15"/>
    </row>
    <row r="27" spans="1:25" s="2" customFormat="1" x14ac:dyDescent="0.2">
      <c r="A27" s="11"/>
      <c r="B27" s="12" t="s">
        <v>23</v>
      </c>
      <c r="C27" s="12"/>
      <c r="D27" s="12"/>
      <c r="E27" s="130"/>
      <c r="F27" s="101">
        <f>F22+F23+F24+F25+F26</f>
        <v>29179514.191047713</v>
      </c>
      <c r="G27" s="14">
        <f>G22+G23+G24+G25+G26</f>
        <v>29642924.91264702</v>
      </c>
      <c r="H27" s="14">
        <f t="shared" ref="H27:K27" si="13">H22+H23+H24+H25+H26</f>
        <v>29464426.16962928</v>
      </c>
      <c r="I27" s="14">
        <f t="shared" si="13"/>
        <v>29298491.806065466</v>
      </c>
      <c r="J27" s="14">
        <f t="shared" si="13"/>
        <v>28555584.918328404</v>
      </c>
      <c r="K27" s="14">
        <f t="shared" si="13"/>
        <v>28933313.458825298</v>
      </c>
      <c r="L27" s="99"/>
      <c r="M27" s="14"/>
      <c r="N27" s="14"/>
      <c r="O27" s="14"/>
      <c r="P27" s="14"/>
      <c r="Q27" s="14"/>
      <c r="R27" s="501"/>
      <c r="S27" s="115"/>
      <c r="T27" s="14"/>
      <c r="U27" s="14"/>
      <c r="V27" s="14"/>
      <c r="W27" s="14"/>
      <c r="X27" s="15"/>
    </row>
    <row r="28" spans="1:25" s="2" customFormat="1" x14ac:dyDescent="0.2">
      <c r="A28" s="12"/>
      <c r="B28" s="12" t="s">
        <v>24</v>
      </c>
      <c r="C28" s="12"/>
      <c r="D28" s="12"/>
      <c r="E28" s="130"/>
      <c r="F28" s="99">
        <f t="shared" ref="F28:K28" si="14">F27*3%</f>
        <v>875385.42573143134</v>
      </c>
      <c r="G28" s="14">
        <f t="shared" si="14"/>
        <v>889287.74737941055</v>
      </c>
      <c r="H28" s="14">
        <f t="shared" si="14"/>
        <v>883932.78508887836</v>
      </c>
      <c r="I28" s="14">
        <f t="shared" si="14"/>
        <v>878954.75418196397</v>
      </c>
      <c r="J28" s="14">
        <f t="shared" si="14"/>
        <v>856667.54754985205</v>
      </c>
      <c r="K28" s="14">
        <f t="shared" si="14"/>
        <v>867999.40376475884</v>
      </c>
      <c r="L28" s="99"/>
      <c r="M28" s="14"/>
      <c r="N28" s="14"/>
      <c r="O28" s="14"/>
      <c r="P28" s="14"/>
      <c r="Q28" s="14"/>
      <c r="R28" s="501"/>
      <c r="S28" s="115"/>
      <c r="T28" s="14"/>
      <c r="U28" s="14"/>
      <c r="V28" s="14"/>
      <c r="W28" s="14"/>
      <c r="X28" s="15"/>
    </row>
    <row r="29" spans="1:25" s="2" customFormat="1" x14ac:dyDescent="0.2">
      <c r="A29" s="35"/>
      <c r="B29" s="35" t="s">
        <v>158</v>
      </c>
      <c r="C29" s="35"/>
      <c r="D29" s="35"/>
      <c r="E29" s="133"/>
      <c r="F29" s="102">
        <f>F27*2.7%</f>
        <v>787846.88315828831</v>
      </c>
      <c r="G29" s="13">
        <f>G27*2.7%</f>
        <v>800358.97264146968</v>
      </c>
      <c r="H29" s="13">
        <f t="shared" ref="H29:K29" si="15">H27*2.7%</f>
        <v>795539.50657999062</v>
      </c>
      <c r="I29" s="13">
        <f t="shared" si="15"/>
        <v>791059.27876376768</v>
      </c>
      <c r="J29" s="13">
        <f t="shared" si="15"/>
        <v>771000.79279486695</v>
      </c>
      <c r="K29" s="13">
        <f t="shared" si="15"/>
        <v>781199.46338828315</v>
      </c>
      <c r="L29" s="102"/>
      <c r="M29" s="13"/>
      <c r="N29" s="13"/>
      <c r="O29" s="13"/>
      <c r="P29" s="13"/>
      <c r="Q29" s="13"/>
      <c r="R29" s="504"/>
      <c r="S29" s="118"/>
      <c r="T29" s="13"/>
      <c r="U29" s="13"/>
      <c r="V29" s="14"/>
      <c r="W29" s="14"/>
      <c r="X29" s="15"/>
    </row>
    <row r="30" spans="1:25" s="41" customFormat="1" x14ac:dyDescent="0.2">
      <c r="A30" s="36"/>
      <c r="B30" s="37" t="s">
        <v>25</v>
      </c>
      <c r="C30" s="37"/>
      <c r="D30" s="37"/>
      <c r="E30" s="37"/>
      <c r="F30" s="94">
        <f t="shared" ref="F30:K30" si="16">F27+F28+F29</f>
        <v>30842746.499937434</v>
      </c>
      <c r="G30" s="38">
        <f t="shared" si="16"/>
        <v>31332571.632667899</v>
      </c>
      <c r="H30" s="38">
        <f t="shared" si="16"/>
        <v>31143898.461298149</v>
      </c>
      <c r="I30" s="38">
        <f t="shared" si="16"/>
        <v>30968505.839011196</v>
      </c>
      <c r="J30" s="38">
        <f t="shared" si="16"/>
        <v>30183253.258673124</v>
      </c>
      <c r="K30" s="38">
        <f t="shared" si="16"/>
        <v>30582512.325978339</v>
      </c>
      <c r="L30" s="94"/>
      <c r="M30" s="38"/>
      <c r="N30" s="38"/>
      <c r="O30" s="38"/>
      <c r="P30" s="38"/>
      <c r="Q30" s="38"/>
      <c r="R30" s="500"/>
      <c r="S30" s="114"/>
      <c r="T30" s="38"/>
      <c r="U30" s="38"/>
      <c r="V30" s="38"/>
      <c r="W30" s="38"/>
      <c r="X30" s="39"/>
    </row>
    <row r="31" spans="1:25" s="2" customFormat="1" x14ac:dyDescent="0.2">
      <c r="F31" s="86"/>
      <c r="G31" s="3"/>
      <c r="H31" s="3"/>
      <c r="I31" s="3"/>
      <c r="J31" s="3"/>
      <c r="K31" s="3"/>
      <c r="L31" s="86"/>
      <c r="M31" s="3"/>
      <c r="N31" s="3"/>
      <c r="O31" s="3"/>
      <c r="P31" s="3"/>
      <c r="Q31" s="3"/>
      <c r="R31" s="495"/>
      <c r="S31" s="111"/>
      <c r="T31" s="3"/>
      <c r="U31" s="3"/>
      <c r="V31" s="3"/>
      <c r="W31" s="3"/>
      <c r="X31" s="3"/>
    </row>
    <row r="40" spans="6:19" s="28" customFormat="1" x14ac:dyDescent="0.2">
      <c r="F40" s="481"/>
      <c r="L40" s="481"/>
      <c r="R40" s="506"/>
      <c r="S40" s="481"/>
    </row>
    <row r="41" spans="6:19" s="28" customFormat="1" x14ac:dyDescent="0.2">
      <c r="F41" s="481"/>
      <c r="L41" s="481"/>
      <c r="R41" s="506"/>
      <c r="S41" s="481"/>
    </row>
    <row r="42" spans="6:19" s="28" customFormat="1" x14ac:dyDescent="0.2">
      <c r="F42" s="481"/>
      <c r="L42" s="481"/>
      <c r="R42" s="506"/>
      <c r="S42" s="481"/>
    </row>
    <row r="43" spans="6:19" s="28" customFormat="1" x14ac:dyDescent="0.2">
      <c r="F43" s="481"/>
      <c r="L43" s="481"/>
      <c r="R43" s="506"/>
      <c r="S43" s="481"/>
    </row>
  </sheetData>
  <mergeCells count="9">
    <mergeCell ref="G8:K8"/>
    <mergeCell ref="M8:Q8"/>
    <mergeCell ref="R8:X8"/>
    <mergeCell ref="B6:B7"/>
    <mergeCell ref="A8:A9"/>
    <mergeCell ref="B8:B9"/>
    <mergeCell ref="C8:C9"/>
    <mergeCell ref="D8:D9"/>
    <mergeCell ref="E8:E9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P222"/>
  <sheetViews>
    <sheetView zoomScale="90" zoomScaleNormal="90" workbookViewId="0"/>
  </sheetViews>
  <sheetFormatPr defaultRowHeight="12.75" x14ac:dyDescent="0.2"/>
  <cols>
    <col min="1" max="1" width="59.42578125" customWidth="1"/>
    <col min="2" max="2" width="21.140625" customWidth="1"/>
    <col min="3" max="3" width="19.85546875" customWidth="1"/>
    <col min="4" max="4" width="6.42578125" customWidth="1"/>
    <col min="5" max="5" width="6.28515625" customWidth="1"/>
    <col min="6" max="6" width="11.42578125" bestFit="1" customWidth="1"/>
    <col min="7" max="7" width="57.28515625" customWidth="1"/>
    <col min="8" max="10" width="7" customWidth="1"/>
    <col min="11" max="11" width="10" customWidth="1"/>
    <col min="12" max="12" width="12.5703125" customWidth="1"/>
    <col min="13" max="13" width="9.140625" customWidth="1"/>
    <col min="14" max="14" width="14.5703125" style="418" customWidth="1"/>
    <col min="15" max="15" width="11.42578125" style="419" bestFit="1" customWidth="1"/>
  </cols>
  <sheetData>
    <row r="1" spans="1:16" ht="45.75" thickBot="1" x14ac:dyDescent="0.25">
      <c r="A1" s="232" t="s">
        <v>219</v>
      </c>
      <c r="B1" s="233" t="s">
        <v>220</v>
      </c>
      <c r="C1" s="233" t="s">
        <v>221</v>
      </c>
      <c r="D1" s="233" t="s">
        <v>222</v>
      </c>
      <c r="E1" s="233" t="s">
        <v>223</v>
      </c>
      <c r="F1" s="234" t="s">
        <v>385</v>
      </c>
      <c r="G1" s="235" t="s">
        <v>224</v>
      </c>
      <c r="H1" s="236" t="s">
        <v>62</v>
      </c>
      <c r="I1" s="236" t="s">
        <v>63</v>
      </c>
      <c r="J1" s="236" t="s">
        <v>225</v>
      </c>
      <c r="K1" s="237" t="s">
        <v>517</v>
      </c>
      <c r="L1" s="236" t="s">
        <v>470</v>
      </c>
      <c r="M1" s="236" t="s">
        <v>386</v>
      </c>
      <c r="N1" s="412" t="s">
        <v>596</v>
      </c>
      <c r="O1" s="413" t="s">
        <v>597</v>
      </c>
      <c r="P1" s="238"/>
    </row>
    <row r="2" spans="1:16" ht="13.5" thickBot="1" x14ac:dyDescent="0.25">
      <c r="A2" s="303" t="s">
        <v>165</v>
      </c>
      <c r="B2" s="244" t="s">
        <v>226</v>
      </c>
      <c r="C2" s="244" t="s">
        <v>227</v>
      </c>
      <c r="D2" s="244" t="s">
        <v>59</v>
      </c>
      <c r="E2" s="244" t="s">
        <v>166</v>
      </c>
      <c r="F2" s="408">
        <f t="shared" ref="F2:F42" si="0">(L2*(1+H2)*(1+I2))*(1+J2)</f>
        <v>125.97573799999999</v>
      </c>
      <c r="G2" s="409" t="s">
        <v>228</v>
      </c>
      <c r="H2" s="301">
        <f>IF(Entrada!$F$3="LEILÃO",10%,0)</f>
        <v>0</v>
      </c>
      <c r="I2" s="301">
        <v>0.18</v>
      </c>
      <c r="J2" s="302">
        <v>9.2499999999999999E-2</v>
      </c>
      <c r="K2" s="239">
        <v>42887</v>
      </c>
      <c r="L2" s="240">
        <v>97.72</v>
      </c>
      <c r="N2" s="414">
        <v>3.3300000000000003E-2</v>
      </c>
      <c r="O2" s="415" t="s">
        <v>59</v>
      </c>
    </row>
    <row r="3" spans="1:16" ht="23.25" thickBot="1" x14ac:dyDescent="0.25">
      <c r="A3" s="243" t="s">
        <v>5</v>
      </c>
      <c r="B3" s="244" t="s">
        <v>226</v>
      </c>
      <c r="C3" s="244" t="s">
        <v>61</v>
      </c>
      <c r="D3" s="244" t="s">
        <v>59</v>
      </c>
      <c r="E3" s="244" t="s">
        <v>1</v>
      </c>
      <c r="F3" s="408">
        <f t="shared" si="0"/>
        <v>0</v>
      </c>
      <c r="G3" s="410" t="s">
        <v>374</v>
      </c>
      <c r="H3" s="301">
        <f>IF(Entrada!$F$3="LEILÃO",10%,0)</f>
        <v>0</v>
      </c>
      <c r="I3" s="301">
        <v>0.18</v>
      </c>
      <c r="J3" s="302">
        <v>9.2499999999999999E-2</v>
      </c>
      <c r="K3" s="239">
        <v>42856</v>
      </c>
      <c r="L3" s="240">
        <v>0</v>
      </c>
      <c r="N3" s="414">
        <v>2.86E-2</v>
      </c>
      <c r="O3" s="415" t="s">
        <v>59</v>
      </c>
    </row>
    <row r="4" spans="1:16" ht="23.25" thickBot="1" x14ac:dyDescent="0.25">
      <c r="A4" s="243" t="s">
        <v>71</v>
      </c>
      <c r="B4" s="244" t="s">
        <v>226</v>
      </c>
      <c r="C4" s="244" t="s">
        <v>61</v>
      </c>
      <c r="D4" s="244" t="s">
        <v>59</v>
      </c>
      <c r="E4" s="244" t="s">
        <v>1</v>
      </c>
      <c r="F4" s="408">
        <f t="shared" si="0"/>
        <v>0</v>
      </c>
      <c r="G4" s="410" t="s">
        <v>374</v>
      </c>
      <c r="H4" s="301">
        <f>IF(Entrada!$F$3="LEILÃO",10%,0)</f>
        <v>0</v>
      </c>
      <c r="I4" s="301">
        <v>0.18</v>
      </c>
      <c r="J4" s="302">
        <v>9.2499999999999999E-2</v>
      </c>
      <c r="K4" s="239">
        <v>42856</v>
      </c>
      <c r="L4" s="240">
        <v>0</v>
      </c>
      <c r="N4" s="414">
        <v>2.86E-2</v>
      </c>
      <c r="O4" s="415" t="s">
        <v>59</v>
      </c>
    </row>
    <row r="5" spans="1:16" ht="13.5" thickBot="1" x14ac:dyDescent="0.25">
      <c r="A5" s="243" t="s">
        <v>482</v>
      </c>
      <c r="B5" s="244" t="s">
        <v>226</v>
      </c>
      <c r="C5" s="244" t="s">
        <v>229</v>
      </c>
      <c r="D5" s="244" t="s">
        <v>59</v>
      </c>
      <c r="E5" s="244" t="s">
        <v>1</v>
      </c>
      <c r="F5" s="408">
        <f t="shared" si="0"/>
        <v>34769.084532499997</v>
      </c>
      <c r="G5" s="410" t="s">
        <v>230</v>
      </c>
      <c r="H5" s="301">
        <f>IF(Entrada!$F$3="LEILÃO",10%,0)</f>
        <v>0</v>
      </c>
      <c r="I5" s="301">
        <v>0.18</v>
      </c>
      <c r="J5" s="302">
        <v>9.2499999999999999E-2</v>
      </c>
      <c r="K5" s="239">
        <v>42887</v>
      </c>
      <c r="L5" s="240">
        <v>26970.55</v>
      </c>
      <c r="M5" s="272"/>
      <c r="N5" s="414">
        <v>5.8799999999999998E-2</v>
      </c>
      <c r="O5" s="415" t="s">
        <v>59</v>
      </c>
    </row>
    <row r="6" spans="1:16" ht="13.5" thickBot="1" x14ac:dyDescent="0.25">
      <c r="A6" s="243" t="s">
        <v>168</v>
      </c>
      <c r="B6" s="244" t="s">
        <v>226</v>
      </c>
      <c r="C6" s="244" t="s">
        <v>229</v>
      </c>
      <c r="D6" s="244" t="s">
        <v>59</v>
      </c>
      <c r="E6" s="244" t="s">
        <v>1</v>
      </c>
      <c r="F6" s="408">
        <f t="shared" si="0"/>
        <v>39792.734492999996</v>
      </c>
      <c r="G6" s="410" t="s">
        <v>230</v>
      </c>
      <c r="H6" s="301">
        <f>IF(Entrada!$F$3="LEILÃO",10%,0)</f>
        <v>0</v>
      </c>
      <c r="I6" s="301">
        <v>0.18</v>
      </c>
      <c r="J6" s="302">
        <v>9.2499999999999999E-2</v>
      </c>
      <c r="K6" s="239">
        <v>42887</v>
      </c>
      <c r="L6" s="240">
        <v>30867.42</v>
      </c>
      <c r="N6" s="414">
        <v>5.8799999999999998E-2</v>
      </c>
      <c r="O6" s="415" t="s">
        <v>59</v>
      </c>
    </row>
    <row r="7" spans="1:16" ht="13.5" thickBot="1" x14ac:dyDescent="0.25">
      <c r="A7" s="303" t="s">
        <v>169</v>
      </c>
      <c r="B7" s="244" t="s">
        <v>226</v>
      </c>
      <c r="C7" s="244" t="s">
        <v>227</v>
      </c>
      <c r="D7" s="244" t="s">
        <v>59</v>
      </c>
      <c r="E7" s="244" t="s">
        <v>1</v>
      </c>
      <c r="F7" s="408">
        <f>(L7*(1+H7)*(1+I7))*(1+J7)</f>
        <v>41559.669265999997</v>
      </c>
      <c r="G7" s="410" t="s">
        <v>230</v>
      </c>
      <c r="H7" s="301">
        <f>IF(Entrada!$F$3="LEILÃO",10%,0)</f>
        <v>0</v>
      </c>
      <c r="I7" s="301">
        <v>0.18</v>
      </c>
      <c r="J7" s="302">
        <v>9.2499999999999999E-2</v>
      </c>
      <c r="K7" s="239">
        <v>42887</v>
      </c>
      <c r="L7" s="240">
        <v>32238.04</v>
      </c>
      <c r="N7" s="414">
        <v>5.8799999999999998E-2</v>
      </c>
      <c r="O7" s="415" t="s">
        <v>59</v>
      </c>
    </row>
    <row r="8" spans="1:16" ht="13.5" thickBot="1" x14ac:dyDescent="0.25">
      <c r="A8" s="303" t="s">
        <v>170</v>
      </c>
      <c r="B8" s="244" t="s">
        <v>226</v>
      </c>
      <c r="C8" s="244" t="s">
        <v>227</v>
      </c>
      <c r="D8" s="244" t="s">
        <v>59</v>
      </c>
      <c r="E8" s="244" t="s">
        <v>1</v>
      </c>
      <c r="F8" s="408">
        <f>(L8*(1+H8)*(1+I8))*(1+J8)</f>
        <v>43061.464558499996</v>
      </c>
      <c r="G8" s="410" t="s">
        <v>230</v>
      </c>
      <c r="H8" s="301">
        <f>IF(Entrada!$F$3="LEILÃO",10%,0)</f>
        <v>0</v>
      </c>
      <c r="I8" s="301">
        <v>0.18</v>
      </c>
      <c r="J8" s="302">
        <v>9.2499999999999999E-2</v>
      </c>
      <c r="K8" s="239">
        <v>42887</v>
      </c>
      <c r="L8" s="240">
        <v>33402.99</v>
      </c>
      <c r="N8" s="414">
        <v>5.8799999999999998E-2</v>
      </c>
      <c r="O8" s="415" t="s">
        <v>59</v>
      </c>
    </row>
    <row r="9" spans="1:16" ht="13.5" thickBot="1" x14ac:dyDescent="0.25">
      <c r="A9" s="410" t="s">
        <v>171</v>
      </c>
      <c r="B9" s="244" t="s">
        <v>226</v>
      </c>
      <c r="C9" s="244" t="s">
        <v>227</v>
      </c>
      <c r="D9" s="244" t="s">
        <v>59</v>
      </c>
      <c r="E9" s="244" t="s">
        <v>1</v>
      </c>
      <c r="F9" s="408">
        <f>(L9*(1+H9)*(1+I9))*(1+J9)</f>
        <v>47564.4784</v>
      </c>
      <c r="G9" s="410" t="s">
        <v>230</v>
      </c>
      <c r="H9" s="301">
        <f>IF(Entrada!$F$3="LEILÃO",10%,0)</f>
        <v>0</v>
      </c>
      <c r="I9" s="301">
        <v>0.18</v>
      </c>
      <c r="J9" s="302">
        <v>9.2499999999999999E-2</v>
      </c>
      <c r="K9" s="239">
        <v>42887</v>
      </c>
      <c r="L9" s="240">
        <v>36896</v>
      </c>
      <c r="N9" s="414">
        <v>5.8799999999999998E-2</v>
      </c>
      <c r="O9" s="415" t="s">
        <v>59</v>
      </c>
    </row>
    <row r="10" spans="1:16" ht="13.5" thickBot="1" x14ac:dyDescent="0.25">
      <c r="A10" s="411" t="s">
        <v>231</v>
      </c>
      <c r="B10" s="244" t="s">
        <v>226</v>
      </c>
      <c r="C10" s="244" t="s">
        <v>227</v>
      </c>
      <c r="D10" s="244" t="s">
        <v>59</v>
      </c>
      <c r="E10" s="244" t="s">
        <v>1</v>
      </c>
      <c r="F10" s="408">
        <f>(L10*(1+H10)*(1+I10))*(1+J10)</f>
        <v>47564.4784</v>
      </c>
      <c r="G10" s="410" t="s">
        <v>230</v>
      </c>
      <c r="H10" s="301">
        <f>IF(Entrada!$F$3="LEILÃO",10%,0)</f>
        <v>0</v>
      </c>
      <c r="I10" s="301">
        <v>0.18</v>
      </c>
      <c r="J10" s="302">
        <v>9.2499999999999999E-2</v>
      </c>
      <c r="K10" s="239">
        <v>42887</v>
      </c>
      <c r="L10" s="240">
        <v>36896</v>
      </c>
      <c r="N10" s="414">
        <v>5.8799999999999998E-2</v>
      </c>
      <c r="O10" s="415" t="s">
        <v>59</v>
      </c>
    </row>
    <row r="11" spans="1:16" ht="13.5" thickBot="1" x14ac:dyDescent="0.25">
      <c r="A11" s="411" t="s">
        <v>138</v>
      </c>
      <c r="B11" s="244" t="s">
        <v>226</v>
      </c>
      <c r="C11" s="244" t="s">
        <v>61</v>
      </c>
      <c r="D11" s="244" t="s">
        <v>59</v>
      </c>
      <c r="E11" s="244" t="s">
        <v>1</v>
      </c>
      <c r="F11" s="408">
        <f t="shared" si="0"/>
        <v>0</v>
      </c>
      <c r="G11" s="410" t="s">
        <v>376</v>
      </c>
      <c r="H11" s="301">
        <f>IF(Entrada!$F$3="LEILÃO",10%,0)</f>
        <v>0</v>
      </c>
      <c r="I11" s="301">
        <v>0.18</v>
      </c>
      <c r="J11" s="302">
        <v>9.2499999999999999E-2</v>
      </c>
      <c r="K11" s="239">
        <v>42856</v>
      </c>
      <c r="L11" s="240">
        <v>0</v>
      </c>
      <c r="N11" s="414">
        <v>0.05</v>
      </c>
      <c r="O11" s="415" t="s">
        <v>59</v>
      </c>
    </row>
    <row r="12" spans="1:16" ht="13.5" thickBot="1" x14ac:dyDescent="0.25">
      <c r="A12" s="411" t="s">
        <v>69</v>
      </c>
      <c r="B12" s="244" t="s">
        <v>226</v>
      </c>
      <c r="C12" s="244" t="s">
        <v>61</v>
      </c>
      <c r="D12" s="244" t="s">
        <v>59</v>
      </c>
      <c r="E12" s="244" t="s">
        <v>1</v>
      </c>
      <c r="F12" s="408">
        <f t="shared" si="0"/>
        <v>0</v>
      </c>
      <c r="G12" s="410" t="s">
        <v>376</v>
      </c>
      <c r="H12" s="301">
        <f>IF(Entrada!$F$3="LEILÃO",10%,0)</f>
        <v>0</v>
      </c>
      <c r="I12" s="301">
        <v>0.18</v>
      </c>
      <c r="J12" s="302">
        <v>9.2499999999999999E-2</v>
      </c>
      <c r="K12" s="239">
        <v>42856</v>
      </c>
      <c r="L12" s="240">
        <v>0</v>
      </c>
      <c r="N12" s="414">
        <v>0.05</v>
      </c>
      <c r="O12" s="415" t="s">
        <v>59</v>
      </c>
    </row>
    <row r="13" spans="1:16" ht="13.5" thickBot="1" x14ac:dyDescent="0.25">
      <c r="A13" s="243" t="s">
        <v>232</v>
      </c>
      <c r="B13" s="244" t="s">
        <v>226</v>
      </c>
      <c r="C13" s="244" t="s">
        <v>233</v>
      </c>
      <c r="D13" s="244" t="s">
        <v>59</v>
      </c>
      <c r="E13" s="244" t="s">
        <v>1</v>
      </c>
      <c r="F13" s="408">
        <f t="shared" si="0"/>
        <v>17486.391562000001</v>
      </c>
      <c r="G13" s="409" t="s">
        <v>234</v>
      </c>
      <c r="H13" s="301">
        <f>IF(Entrada!$F$3="LEILÃO",10%,0)</f>
        <v>0</v>
      </c>
      <c r="I13" s="301">
        <v>0.18</v>
      </c>
      <c r="J13" s="302">
        <v>9.2499999999999999E-2</v>
      </c>
      <c r="K13" s="239">
        <v>42887</v>
      </c>
      <c r="L13" s="240">
        <v>13564.28</v>
      </c>
      <c r="N13" s="414">
        <v>0.05</v>
      </c>
      <c r="O13" s="415" t="s">
        <v>59</v>
      </c>
    </row>
    <row r="14" spans="1:16" ht="13.5" thickBot="1" x14ac:dyDescent="0.25">
      <c r="A14" s="243" t="s">
        <v>235</v>
      </c>
      <c r="B14" s="244" t="s">
        <v>236</v>
      </c>
      <c r="C14" s="244" t="s">
        <v>61</v>
      </c>
      <c r="D14" s="244" t="s">
        <v>60</v>
      </c>
      <c r="E14" s="244" t="s">
        <v>1</v>
      </c>
      <c r="F14" s="408">
        <f t="shared" si="0"/>
        <v>14418.7173305</v>
      </c>
      <c r="G14" s="409" t="s">
        <v>234</v>
      </c>
      <c r="H14" s="301">
        <f>IF(Entrada!$F$3="LEILÃO",10%,0)</f>
        <v>0</v>
      </c>
      <c r="I14" s="301">
        <v>0.18</v>
      </c>
      <c r="J14" s="302">
        <v>9.2499999999999999E-2</v>
      </c>
      <c r="K14" s="239">
        <v>42887</v>
      </c>
      <c r="L14" s="240">
        <v>11184.67</v>
      </c>
      <c r="N14" s="414">
        <v>2.86E-2</v>
      </c>
      <c r="O14" s="415" t="s">
        <v>60</v>
      </c>
    </row>
    <row r="15" spans="1:16" ht="13.5" thickBot="1" x14ac:dyDescent="0.25">
      <c r="A15" s="243" t="s">
        <v>237</v>
      </c>
      <c r="B15" s="244" t="s">
        <v>238</v>
      </c>
      <c r="C15" s="244" t="s">
        <v>61</v>
      </c>
      <c r="D15" s="244" t="s">
        <v>60</v>
      </c>
      <c r="E15" s="244" t="s">
        <v>1</v>
      </c>
      <c r="F15" s="408">
        <f t="shared" si="0"/>
        <v>26267.965338499998</v>
      </c>
      <c r="G15" s="409" t="s">
        <v>234</v>
      </c>
      <c r="H15" s="301">
        <f>IF(Entrada!$F$3="LEILÃO",10%,0)</f>
        <v>0</v>
      </c>
      <c r="I15" s="301">
        <v>0.18</v>
      </c>
      <c r="J15" s="302">
        <v>9.2499999999999999E-2</v>
      </c>
      <c r="K15" s="239">
        <v>42887</v>
      </c>
      <c r="L15" s="240">
        <v>20376.189999999999</v>
      </c>
      <c r="N15" s="414">
        <v>2.86E-2</v>
      </c>
      <c r="O15" s="415" t="s">
        <v>60</v>
      </c>
    </row>
    <row r="16" spans="1:16" ht="13.5" thickBot="1" x14ac:dyDescent="0.25">
      <c r="A16" s="243" t="s">
        <v>239</v>
      </c>
      <c r="B16" s="244" t="s">
        <v>240</v>
      </c>
      <c r="C16" s="244" t="s">
        <v>61</v>
      </c>
      <c r="D16" s="244" t="s">
        <v>60</v>
      </c>
      <c r="E16" s="244" t="s">
        <v>1</v>
      </c>
      <c r="F16" s="408">
        <f t="shared" si="0"/>
        <v>30006.680819500001</v>
      </c>
      <c r="G16" s="409" t="s">
        <v>234</v>
      </c>
      <c r="H16" s="301">
        <f>IF(Entrada!$F$3="LEILÃO",10%,0)</f>
        <v>0</v>
      </c>
      <c r="I16" s="301">
        <v>0.18</v>
      </c>
      <c r="J16" s="302">
        <v>9.2499999999999999E-2</v>
      </c>
      <c r="K16" s="239">
        <v>42887</v>
      </c>
      <c r="L16" s="240">
        <v>23276.33</v>
      </c>
      <c r="N16" s="414">
        <v>2.86E-2</v>
      </c>
      <c r="O16" s="415" t="s">
        <v>60</v>
      </c>
    </row>
    <row r="17" spans="1:15" ht="13.5" thickBot="1" x14ac:dyDescent="0.25">
      <c r="A17" s="243" t="s">
        <v>241</v>
      </c>
      <c r="B17" s="244" t="s">
        <v>242</v>
      </c>
      <c r="C17" s="244" t="s">
        <v>61</v>
      </c>
      <c r="D17" s="244" t="s">
        <v>60</v>
      </c>
      <c r="E17" s="244" t="s">
        <v>1</v>
      </c>
      <c r="F17" s="408">
        <f t="shared" si="0"/>
        <v>33349.524118499998</v>
      </c>
      <c r="G17" s="409" t="s">
        <v>234</v>
      </c>
      <c r="H17" s="301">
        <f>IF(Entrada!$F$3="LEILÃO",10%,0)</f>
        <v>0</v>
      </c>
      <c r="I17" s="301">
        <v>0.18</v>
      </c>
      <c r="J17" s="302">
        <v>9.2499999999999999E-2</v>
      </c>
      <c r="K17" s="239">
        <v>42887</v>
      </c>
      <c r="L17" s="240">
        <v>25869.39</v>
      </c>
      <c r="N17" s="414">
        <v>2.86E-2</v>
      </c>
      <c r="O17" s="415" t="s">
        <v>60</v>
      </c>
    </row>
    <row r="18" spans="1:15" ht="13.5" thickBot="1" x14ac:dyDescent="0.25">
      <c r="A18" s="243" t="s">
        <v>243</v>
      </c>
      <c r="B18" s="244" t="s">
        <v>244</v>
      </c>
      <c r="C18" s="244" t="s">
        <v>61</v>
      </c>
      <c r="D18" s="244" t="s">
        <v>60</v>
      </c>
      <c r="E18" s="244" t="s">
        <v>1</v>
      </c>
      <c r="F18" s="408">
        <f t="shared" si="0"/>
        <v>36734.1100945</v>
      </c>
      <c r="G18" s="409" t="s">
        <v>234</v>
      </c>
      <c r="H18" s="301">
        <f>IF(Entrada!$F$3="LEILÃO",10%,0)</f>
        <v>0</v>
      </c>
      <c r="I18" s="301">
        <v>0.18</v>
      </c>
      <c r="J18" s="302">
        <v>9.2499999999999999E-2</v>
      </c>
      <c r="K18" s="239">
        <v>42887</v>
      </c>
      <c r="L18" s="240">
        <v>28494.83</v>
      </c>
      <c r="N18" s="414">
        <v>2.86E-2</v>
      </c>
      <c r="O18" s="415" t="s">
        <v>60</v>
      </c>
    </row>
    <row r="19" spans="1:15" ht="13.5" thickBot="1" x14ac:dyDescent="0.25">
      <c r="A19" s="243" t="s">
        <v>245</v>
      </c>
      <c r="B19" s="244" t="s">
        <v>246</v>
      </c>
      <c r="C19" s="244" t="s">
        <v>61</v>
      </c>
      <c r="D19" s="244" t="s">
        <v>60</v>
      </c>
      <c r="E19" s="244" t="s">
        <v>1</v>
      </c>
      <c r="F19" s="408">
        <f t="shared" si="0"/>
        <v>21928.454391499996</v>
      </c>
      <c r="G19" s="409" t="s">
        <v>234</v>
      </c>
      <c r="H19" s="301">
        <f>IF(Entrada!$F$3="LEILÃO",10%,0)</f>
        <v>0</v>
      </c>
      <c r="I19" s="301">
        <v>0.18</v>
      </c>
      <c r="J19" s="302">
        <v>9.2499999999999999E-2</v>
      </c>
      <c r="K19" s="239">
        <v>42887</v>
      </c>
      <c r="L19" s="240">
        <v>17010.009999999998</v>
      </c>
      <c r="N19" s="414">
        <v>2.86E-2</v>
      </c>
      <c r="O19" s="415" t="s">
        <v>60</v>
      </c>
    </row>
    <row r="20" spans="1:15" ht="13.5" thickBot="1" x14ac:dyDescent="0.25">
      <c r="A20" s="243" t="s">
        <v>247</v>
      </c>
      <c r="B20" s="244" t="s">
        <v>248</v>
      </c>
      <c r="C20" s="244" t="s">
        <v>61</v>
      </c>
      <c r="D20" s="244" t="s">
        <v>60</v>
      </c>
      <c r="E20" s="244" t="s">
        <v>1</v>
      </c>
      <c r="F20" s="408">
        <f t="shared" si="0"/>
        <v>40826.413637499994</v>
      </c>
      <c r="G20" s="409" t="s">
        <v>234</v>
      </c>
      <c r="H20" s="301">
        <f>IF(Entrada!$F$3="LEILÃO",10%,0)</f>
        <v>0</v>
      </c>
      <c r="I20" s="301">
        <v>0.18</v>
      </c>
      <c r="J20" s="302">
        <v>9.2499999999999999E-2</v>
      </c>
      <c r="K20" s="239">
        <v>42887</v>
      </c>
      <c r="L20" s="240">
        <v>31669.25</v>
      </c>
      <c r="N20" s="414">
        <v>2.86E-2</v>
      </c>
      <c r="O20" s="415" t="s">
        <v>60</v>
      </c>
    </row>
    <row r="21" spans="1:15" ht="13.5" thickBot="1" x14ac:dyDescent="0.25">
      <c r="A21" s="243" t="s">
        <v>249</v>
      </c>
      <c r="B21" s="244" t="s">
        <v>226</v>
      </c>
      <c r="C21" s="244" t="s">
        <v>61</v>
      </c>
      <c r="D21" s="244" t="s">
        <v>59</v>
      </c>
      <c r="E21" s="244" t="s">
        <v>3</v>
      </c>
      <c r="F21" s="408">
        <f t="shared" si="0"/>
        <v>51.643349000000001</v>
      </c>
      <c r="G21" s="409" t="s">
        <v>250</v>
      </c>
      <c r="H21" s="301">
        <f>IF(Entrada!$F$3="LEILÃO",10%,0)</f>
        <v>0</v>
      </c>
      <c r="I21" s="301">
        <v>0.18</v>
      </c>
      <c r="J21" s="302">
        <v>9.2499999999999999E-2</v>
      </c>
      <c r="K21" s="239">
        <v>42887</v>
      </c>
      <c r="L21" s="240">
        <v>40.06</v>
      </c>
      <c r="N21" s="414">
        <v>2.5000000000000001E-2</v>
      </c>
      <c r="O21" s="415" t="s">
        <v>59</v>
      </c>
    </row>
    <row r="22" spans="1:15" ht="13.5" thickBot="1" x14ac:dyDescent="0.25">
      <c r="A22" s="243" t="s">
        <v>249</v>
      </c>
      <c r="B22" s="244" t="s">
        <v>226</v>
      </c>
      <c r="C22" s="244" t="s">
        <v>251</v>
      </c>
      <c r="D22" s="244" t="s">
        <v>59</v>
      </c>
      <c r="E22" s="244" t="s">
        <v>3</v>
      </c>
      <c r="F22" s="408">
        <f t="shared" si="0"/>
        <v>51.643349000000001</v>
      </c>
      <c r="G22" s="409" t="s">
        <v>250</v>
      </c>
      <c r="H22" s="301">
        <f>IF(Entrada!$F$3="LEILÃO",10%,0)</f>
        <v>0</v>
      </c>
      <c r="I22" s="301">
        <v>0.18</v>
      </c>
      <c r="J22" s="302">
        <v>9.2499999999999999E-2</v>
      </c>
      <c r="K22" s="239">
        <v>42887</v>
      </c>
      <c r="L22" s="240">
        <v>40.06</v>
      </c>
      <c r="N22" s="414">
        <v>2.5000000000000001E-2</v>
      </c>
      <c r="O22" s="415" t="s">
        <v>59</v>
      </c>
    </row>
    <row r="23" spans="1:15" ht="13.5" thickBot="1" x14ac:dyDescent="0.25">
      <c r="A23" s="243" t="s">
        <v>252</v>
      </c>
      <c r="B23" s="244" t="s">
        <v>226</v>
      </c>
      <c r="C23" s="244" t="s">
        <v>253</v>
      </c>
      <c r="D23" s="244" t="s">
        <v>59</v>
      </c>
      <c r="E23" s="244" t="s">
        <v>3</v>
      </c>
      <c r="F23" s="408">
        <f t="shared" si="0"/>
        <v>41.613762000000001</v>
      </c>
      <c r="G23" s="409" t="s">
        <v>250</v>
      </c>
      <c r="H23" s="301">
        <f>IF(Entrada!$F$3="LEILÃO",10%,0)</f>
        <v>0</v>
      </c>
      <c r="I23" s="301">
        <v>0.18</v>
      </c>
      <c r="J23" s="302">
        <v>9.2499999999999999E-2</v>
      </c>
      <c r="K23" s="239">
        <v>42887</v>
      </c>
      <c r="L23" s="240">
        <v>32.28</v>
      </c>
      <c r="N23" s="414">
        <v>2.5000000000000001E-2</v>
      </c>
      <c r="O23" s="415" t="s">
        <v>59</v>
      </c>
    </row>
    <row r="24" spans="1:15" ht="13.5" thickBot="1" x14ac:dyDescent="0.25">
      <c r="A24" s="243" t="s">
        <v>254</v>
      </c>
      <c r="B24" s="244" t="s">
        <v>226</v>
      </c>
      <c r="C24" s="244" t="s">
        <v>227</v>
      </c>
      <c r="D24" s="244" t="s">
        <v>59</v>
      </c>
      <c r="E24" s="244" t="s">
        <v>173</v>
      </c>
      <c r="F24" s="408">
        <f t="shared" si="0"/>
        <v>39.473773000000001</v>
      </c>
      <c r="G24" s="409" t="s">
        <v>250</v>
      </c>
      <c r="H24" s="301">
        <f>IF(Entrada!$F$3="LEILÃO",10%,0)</f>
        <v>0</v>
      </c>
      <c r="I24" s="301">
        <v>0.18</v>
      </c>
      <c r="J24" s="302">
        <v>9.2499999999999999E-2</v>
      </c>
      <c r="K24" s="239">
        <v>42887</v>
      </c>
      <c r="L24" s="240">
        <v>30.62</v>
      </c>
      <c r="N24" s="414" t="s">
        <v>538</v>
      </c>
      <c r="O24" s="415" t="s">
        <v>59</v>
      </c>
    </row>
    <row r="25" spans="1:15" ht="13.5" thickBot="1" x14ac:dyDescent="0.25">
      <c r="A25" s="243" t="s">
        <v>255</v>
      </c>
      <c r="B25" s="244" t="s">
        <v>226</v>
      </c>
      <c r="C25" s="244" t="s">
        <v>227</v>
      </c>
      <c r="D25" s="244" t="s">
        <v>59</v>
      </c>
      <c r="E25" s="244" t="s">
        <v>173</v>
      </c>
      <c r="F25" s="408">
        <f t="shared" si="0"/>
        <v>39.473773000000001</v>
      </c>
      <c r="G25" s="409" t="s">
        <v>250</v>
      </c>
      <c r="H25" s="301">
        <f>IF(Entrada!$F$3="LEILÃO",10%,0)</f>
        <v>0</v>
      </c>
      <c r="I25" s="301">
        <v>0.18</v>
      </c>
      <c r="J25" s="302">
        <v>9.2499999999999999E-2</v>
      </c>
      <c r="K25" s="239">
        <v>42887</v>
      </c>
      <c r="L25" s="240">
        <v>30.62</v>
      </c>
      <c r="N25" s="414" t="s">
        <v>538</v>
      </c>
      <c r="O25" s="415" t="s">
        <v>59</v>
      </c>
    </row>
    <row r="26" spans="1:15" ht="13.5" thickBot="1" x14ac:dyDescent="0.25">
      <c r="A26" s="243" t="s">
        <v>255</v>
      </c>
      <c r="B26" s="244" t="s">
        <v>226</v>
      </c>
      <c r="C26" s="244" t="s">
        <v>229</v>
      </c>
      <c r="D26" s="244" t="s">
        <v>59</v>
      </c>
      <c r="E26" s="244" t="s">
        <v>173</v>
      </c>
      <c r="F26" s="408">
        <f t="shared" si="0"/>
        <v>39.473773000000001</v>
      </c>
      <c r="G26" s="409" t="s">
        <v>250</v>
      </c>
      <c r="H26" s="301">
        <f>IF(Entrada!$F$3="LEILÃO",10%,0)</f>
        <v>0</v>
      </c>
      <c r="I26" s="301">
        <v>0.18</v>
      </c>
      <c r="J26" s="302">
        <v>9.2499999999999999E-2</v>
      </c>
      <c r="K26" s="239">
        <v>42887</v>
      </c>
      <c r="L26" s="240">
        <v>30.62</v>
      </c>
      <c r="N26" s="414" t="s">
        <v>538</v>
      </c>
      <c r="O26" s="415" t="s">
        <v>59</v>
      </c>
    </row>
    <row r="27" spans="1:15" ht="13.5" thickBot="1" x14ac:dyDescent="0.25">
      <c r="A27" s="243" t="s">
        <v>256</v>
      </c>
      <c r="B27" s="244" t="s">
        <v>226</v>
      </c>
      <c r="C27" s="244" t="s">
        <v>227</v>
      </c>
      <c r="D27" s="244" t="s">
        <v>59</v>
      </c>
      <c r="E27" s="244" t="s">
        <v>173</v>
      </c>
      <c r="F27" s="408">
        <f t="shared" si="0"/>
        <v>39.473773000000001</v>
      </c>
      <c r="G27" s="409" t="s">
        <v>250</v>
      </c>
      <c r="H27" s="301">
        <f>IF(Entrada!$F$3="LEILÃO",10%,0)</f>
        <v>0</v>
      </c>
      <c r="I27" s="301">
        <v>0.18</v>
      </c>
      <c r="J27" s="302">
        <v>9.2499999999999999E-2</v>
      </c>
      <c r="K27" s="239">
        <v>42887</v>
      </c>
      <c r="L27" s="240">
        <v>30.62</v>
      </c>
      <c r="N27" s="414" t="s">
        <v>538</v>
      </c>
      <c r="O27" s="415" t="s">
        <v>59</v>
      </c>
    </row>
    <row r="28" spans="1:15" ht="13.5" thickBot="1" x14ac:dyDescent="0.25">
      <c r="A28" s="243" t="s">
        <v>257</v>
      </c>
      <c r="B28" s="244" t="s">
        <v>226</v>
      </c>
      <c r="C28" s="244" t="s">
        <v>227</v>
      </c>
      <c r="D28" s="244" t="s">
        <v>59</v>
      </c>
      <c r="E28" s="244" t="s">
        <v>173</v>
      </c>
      <c r="F28" s="408">
        <f t="shared" si="0"/>
        <v>39.473773000000001</v>
      </c>
      <c r="G28" s="409" t="s">
        <v>250</v>
      </c>
      <c r="H28" s="301">
        <f>IF(Entrada!$F$3="LEILÃO",10%,0)</f>
        <v>0</v>
      </c>
      <c r="I28" s="301">
        <v>0.18</v>
      </c>
      <c r="J28" s="302">
        <v>9.2499999999999999E-2</v>
      </c>
      <c r="K28" s="239">
        <v>42887</v>
      </c>
      <c r="L28" s="240">
        <v>30.62</v>
      </c>
      <c r="N28" s="414" t="s">
        <v>538</v>
      </c>
      <c r="O28" s="415" t="s">
        <v>59</v>
      </c>
    </row>
    <row r="29" spans="1:15" ht="13.5" thickBot="1" x14ac:dyDescent="0.25">
      <c r="A29" s="243" t="s">
        <v>257</v>
      </c>
      <c r="B29" s="244" t="s">
        <v>226</v>
      </c>
      <c r="C29" s="244" t="s">
        <v>229</v>
      </c>
      <c r="D29" s="244" t="s">
        <v>59</v>
      </c>
      <c r="E29" s="244" t="s">
        <v>173</v>
      </c>
      <c r="F29" s="408">
        <f t="shared" si="0"/>
        <v>39.473773000000001</v>
      </c>
      <c r="G29" s="409" t="s">
        <v>250</v>
      </c>
      <c r="H29" s="301">
        <f>IF(Entrada!$F$3="LEILÃO",10%,0)</f>
        <v>0</v>
      </c>
      <c r="I29" s="301">
        <v>0.18</v>
      </c>
      <c r="J29" s="302">
        <v>9.2499999999999999E-2</v>
      </c>
      <c r="K29" s="239">
        <v>42887</v>
      </c>
      <c r="L29" s="240">
        <v>30.62</v>
      </c>
      <c r="N29" s="414" t="s">
        <v>538</v>
      </c>
      <c r="O29" s="415" t="s">
        <v>59</v>
      </c>
    </row>
    <row r="30" spans="1:15" ht="13.5" thickBot="1" x14ac:dyDescent="0.25">
      <c r="A30" s="243" t="s">
        <v>258</v>
      </c>
      <c r="B30" s="244" t="s">
        <v>226</v>
      </c>
      <c r="C30" s="244" t="s">
        <v>227</v>
      </c>
      <c r="D30" s="244" t="s">
        <v>60</v>
      </c>
      <c r="E30" s="244" t="s">
        <v>173</v>
      </c>
      <c r="F30" s="408">
        <f t="shared" si="0"/>
        <v>4.5378080000000001</v>
      </c>
      <c r="G30" s="409" t="s">
        <v>250</v>
      </c>
      <c r="H30" s="301">
        <f>IF(Entrada!$F$3="LEILÃO",10%,0)</f>
        <v>0</v>
      </c>
      <c r="I30" s="301">
        <v>0.18</v>
      </c>
      <c r="J30" s="302">
        <v>9.2499999999999999E-2</v>
      </c>
      <c r="K30" s="239">
        <v>42887</v>
      </c>
      <c r="L30" s="240">
        <v>3.52</v>
      </c>
      <c r="N30" s="414" t="s">
        <v>538</v>
      </c>
      <c r="O30" s="415" t="s">
        <v>60</v>
      </c>
    </row>
    <row r="31" spans="1:15" ht="13.5" thickBot="1" x14ac:dyDescent="0.25">
      <c r="A31" s="243" t="s">
        <v>259</v>
      </c>
      <c r="B31" s="244" t="s">
        <v>226</v>
      </c>
      <c r="C31" s="244" t="s">
        <v>251</v>
      </c>
      <c r="D31" s="244" t="s">
        <v>59</v>
      </c>
      <c r="E31" s="244" t="s">
        <v>173</v>
      </c>
      <c r="F31" s="408">
        <f t="shared" si="0"/>
        <v>32.254533000000002</v>
      </c>
      <c r="G31" s="409" t="s">
        <v>250</v>
      </c>
      <c r="H31" s="301">
        <f>IF(Entrada!$F$3="LEILÃO",10%,0)</f>
        <v>0</v>
      </c>
      <c r="I31" s="301">
        <v>0.18</v>
      </c>
      <c r="J31" s="302">
        <v>9.2499999999999999E-2</v>
      </c>
      <c r="K31" s="239">
        <v>42887</v>
      </c>
      <c r="L31" s="240">
        <v>25.02</v>
      </c>
      <c r="N31" s="414" t="s">
        <v>538</v>
      </c>
      <c r="O31" s="415" t="s">
        <v>59</v>
      </c>
    </row>
    <row r="32" spans="1:15" ht="13.5" thickBot="1" x14ac:dyDescent="0.25">
      <c r="A32" s="243" t="s">
        <v>260</v>
      </c>
      <c r="B32" s="244" t="s">
        <v>226</v>
      </c>
      <c r="C32" s="244" t="s">
        <v>227</v>
      </c>
      <c r="D32" s="244" t="s">
        <v>60</v>
      </c>
      <c r="E32" s="244" t="s">
        <v>173</v>
      </c>
      <c r="F32" s="408">
        <f t="shared" si="0"/>
        <v>4.5378080000000001</v>
      </c>
      <c r="G32" s="409" t="s">
        <v>250</v>
      </c>
      <c r="H32" s="301">
        <f>IF(Entrada!$F$3="LEILÃO",10%,0)</f>
        <v>0</v>
      </c>
      <c r="I32" s="301">
        <v>0.18</v>
      </c>
      <c r="J32" s="302">
        <v>9.2499999999999999E-2</v>
      </c>
      <c r="K32" s="239">
        <v>42887</v>
      </c>
      <c r="L32" s="240">
        <v>3.52</v>
      </c>
      <c r="N32" s="414" t="s">
        <v>538</v>
      </c>
      <c r="O32" s="415" t="s">
        <v>60</v>
      </c>
    </row>
    <row r="33" spans="1:15" ht="13.5" thickBot="1" x14ac:dyDescent="0.25">
      <c r="A33" s="243" t="s">
        <v>179</v>
      </c>
      <c r="B33" s="244" t="s">
        <v>226</v>
      </c>
      <c r="C33" s="244" t="s">
        <v>269</v>
      </c>
      <c r="D33" s="244" t="s">
        <v>60</v>
      </c>
      <c r="E33" s="244" t="s">
        <v>173</v>
      </c>
      <c r="F33" s="408">
        <f t="shared" si="0"/>
        <v>1638.3033859999998</v>
      </c>
      <c r="G33" s="409" t="s">
        <v>228</v>
      </c>
      <c r="H33" s="301">
        <f>IF(Entrada!$F$3="LEILÃO",10%,0)</f>
        <v>0</v>
      </c>
      <c r="I33" s="301">
        <v>0.18</v>
      </c>
      <c r="J33" s="302">
        <v>9.2499999999999999E-2</v>
      </c>
      <c r="K33" s="239">
        <v>42887</v>
      </c>
      <c r="L33" s="240">
        <v>1270.8399999999999</v>
      </c>
      <c r="N33" s="414" t="s">
        <v>538</v>
      </c>
      <c r="O33" s="415" t="s">
        <v>60</v>
      </c>
    </row>
    <row r="34" spans="1:15" ht="13.5" thickBot="1" x14ac:dyDescent="0.25">
      <c r="A34" s="243" t="s">
        <v>180</v>
      </c>
      <c r="B34" s="244" t="s">
        <v>226</v>
      </c>
      <c r="C34" s="244" t="s">
        <v>227</v>
      </c>
      <c r="D34" s="244" t="s">
        <v>59</v>
      </c>
      <c r="E34" s="244" t="s">
        <v>166</v>
      </c>
      <c r="F34" s="408">
        <f t="shared" si="0"/>
        <v>2400.7195874999998</v>
      </c>
      <c r="G34" s="409" t="s">
        <v>228</v>
      </c>
      <c r="H34" s="301">
        <f>IF(Entrada!$F$3="LEILÃO",10%,0)</f>
        <v>0</v>
      </c>
      <c r="I34" s="301">
        <v>0.18</v>
      </c>
      <c r="J34" s="302">
        <v>9.2499999999999999E-2</v>
      </c>
      <c r="K34" s="239">
        <v>42887</v>
      </c>
      <c r="L34" s="240">
        <v>1862.25</v>
      </c>
      <c r="N34" s="414">
        <v>3.3300000000000003E-2</v>
      </c>
      <c r="O34" s="415" t="s">
        <v>59</v>
      </c>
    </row>
    <row r="35" spans="1:15" ht="13.5" thickBot="1" x14ac:dyDescent="0.25">
      <c r="A35" s="243" t="s">
        <v>270</v>
      </c>
      <c r="B35" s="244" t="s">
        <v>226</v>
      </c>
      <c r="C35" s="244" t="s">
        <v>271</v>
      </c>
      <c r="D35" s="244" t="s">
        <v>59</v>
      </c>
      <c r="E35" s="244" t="s">
        <v>166</v>
      </c>
      <c r="F35" s="408">
        <f t="shared" si="0"/>
        <v>2400.7195874999998</v>
      </c>
      <c r="G35" s="409" t="s">
        <v>228</v>
      </c>
      <c r="H35" s="301">
        <f>IF(Entrada!$F$3="LEILÃO",10%,0)</f>
        <v>0</v>
      </c>
      <c r="I35" s="301">
        <v>0.18</v>
      </c>
      <c r="J35" s="302">
        <v>9.2499999999999999E-2</v>
      </c>
      <c r="K35" s="239">
        <v>42887</v>
      </c>
      <c r="L35" s="241">
        <v>1862.25</v>
      </c>
      <c r="N35" s="414">
        <v>3.3300000000000003E-2</v>
      </c>
      <c r="O35" s="415" t="s">
        <v>59</v>
      </c>
    </row>
    <row r="36" spans="1:15" ht="13.5" thickBot="1" x14ac:dyDescent="0.25">
      <c r="A36" s="243" t="s">
        <v>182</v>
      </c>
      <c r="B36" s="244" t="s">
        <v>226</v>
      </c>
      <c r="C36" s="244" t="s">
        <v>227</v>
      </c>
      <c r="D36" s="244" t="s">
        <v>59</v>
      </c>
      <c r="E36" s="244" t="s">
        <v>166</v>
      </c>
      <c r="F36" s="408">
        <f t="shared" si="0"/>
        <v>2400.7195874999998</v>
      </c>
      <c r="G36" s="409" t="s">
        <v>228</v>
      </c>
      <c r="H36" s="301">
        <f>IF(Entrada!$F$3="LEILÃO",10%,0)</f>
        <v>0</v>
      </c>
      <c r="I36" s="301">
        <v>0.18</v>
      </c>
      <c r="J36" s="302">
        <v>9.2499999999999999E-2</v>
      </c>
      <c r="K36" s="239">
        <v>42887</v>
      </c>
      <c r="L36" s="241">
        <v>1862.25</v>
      </c>
      <c r="N36" s="414">
        <v>0.02</v>
      </c>
      <c r="O36" s="415" t="s">
        <v>59</v>
      </c>
    </row>
    <row r="37" spans="1:15" ht="13.5" thickBot="1" x14ac:dyDescent="0.25">
      <c r="A37" s="243" t="s">
        <v>183</v>
      </c>
      <c r="B37" s="244" t="s">
        <v>226</v>
      </c>
      <c r="C37" s="244" t="s">
        <v>272</v>
      </c>
      <c r="D37" s="244" t="s">
        <v>59</v>
      </c>
      <c r="E37" s="244" t="s">
        <v>173</v>
      </c>
      <c r="F37" s="408">
        <f t="shared" si="0"/>
        <v>226.0266695</v>
      </c>
      <c r="G37" s="409" t="s">
        <v>228</v>
      </c>
      <c r="H37" s="301">
        <f>IF(Entrada!$F$3="LEILÃO",10%,0)</f>
        <v>0</v>
      </c>
      <c r="I37" s="301">
        <v>0.18</v>
      </c>
      <c r="J37" s="302">
        <v>9.2499999999999999E-2</v>
      </c>
      <c r="K37" s="239">
        <v>42887</v>
      </c>
      <c r="L37" s="240">
        <v>175.33</v>
      </c>
      <c r="N37" s="414">
        <v>3.3300000000000003E-2</v>
      </c>
      <c r="O37" s="415" t="s">
        <v>59</v>
      </c>
    </row>
    <row r="38" spans="1:15" ht="13.5" thickBot="1" x14ac:dyDescent="0.25">
      <c r="A38" s="243" t="s">
        <v>369</v>
      </c>
      <c r="B38" s="244" t="s">
        <v>226</v>
      </c>
      <c r="C38" s="244" t="s">
        <v>61</v>
      </c>
      <c r="D38" s="244" t="s">
        <v>59</v>
      </c>
      <c r="E38" s="244" t="s">
        <v>1</v>
      </c>
      <c r="F38" s="408">
        <f t="shared" si="0"/>
        <v>0</v>
      </c>
      <c r="G38" s="409" t="s">
        <v>368</v>
      </c>
      <c r="H38" s="301">
        <f>IF(Entrada!$F$3="LEILÃO",10%,0)</f>
        <v>0</v>
      </c>
      <c r="I38" s="301">
        <v>0.18</v>
      </c>
      <c r="J38" s="302">
        <v>9.2499999999999999E-2</v>
      </c>
      <c r="K38" s="239">
        <v>42856</v>
      </c>
      <c r="L38" s="240">
        <v>0</v>
      </c>
      <c r="N38" s="414">
        <v>3.3300000000000003E-2</v>
      </c>
      <c r="O38" s="415" t="s">
        <v>59</v>
      </c>
    </row>
    <row r="39" spans="1:15" ht="13.5" thickBot="1" x14ac:dyDescent="0.25">
      <c r="A39" s="243" t="s">
        <v>370</v>
      </c>
      <c r="B39" s="244" t="s">
        <v>226</v>
      </c>
      <c r="C39" s="244" t="s">
        <v>61</v>
      </c>
      <c r="D39" s="244" t="s">
        <v>59</v>
      </c>
      <c r="E39" s="244" t="s">
        <v>1</v>
      </c>
      <c r="F39" s="408">
        <f t="shared" si="0"/>
        <v>0</v>
      </c>
      <c r="G39" s="409" t="s">
        <v>368</v>
      </c>
      <c r="H39" s="301">
        <f>IF(Entrada!$F$3="LEILÃO",10%,0)</f>
        <v>0</v>
      </c>
      <c r="I39" s="301">
        <v>0.18</v>
      </c>
      <c r="J39" s="302">
        <v>9.2499999999999999E-2</v>
      </c>
      <c r="K39" s="239">
        <v>42856</v>
      </c>
      <c r="L39" s="240">
        <v>0</v>
      </c>
      <c r="N39" s="414">
        <v>3.3300000000000003E-2</v>
      </c>
      <c r="O39" s="415" t="s">
        <v>59</v>
      </c>
    </row>
    <row r="40" spans="1:15" ht="13.5" thickBot="1" x14ac:dyDescent="0.25">
      <c r="A40" s="243" t="s">
        <v>7</v>
      </c>
      <c r="B40" s="244" t="s">
        <v>238</v>
      </c>
      <c r="C40" s="244" t="s">
        <v>253</v>
      </c>
      <c r="D40" s="244" t="s">
        <v>60</v>
      </c>
      <c r="E40" s="244" t="s">
        <v>1</v>
      </c>
      <c r="F40" s="408">
        <f t="shared" si="0"/>
        <v>1359.6665050000001</v>
      </c>
      <c r="G40" s="409" t="s">
        <v>234</v>
      </c>
      <c r="H40" s="301">
        <f>IF(Entrada!$F$3="LEILÃO",10%,0)</f>
        <v>0</v>
      </c>
      <c r="I40" s="301">
        <v>0.18</v>
      </c>
      <c r="J40" s="302">
        <v>9.2499999999999999E-2</v>
      </c>
      <c r="K40" s="239">
        <v>42887</v>
      </c>
      <c r="L40" s="240">
        <v>1054.7</v>
      </c>
      <c r="M40" s="28"/>
      <c r="N40" s="414">
        <v>2.7E-2</v>
      </c>
      <c r="O40" s="415" t="s">
        <v>60</v>
      </c>
    </row>
    <row r="41" spans="1:15" ht="23.25" thickBot="1" x14ac:dyDescent="0.25">
      <c r="A41" s="243" t="s">
        <v>140</v>
      </c>
      <c r="B41" s="244" t="s">
        <v>226</v>
      </c>
      <c r="C41" s="244" t="s">
        <v>61</v>
      </c>
      <c r="D41" s="244" t="s">
        <v>59</v>
      </c>
      <c r="E41" s="244" t="s">
        <v>1</v>
      </c>
      <c r="F41" s="408">
        <f t="shared" si="0"/>
        <v>0</v>
      </c>
      <c r="G41" s="409" t="s">
        <v>375</v>
      </c>
      <c r="H41" s="301">
        <f>IF(Entrada!$F$3="LEILÃO",10%,0)</f>
        <v>0</v>
      </c>
      <c r="I41" s="301">
        <v>0.18</v>
      </c>
      <c r="J41" s="302">
        <v>9.2499999999999999E-2</v>
      </c>
      <c r="K41" s="239">
        <v>42856</v>
      </c>
      <c r="L41" s="240">
        <v>0</v>
      </c>
      <c r="N41" s="414">
        <v>3.3300000000000003E-2</v>
      </c>
      <c r="O41" s="415" t="s">
        <v>59</v>
      </c>
    </row>
    <row r="42" spans="1:15" ht="23.25" thickBot="1" x14ac:dyDescent="0.25">
      <c r="A42" s="243" t="s">
        <v>139</v>
      </c>
      <c r="B42" s="244" t="s">
        <v>226</v>
      </c>
      <c r="C42" s="244" t="s">
        <v>61</v>
      </c>
      <c r="D42" s="244" t="s">
        <v>59</v>
      </c>
      <c r="E42" s="244" t="s">
        <v>1</v>
      </c>
      <c r="F42" s="408">
        <f t="shared" si="0"/>
        <v>0</v>
      </c>
      <c r="G42" s="409" t="s">
        <v>375</v>
      </c>
      <c r="H42" s="301">
        <f>IF(Entrada!$F$3="LEILÃO",10%,0)</f>
        <v>0</v>
      </c>
      <c r="I42" s="301">
        <v>0.18</v>
      </c>
      <c r="J42" s="302">
        <v>9.2499999999999999E-2</v>
      </c>
      <c r="K42" s="239">
        <v>42856</v>
      </c>
      <c r="L42" s="240">
        <v>0</v>
      </c>
      <c r="N42" s="414">
        <v>3.3300000000000003E-2</v>
      </c>
      <c r="O42" s="415" t="s">
        <v>59</v>
      </c>
    </row>
    <row r="43" spans="1:15" ht="13.5" thickBot="1" x14ac:dyDescent="0.25">
      <c r="A43" s="243" t="s">
        <v>184</v>
      </c>
      <c r="B43" s="244" t="s">
        <v>226</v>
      </c>
      <c r="C43" s="244" t="s">
        <v>253</v>
      </c>
      <c r="D43" s="244" t="s">
        <v>60</v>
      </c>
      <c r="E43" s="244" t="s">
        <v>6</v>
      </c>
      <c r="F43" s="408">
        <f>L43*M43</f>
        <v>3312.2078298284023</v>
      </c>
      <c r="G43" s="409" t="s">
        <v>228</v>
      </c>
      <c r="H43" s="301">
        <f>IF(Entrada!$F$3="LEILÃO",10%,0)</f>
        <v>0</v>
      </c>
      <c r="I43" s="301">
        <v>0.18</v>
      </c>
      <c r="J43" s="302">
        <v>9.2499999999999999E-2</v>
      </c>
      <c r="K43" s="239">
        <v>40878</v>
      </c>
      <c r="L43" s="240">
        <v>2281.1817287999997</v>
      </c>
      <c r="M43" s="242">
        <v>1.4519701731833381</v>
      </c>
      <c r="N43" s="414">
        <v>3.1300000000000001E-2</v>
      </c>
      <c r="O43" s="415" t="s">
        <v>60</v>
      </c>
    </row>
    <row r="44" spans="1:15" ht="13.5" thickBot="1" x14ac:dyDescent="0.25">
      <c r="A44" s="243" t="s">
        <v>273</v>
      </c>
      <c r="B44" s="244" t="s">
        <v>226</v>
      </c>
      <c r="C44" s="244" t="s">
        <v>251</v>
      </c>
      <c r="D44" s="244" t="s">
        <v>60</v>
      </c>
      <c r="E44" s="244" t="s">
        <v>1</v>
      </c>
      <c r="F44" s="408">
        <f t="shared" ref="F44:F55" si="1">(L44*(1+H44)*(1+I44))*(1+J44)</f>
        <v>123.990447</v>
      </c>
      <c r="G44" s="409" t="s">
        <v>250</v>
      </c>
      <c r="H44" s="301">
        <f>IF(Entrada!$F$3="LEILÃO",10%,0)</f>
        <v>0</v>
      </c>
      <c r="I44" s="301">
        <v>0.18</v>
      </c>
      <c r="J44" s="302">
        <v>9.2499999999999999E-2</v>
      </c>
      <c r="K44" s="239">
        <v>42887</v>
      </c>
      <c r="L44" s="240">
        <v>96.18</v>
      </c>
      <c r="M44" s="28"/>
      <c r="N44" s="414">
        <v>2.5000000000000001E-2</v>
      </c>
      <c r="O44" s="415" t="s">
        <v>60</v>
      </c>
    </row>
    <row r="45" spans="1:15" ht="13.5" thickBot="1" x14ac:dyDescent="0.25">
      <c r="A45" s="243" t="s">
        <v>274</v>
      </c>
      <c r="B45" s="244" t="s">
        <v>226</v>
      </c>
      <c r="C45" s="244" t="s">
        <v>251</v>
      </c>
      <c r="D45" s="244" t="s">
        <v>60</v>
      </c>
      <c r="E45" s="244" t="s">
        <v>1</v>
      </c>
      <c r="F45" s="408">
        <f t="shared" si="1"/>
        <v>125.89838899999998</v>
      </c>
      <c r="G45" s="409" t="s">
        <v>250</v>
      </c>
      <c r="H45" s="301">
        <f>IF(Entrada!$F$3="LEILÃO",10%,0)</f>
        <v>0</v>
      </c>
      <c r="I45" s="301">
        <v>0.18</v>
      </c>
      <c r="J45" s="302">
        <v>9.2499999999999999E-2</v>
      </c>
      <c r="K45" s="239">
        <v>42887</v>
      </c>
      <c r="L45" s="240">
        <v>97.66</v>
      </c>
      <c r="N45" s="414">
        <v>2.5000000000000001E-2</v>
      </c>
      <c r="O45" s="415" t="s">
        <v>60</v>
      </c>
    </row>
    <row r="46" spans="1:15" ht="13.5" thickBot="1" x14ac:dyDescent="0.25">
      <c r="A46" s="243" t="s">
        <v>452</v>
      </c>
      <c r="B46" s="244" t="s">
        <v>226</v>
      </c>
      <c r="C46" s="244" t="s">
        <v>61</v>
      </c>
      <c r="D46" s="244" t="s">
        <v>60</v>
      </c>
      <c r="E46" s="244" t="s">
        <v>1</v>
      </c>
      <c r="F46" s="408">
        <f t="shared" si="1"/>
        <v>123.990447</v>
      </c>
      <c r="G46" s="409" t="s">
        <v>250</v>
      </c>
      <c r="H46" s="301">
        <f>IF(Entrada!$F$3="LEILÃO",10%,0)</f>
        <v>0</v>
      </c>
      <c r="I46" s="301">
        <v>0.18</v>
      </c>
      <c r="J46" s="302">
        <v>9.2499999999999999E-2</v>
      </c>
      <c r="K46" s="239">
        <v>42887</v>
      </c>
      <c r="L46" s="240">
        <v>96.18</v>
      </c>
      <c r="N46" s="414">
        <v>2.5000000000000001E-2</v>
      </c>
      <c r="O46" s="415" t="s">
        <v>60</v>
      </c>
    </row>
    <row r="47" spans="1:15" ht="13.5" thickBot="1" x14ac:dyDescent="0.25">
      <c r="A47" s="243" t="s">
        <v>452</v>
      </c>
      <c r="B47" s="244" t="s">
        <v>226</v>
      </c>
      <c r="C47" s="244" t="s">
        <v>251</v>
      </c>
      <c r="D47" s="244" t="s">
        <v>60</v>
      </c>
      <c r="E47" s="244" t="s">
        <v>1</v>
      </c>
      <c r="F47" s="408">
        <f t="shared" si="1"/>
        <v>123.990447</v>
      </c>
      <c r="G47" s="409" t="s">
        <v>250</v>
      </c>
      <c r="H47" s="301">
        <f>IF(Entrada!$F$3="LEILÃO",10%,0)</f>
        <v>0</v>
      </c>
      <c r="I47" s="301">
        <v>0.18</v>
      </c>
      <c r="J47" s="302">
        <v>9.2499999999999999E-2</v>
      </c>
      <c r="K47" s="239">
        <v>42887</v>
      </c>
      <c r="L47" s="240">
        <v>96.18</v>
      </c>
      <c r="N47" s="414">
        <v>2.5000000000000001E-2</v>
      </c>
      <c r="O47" s="415" t="s">
        <v>60</v>
      </c>
    </row>
    <row r="48" spans="1:15" ht="13.5" thickBot="1" x14ac:dyDescent="0.25">
      <c r="A48" s="243" t="s">
        <v>185</v>
      </c>
      <c r="B48" s="244" t="s">
        <v>226</v>
      </c>
      <c r="C48" s="244" t="s">
        <v>227</v>
      </c>
      <c r="D48" s="244" t="s">
        <v>59</v>
      </c>
      <c r="E48" s="244" t="s">
        <v>1</v>
      </c>
      <c r="F48" s="408">
        <f t="shared" si="1"/>
        <v>76911.217551500013</v>
      </c>
      <c r="G48" s="409" t="s">
        <v>230</v>
      </c>
      <c r="H48" s="301">
        <f>IF(Entrada!$F$3="LEILÃO",10%,0)</f>
        <v>0</v>
      </c>
      <c r="I48" s="301">
        <v>0.18</v>
      </c>
      <c r="J48" s="302">
        <v>9.2499999999999999E-2</v>
      </c>
      <c r="K48" s="239">
        <v>42887</v>
      </c>
      <c r="L48" s="240">
        <v>59660.41</v>
      </c>
      <c r="N48" s="414">
        <v>3.3300000000000003E-2</v>
      </c>
      <c r="O48" s="415" t="s">
        <v>59</v>
      </c>
    </row>
    <row r="49" spans="1:15" ht="13.5" thickBot="1" x14ac:dyDescent="0.25">
      <c r="A49" s="243" t="s">
        <v>275</v>
      </c>
      <c r="B49" s="244" t="s">
        <v>226</v>
      </c>
      <c r="C49" s="244" t="s">
        <v>61</v>
      </c>
      <c r="D49" s="244" t="s">
        <v>59</v>
      </c>
      <c r="E49" s="244" t="s">
        <v>1</v>
      </c>
      <c r="F49" s="408">
        <f t="shared" si="1"/>
        <v>76911.217551500013</v>
      </c>
      <c r="G49" s="409" t="s">
        <v>230</v>
      </c>
      <c r="H49" s="301">
        <f>IF(Entrada!$F$3="LEILÃO",10%,0)</f>
        <v>0</v>
      </c>
      <c r="I49" s="301">
        <v>0.18</v>
      </c>
      <c r="J49" s="302">
        <v>9.2499999999999999E-2</v>
      </c>
      <c r="K49" s="239">
        <v>42887</v>
      </c>
      <c r="L49" s="240">
        <v>59660.41</v>
      </c>
      <c r="M49" s="28"/>
      <c r="N49" s="414">
        <v>3.5700000000000003E-2</v>
      </c>
      <c r="O49" s="415" t="s">
        <v>59</v>
      </c>
    </row>
    <row r="50" spans="1:15" ht="13.5" thickBot="1" x14ac:dyDescent="0.25">
      <c r="A50" s="243" t="s">
        <v>276</v>
      </c>
      <c r="B50" s="244" t="s">
        <v>226</v>
      </c>
      <c r="C50" s="244" t="s">
        <v>251</v>
      </c>
      <c r="D50" s="244" t="s">
        <v>59</v>
      </c>
      <c r="E50" s="244" t="s">
        <v>1</v>
      </c>
      <c r="F50" s="408">
        <f t="shared" si="1"/>
        <v>29966.549579999999</v>
      </c>
      <c r="G50" s="409" t="s">
        <v>234</v>
      </c>
      <c r="H50" s="301">
        <f>IF(Entrada!$F$3="LEILÃO",10%,0)</f>
        <v>0</v>
      </c>
      <c r="I50" s="301">
        <v>0.18</v>
      </c>
      <c r="J50" s="302">
        <v>9.2499999999999999E-2</v>
      </c>
      <c r="K50" s="239">
        <v>42887</v>
      </c>
      <c r="L50" s="240">
        <v>23245.200000000001</v>
      </c>
      <c r="N50" s="414">
        <v>3.5700000000000003E-2</v>
      </c>
      <c r="O50" s="415" t="s">
        <v>59</v>
      </c>
    </row>
    <row r="51" spans="1:15" ht="17.25" customHeight="1" thickBot="1" x14ac:dyDescent="0.25">
      <c r="A51" s="243" t="s">
        <v>381</v>
      </c>
      <c r="B51" s="244" t="s">
        <v>226</v>
      </c>
      <c r="C51" s="244" t="s">
        <v>61</v>
      </c>
      <c r="D51" s="244" t="s">
        <v>59</v>
      </c>
      <c r="E51" s="244" t="s">
        <v>1</v>
      </c>
      <c r="F51" s="408">
        <f t="shared" si="1"/>
        <v>0</v>
      </c>
      <c r="G51" s="409" t="s">
        <v>377</v>
      </c>
      <c r="H51" s="301">
        <f>IF(Entrada!$F$3="LEILÃO",10%,0)</f>
        <v>0</v>
      </c>
      <c r="I51" s="301">
        <v>0.18</v>
      </c>
      <c r="J51" s="302">
        <v>9.2499999999999999E-2</v>
      </c>
      <c r="K51" s="310">
        <v>42856</v>
      </c>
      <c r="L51" s="240">
        <v>0</v>
      </c>
      <c r="N51" s="414">
        <v>3.0300000000000001E-2</v>
      </c>
      <c r="O51" s="415" t="s">
        <v>59</v>
      </c>
    </row>
    <row r="52" spans="1:15" ht="13.5" thickBot="1" x14ac:dyDescent="0.25">
      <c r="A52" s="243" t="s">
        <v>186</v>
      </c>
      <c r="B52" s="244" t="s">
        <v>226</v>
      </c>
      <c r="C52" s="244" t="s">
        <v>272</v>
      </c>
      <c r="D52" s="244" t="s">
        <v>60</v>
      </c>
      <c r="E52" s="244" t="s">
        <v>166</v>
      </c>
      <c r="F52" s="408">
        <f t="shared" si="1"/>
        <v>8.9338094999999988</v>
      </c>
      <c r="G52" s="409" t="s">
        <v>228</v>
      </c>
      <c r="H52" s="301">
        <f>IF(Entrada!$F$3="LEILÃO",10%,0)</f>
        <v>0</v>
      </c>
      <c r="I52" s="301">
        <v>0.18</v>
      </c>
      <c r="J52" s="302">
        <v>9.2499999999999999E-2</v>
      </c>
      <c r="K52" s="239">
        <v>42887</v>
      </c>
      <c r="L52" s="240">
        <v>6.93</v>
      </c>
      <c r="N52" s="414">
        <v>3.3300000000000003E-2</v>
      </c>
      <c r="O52" s="415" t="s">
        <v>60</v>
      </c>
    </row>
    <row r="53" spans="1:15" ht="13.5" thickBot="1" x14ac:dyDescent="0.25">
      <c r="A53" s="243" t="s">
        <v>483</v>
      </c>
      <c r="B53" s="244" t="s">
        <v>226</v>
      </c>
      <c r="C53" s="244" t="s">
        <v>272</v>
      </c>
      <c r="D53" s="244" t="s">
        <v>59</v>
      </c>
      <c r="E53" s="244" t="s">
        <v>166</v>
      </c>
      <c r="F53" s="408">
        <f t="shared" si="1"/>
        <v>2400.7195874999998</v>
      </c>
      <c r="G53" s="409" t="s">
        <v>228</v>
      </c>
      <c r="H53" s="301">
        <f>IF(Entrada!$F$3="LEILÃO",10%,0)</f>
        <v>0</v>
      </c>
      <c r="I53" s="301">
        <v>0.18</v>
      </c>
      <c r="J53" s="302">
        <v>9.2499999999999999E-2</v>
      </c>
      <c r="K53" s="239">
        <v>42887</v>
      </c>
      <c r="L53" s="241">
        <v>1862.25</v>
      </c>
      <c r="M53" s="28"/>
      <c r="N53" s="414">
        <v>3.3300000000000003E-2</v>
      </c>
      <c r="O53" s="415" t="s">
        <v>59</v>
      </c>
    </row>
    <row r="54" spans="1:15" ht="13.5" thickBot="1" x14ac:dyDescent="0.25">
      <c r="A54" s="243" t="s">
        <v>188</v>
      </c>
      <c r="B54" s="244" t="s">
        <v>226</v>
      </c>
      <c r="C54" s="244" t="s">
        <v>272</v>
      </c>
      <c r="D54" s="244" t="s">
        <v>59</v>
      </c>
      <c r="E54" s="244" t="s">
        <v>277</v>
      </c>
      <c r="F54" s="408">
        <f t="shared" si="1"/>
        <v>38.107273999999997</v>
      </c>
      <c r="G54" s="409" t="s">
        <v>228</v>
      </c>
      <c r="H54" s="301">
        <f>IF(Entrada!$F$3="LEILÃO",10%,0)</f>
        <v>0</v>
      </c>
      <c r="I54" s="301">
        <v>0.18</v>
      </c>
      <c r="J54" s="302">
        <v>9.2499999999999999E-2</v>
      </c>
      <c r="K54" s="239">
        <v>42887</v>
      </c>
      <c r="L54" s="241">
        <v>29.56</v>
      </c>
      <c r="M54" s="28"/>
      <c r="N54" s="414">
        <v>3.3300000000000003E-2</v>
      </c>
      <c r="O54" s="415" t="s">
        <v>59</v>
      </c>
    </row>
    <row r="55" spans="1:15" ht="13.5" thickBot="1" x14ac:dyDescent="0.25">
      <c r="A55" s="243" t="s">
        <v>278</v>
      </c>
      <c r="B55" s="244" t="s">
        <v>226</v>
      </c>
      <c r="C55" s="244" t="s">
        <v>251</v>
      </c>
      <c r="D55" s="244" t="s">
        <v>60</v>
      </c>
      <c r="E55" s="244" t="s">
        <v>1</v>
      </c>
      <c r="F55" s="408">
        <f t="shared" si="1"/>
        <v>123.990447</v>
      </c>
      <c r="G55" s="409" t="s">
        <v>250</v>
      </c>
      <c r="H55" s="301">
        <f>IF(Entrada!$F$3="LEILÃO",10%,0)</f>
        <v>0</v>
      </c>
      <c r="I55" s="301">
        <v>0.18</v>
      </c>
      <c r="J55" s="302">
        <v>9.2499999999999999E-2</v>
      </c>
      <c r="K55" s="239">
        <v>42887</v>
      </c>
      <c r="L55" s="240">
        <v>96.18</v>
      </c>
      <c r="M55" s="28"/>
      <c r="N55" s="414">
        <v>2.5000000000000001E-2</v>
      </c>
      <c r="O55" s="415" t="s">
        <v>60</v>
      </c>
    </row>
    <row r="56" spans="1:15" ht="13.5" thickBot="1" x14ac:dyDescent="0.25">
      <c r="A56" s="303" t="s">
        <v>279</v>
      </c>
      <c r="B56" s="244" t="s">
        <v>226</v>
      </c>
      <c r="C56" s="244" t="s">
        <v>61</v>
      </c>
      <c r="D56" s="244" t="s">
        <v>59</v>
      </c>
      <c r="E56" s="244" t="s">
        <v>1</v>
      </c>
      <c r="F56" s="408">
        <f>(L56*(1+H56)*(1+I56))*(1+J56)</f>
        <v>2448.8177739999996</v>
      </c>
      <c r="G56" s="409" t="s">
        <v>230</v>
      </c>
      <c r="H56" s="301">
        <f>IF(Entrada!$F$3="LEILÃO",10%,0)</f>
        <v>0</v>
      </c>
      <c r="I56" s="301">
        <v>0.18</v>
      </c>
      <c r="J56" s="302">
        <v>9.2499999999999999E-2</v>
      </c>
      <c r="K56" s="239">
        <v>42887</v>
      </c>
      <c r="L56" s="241">
        <v>1899.56</v>
      </c>
      <c r="M56" s="272"/>
      <c r="N56" s="414">
        <v>0.04</v>
      </c>
      <c r="O56" s="415" t="s">
        <v>59</v>
      </c>
    </row>
    <row r="57" spans="1:15" ht="13.5" thickBot="1" x14ac:dyDescent="0.25">
      <c r="A57" s="303" t="s">
        <v>189</v>
      </c>
      <c r="B57" s="244" t="s">
        <v>226</v>
      </c>
      <c r="C57" s="244" t="s">
        <v>271</v>
      </c>
      <c r="D57" s="244" t="s">
        <v>59</v>
      </c>
      <c r="E57" s="244" t="s">
        <v>1</v>
      </c>
      <c r="F57" s="408">
        <f>L57*M57*(1-VLOOKUP($A57,Indices_Poder!$B$5:$E$250,4,FALSE))</f>
        <v>72870.277668767521</v>
      </c>
      <c r="G57" s="409" t="s">
        <v>230</v>
      </c>
      <c r="H57" s="301">
        <f>IF(Entrada!$F$3="LEILÃO",10%,0)</f>
        <v>0</v>
      </c>
      <c r="I57" s="301">
        <v>0.18</v>
      </c>
      <c r="J57" s="302">
        <v>9.2499999999999999E-2</v>
      </c>
      <c r="K57" s="239">
        <v>39203</v>
      </c>
      <c r="L57" s="241">
        <v>48319.248500000002</v>
      </c>
      <c r="M57" s="242">
        <v>1.5874740982531612</v>
      </c>
      <c r="N57" s="414">
        <v>5.8799999999999998E-2</v>
      </c>
      <c r="O57" s="415" t="s">
        <v>59</v>
      </c>
    </row>
    <row r="58" spans="1:15" ht="13.5" thickBot="1" x14ac:dyDescent="0.25">
      <c r="A58" s="303" t="s">
        <v>190</v>
      </c>
      <c r="B58" s="244" t="s">
        <v>226</v>
      </c>
      <c r="C58" s="244" t="s">
        <v>271</v>
      </c>
      <c r="D58" s="244" t="s">
        <v>59</v>
      </c>
      <c r="E58" s="244" t="s">
        <v>1</v>
      </c>
      <c r="F58" s="408">
        <f>L58*M58*(1-VLOOKUP($A58,Indices_Poder!$B$5:$E$250,4,FALSE))</f>
        <v>89365.861824731255</v>
      </c>
      <c r="G58" s="409" t="s">
        <v>230</v>
      </c>
      <c r="H58" s="301">
        <f>IF(Entrada!$F$3="LEILÃO",10%,0)</f>
        <v>0</v>
      </c>
      <c r="I58" s="301">
        <v>0.18</v>
      </c>
      <c r="J58" s="302">
        <v>9.2499999999999999E-2</v>
      </c>
      <c r="K58" s="239">
        <v>39203</v>
      </c>
      <c r="L58" s="241">
        <v>59257.236599999997</v>
      </c>
      <c r="M58" s="242">
        <v>1.5874740982531612</v>
      </c>
      <c r="N58" s="414">
        <v>5.8799999999999998E-2</v>
      </c>
      <c r="O58" s="415" t="s">
        <v>59</v>
      </c>
    </row>
    <row r="59" spans="1:15" ht="13.5" thickBot="1" x14ac:dyDescent="0.25">
      <c r="A59" s="303" t="s">
        <v>191</v>
      </c>
      <c r="B59" s="244" t="s">
        <v>226</v>
      </c>
      <c r="C59" s="244" t="s">
        <v>271</v>
      </c>
      <c r="D59" s="244" t="s">
        <v>59</v>
      </c>
      <c r="E59" s="244" t="s">
        <v>1</v>
      </c>
      <c r="F59" s="408">
        <f>L59*M59*(1-VLOOKUP($A59,Indices_Poder!$B$5:$E$250,4,FALSE))</f>
        <v>105979.69387038624</v>
      </c>
      <c r="G59" s="409" t="s">
        <v>230</v>
      </c>
      <c r="H59" s="301">
        <f>IF(Entrada!$F$3="LEILÃO",10%,0)</f>
        <v>0</v>
      </c>
      <c r="I59" s="301">
        <v>0.18</v>
      </c>
      <c r="J59" s="302">
        <v>9.2499999999999999E-2</v>
      </c>
      <c r="K59" s="239">
        <v>39203</v>
      </c>
      <c r="L59" s="241">
        <v>70273.633199999997</v>
      </c>
      <c r="M59" s="242">
        <v>1.5874740982531612</v>
      </c>
      <c r="N59" s="414">
        <v>5.8799999999999998E-2</v>
      </c>
      <c r="O59" s="415" t="s">
        <v>59</v>
      </c>
    </row>
    <row r="60" spans="1:15" ht="13.5" thickBot="1" x14ac:dyDescent="0.25">
      <c r="A60" s="303" t="s">
        <v>218</v>
      </c>
      <c r="B60" s="244" t="s">
        <v>226</v>
      </c>
      <c r="C60" s="244" t="s">
        <v>271</v>
      </c>
      <c r="D60" s="244" t="s">
        <v>59</v>
      </c>
      <c r="E60" s="244" t="s">
        <v>1</v>
      </c>
      <c r="F60" s="408">
        <f>L60*M60*(1-VLOOKUP($A60,Indices_Poder!$B$5:$E$250,4,FALSE))</f>
        <v>58483.817190066773</v>
      </c>
      <c r="G60" s="409" t="s">
        <v>230</v>
      </c>
      <c r="H60" s="301">
        <f>IF(Entrada!$F$3="LEILÃO",10%,0)</f>
        <v>0</v>
      </c>
      <c r="I60" s="301">
        <v>0.18</v>
      </c>
      <c r="J60" s="302">
        <v>9.2499999999999999E-2</v>
      </c>
      <c r="K60" s="239">
        <v>39203</v>
      </c>
      <c r="L60" s="241">
        <v>38779.790422653998</v>
      </c>
      <c r="M60" s="242">
        <v>1.5874740982531612</v>
      </c>
      <c r="N60" s="414">
        <v>5.8799999999999998E-2</v>
      </c>
      <c r="O60" s="415" t="s">
        <v>59</v>
      </c>
    </row>
    <row r="61" spans="1:15" ht="13.5" thickBot="1" x14ac:dyDescent="0.25">
      <c r="A61" s="303" t="s">
        <v>192</v>
      </c>
      <c r="B61" s="244" t="s">
        <v>226</v>
      </c>
      <c r="C61" s="244" t="s">
        <v>271</v>
      </c>
      <c r="D61" s="244" t="s">
        <v>59</v>
      </c>
      <c r="E61" s="244" t="s">
        <v>1</v>
      </c>
      <c r="F61" s="408">
        <f>L61*M61*(1-VLOOKUP($A61,Indices_Poder!$B$5:$E$250,4,FALSE))</f>
        <v>87247.256384731969</v>
      </c>
      <c r="G61" s="409" t="s">
        <v>230</v>
      </c>
      <c r="H61" s="301">
        <f>IF(Entrada!$F$3="LEILÃO",10%,0)</f>
        <v>0</v>
      </c>
      <c r="I61" s="301">
        <v>0.18</v>
      </c>
      <c r="J61" s="302">
        <v>9.2499999999999999E-2</v>
      </c>
      <c r="K61" s="239">
        <v>39203</v>
      </c>
      <c r="L61" s="241">
        <v>57852.419354838697</v>
      </c>
      <c r="M61" s="242">
        <v>1.5874740982531612</v>
      </c>
      <c r="N61" s="414">
        <v>5.8799999999999998E-2</v>
      </c>
      <c r="O61" s="415" t="s">
        <v>59</v>
      </c>
    </row>
    <row r="62" spans="1:15" ht="13.5" thickBot="1" x14ac:dyDescent="0.25">
      <c r="A62" s="243" t="s">
        <v>193</v>
      </c>
      <c r="B62" s="244" t="s">
        <v>226</v>
      </c>
      <c r="C62" s="244" t="s">
        <v>227</v>
      </c>
      <c r="D62" s="244" t="s">
        <v>59</v>
      </c>
      <c r="E62" s="244" t="s">
        <v>166</v>
      </c>
      <c r="F62" s="408">
        <f>(L62*(1+H62)*(1+I62))*(1+J62)</f>
        <v>15.921002499999998</v>
      </c>
      <c r="G62" s="409" t="s">
        <v>228</v>
      </c>
      <c r="H62" s="301">
        <f>IF(Entrada!$F$3="LEILÃO",10%,0)</f>
        <v>0</v>
      </c>
      <c r="I62" s="301">
        <v>0.18</v>
      </c>
      <c r="J62" s="302">
        <v>9.2499999999999999E-2</v>
      </c>
      <c r="K62" s="239">
        <v>42887</v>
      </c>
      <c r="L62" s="241">
        <v>12.35</v>
      </c>
      <c r="M62" s="28"/>
      <c r="N62" s="414">
        <v>3.3300000000000003E-2</v>
      </c>
      <c r="O62" s="415" t="s">
        <v>59</v>
      </c>
    </row>
    <row r="63" spans="1:15" ht="13.5" thickBot="1" x14ac:dyDescent="0.25">
      <c r="A63" s="243" t="s">
        <v>194</v>
      </c>
      <c r="B63" s="244" t="s">
        <v>226</v>
      </c>
      <c r="C63" s="244" t="s">
        <v>227</v>
      </c>
      <c r="D63" s="244" t="s">
        <v>59</v>
      </c>
      <c r="E63" s="244" t="s">
        <v>166</v>
      </c>
      <c r="F63" s="408">
        <f>(L63*(1+H63)*(1+I63))*(1+J63)</f>
        <v>2400.7195874999998</v>
      </c>
      <c r="G63" s="409" t="s">
        <v>228</v>
      </c>
      <c r="H63" s="301">
        <f>IF(Entrada!$F$3="LEILÃO",10%,0)</f>
        <v>0</v>
      </c>
      <c r="I63" s="301">
        <v>0.18</v>
      </c>
      <c r="J63" s="302">
        <v>9.2499999999999999E-2</v>
      </c>
      <c r="K63" s="239">
        <v>42887</v>
      </c>
      <c r="L63" s="241">
        <v>1862.25</v>
      </c>
      <c r="M63" s="312"/>
      <c r="N63" s="414">
        <v>3.3300000000000003E-2</v>
      </c>
      <c r="O63" s="415" t="s">
        <v>59</v>
      </c>
    </row>
    <row r="64" spans="1:15" ht="13.5" thickBot="1" x14ac:dyDescent="0.25">
      <c r="A64" s="243" t="s">
        <v>195</v>
      </c>
      <c r="B64" s="244" t="s">
        <v>226</v>
      </c>
      <c r="C64" s="244" t="s">
        <v>227</v>
      </c>
      <c r="D64" s="244" t="s">
        <v>59</v>
      </c>
      <c r="E64" s="244" t="s">
        <v>1</v>
      </c>
      <c r="F64" s="408">
        <f t="shared" ref="F64:F81" si="2">(L64*(1+H64)*(1+I64))*(1+J64)</f>
        <v>3104.2989830000001</v>
      </c>
      <c r="G64" s="409" t="s">
        <v>228</v>
      </c>
      <c r="H64" s="301">
        <f>IF(Entrada!$F$3="LEILÃO",10%,0)</f>
        <v>0</v>
      </c>
      <c r="I64" s="301">
        <v>0.18</v>
      </c>
      <c r="J64" s="302">
        <v>9.2499999999999999E-2</v>
      </c>
      <c r="K64" s="239">
        <v>42887</v>
      </c>
      <c r="L64" s="241">
        <v>2408.02</v>
      </c>
      <c r="N64" s="414">
        <v>0.04</v>
      </c>
      <c r="O64" s="415" t="s">
        <v>59</v>
      </c>
    </row>
    <row r="65" spans="1:15" ht="13.5" thickBot="1" x14ac:dyDescent="0.25">
      <c r="A65" s="243" t="s">
        <v>453</v>
      </c>
      <c r="B65" s="244" t="s">
        <v>236</v>
      </c>
      <c r="C65" s="244" t="s">
        <v>251</v>
      </c>
      <c r="D65" s="244" t="s">
        <v>60</v>
      </c>
      <c r="E65" s="244" t="s">
        <v>261</v>
      </c>
      <c r="F65" s="408">
        <f t="shared" si="2"/>
        <v>195.16441849999995</v>
      </c>
      <c r="G65" s="409" t="s">
        <v>234</v>
      </c>
      <c r="H65" s="301">
        <f>IF(Entrada!$F$3="LEILÃO",10%,0)</f>
        <v>0</v>
      </c>
      <c r="I65" s="301">
        <v>0.18</v>
      </c>
      <c r="J65" s="302">
        <v>9.2499999999999999E-2</v>
      </c>
      <c r="K65" s="239">
        <v>42887</v>
      </c>
      <c r="L65" s="240">
        <v>151.38999999999999</v>
      </c>
      <c r="N65" s="414">
        <v>2.7E-2</v>
      </c>
      <c r="O65" s="415" t="s">
        <v>60</v>
      </c>
    </row>
    <row r="66" spans="1:15" ht="13.5" thickBot="1" x14ac:dyDescent="0.25">
      <c r="A66" s="243" t="s">
        <v>454</v>
      </c>
      <c r="B66" s="244" t="s">
        <v>264</v>
      </c>
      <c r="C66" s="244" t="s">
        <v>251</v>
      </c>
      <c r="D66" s="244" t="s">
        <v>60</v>
      </c>
      <c r="E66" s="244" t="s">
        <v>261</v>
      </c>
      <c r="F66" s="408">
        <f t="shared" si="2"/>
        <v>405.81152850000001</v>
      </c>
      <c r="G66" s="409" t="s">
        <v>234</v>
      </c>
      <c r="H66" s="301">
        <f>IF(Entrada!$F$3="LEILÃO",10%,0)</f>
        <v>0</v>
      </c>
      <c r="I66" s="301">
        <v>0.18</v>
      </c>
      <c r="J66" s="302">
        <v>9.2499999999999999E-2</v>
      </c>
      <c r="K66" s="239">
        <v>42887</v>
      </c>
      <c r="L66" s="240">
        <v>314.79000000000002</v>
      </c>
      <c r="N66" s="414">
        <v>2.7E-2</v>
      </c>
      <c r="O66" s="415" t="s">
        <v>60</v>
      </c>
    </row>
    <row r="67" spans="1:15" ht="13.5" thickBot="1" x14ac:dyDescent="0.25">
      <c r="A67" s="243" t="s">
        <v>455</v>
      </c>
      <c r="B67" s="244" t="s">
        <v>265</v>
      </c>
      <c r="C67" s="244" t="s">
        <v>251</v>
      </c>
      <c r="D67" s="244" t="s">
        <v>60</v>
      </c>
      <c r="E67" s="244" t="s">
        <v>261</v>
      </c>
      <c r="F67" s="408">
        <f t="shared" si="2"/>
        <v>696.02497649999987</v>
      </c>
      <c r="G67" s="409" t="s">
        <v>234</v>
      </c>
      <c r="H67" s="301">
        <f>IF(Entrada!$F$3="LEILÃO",10%,0)</f>
        <v>0</v>
      </c>
      <c r="I67" s="301">
        <v>0.18</v>
      </c>
      <c r="J67" s="302">
        <v>9.2499999999999999E-2</v>
      </c>
      <c r="K67" s="239">
        <v>42887</v>
      </c>
      <c r="L67" s="240">
        <v>539.91</v>
      </c>
      <c r="N67" s="414">
        <v>2.7E-2</v>
      </c>
      <c r="O67" s="415" t="s">
        <v>60</v>
      </c>
    </row>
    <row r="68" spans="1:15" ht="13.5" thickBot="1" x14ac:dyDescent="0.25">
      <c r="A68" s="243" t="s">
        <v>456</v>
      </c>
      <c r="B68" s="244" t="s">
        <v>262</v>
      </c>
      <c r="C68" s="244" t="s">
        <v>251</v>
      </c>
      <c r="D68" s="244" t="s">
        <v>60</v>
      </c>
      <c r="E68" s="244" t="s">
        <v>261</v>
      </c>
      <c r="F68" s="408">
        <f t="shared" si="2"/>
        <v>195.16441849999995</v>
      </c>
      <c r="G68" s="409" t="s">
        <v>234</v>
      </c>
      <c r="H68" s="301">
        <f>IF(Entrada!$F$3="LEILÃO",10%,0)</f>
        <v>0</v>
      </c>
      <c r="I68" s="301">
        <v>0.18</v>
      </c>
      <c r="J68" s="302">
        <v>9.2499999999999999E-2</v>
      </c>
      <c r="K68" s="239">
        <v>42887</v>
      </c>
      <c r="L68" s="240">
        <v>151.38999999999999</v>
      </c>
      <c r="N68" s="414">
        <v>2.7E-2</v>
      </c>
      <c r="O68" s="415" t="s">
        <v>60</v>
      </c>
    </row>
    <row r="69" spans="1:15" ht="13.5" thickBot="1" x14ac:dyDescent="0.25">
      <c r="A69" s="243" t="s">
        <v>457</v>
      </c>
      <c r="B69" s="244" t="s">
        <v>266</v>
      </c>
      <c r="C69" s="244" t="s">
        <v>251</v>
      </c>
      <c r="D69" s="244" t="s">
        <v>60</v>
      </c>
      <c r="E69" s="244" t="s">
        <v>261</v>
      </c>
      <c r="F69" s="408">
        <f t="shared" si="2"/>
        <v>1068.0736664999999</v>
      </c>
      <c r="G69" s="409" t="s">
        <v>234</v>
      </c>
      <c r="H69" s="301">
        <f>IF(Entrada!$F$3="LEILÃO",10%,0)</f>
        <v>0</v>
      </c>
      <c r="I69" s="301">
        <v>0.18</v>
      </c>
      <c r="J69" s="302">
        <v>9.2499999999999999E-2</v>
      </c>
      <c r="K69" s="239">
        <v>42887</v>
      </c>
      <c r="L69" s="240">
        <v>828.51</v>
      </c>
      <c r="N69" s="414">
        <v>2.7E-2</v>
      </c>
      <c r="O69" s="415" t="s">
        <v>60</v>
      </c>
    </row>
    <row r="70" spans="1:15" ht="13.5" thickBot="1" x14ac:dyDescent="0.25">
      <c r="A70" s="243" t="s">
        <v>458</v>
      </c>
      <c r="B70" s="244" t="s">
        <v>267</v>
      </c>
      <c r="C70" s="244" t="s">
        <v>251</v>
      </c>
      <c r="D70" s="244" t="s">
        <v>60</v>
      </c>
      <c r="E70" s="244" t="s">
        <v>261</v>
      </c>
      <c r="F70" s="408">
        <f t="shared" si="2"/>
        <v>1580.4850084999998</v>
      </c>
      <c r="G70" s="409" t="s">
        <v>234</v>
      </c>
      <c r="H70" s="301">
        <f>IF(Entrada!$F$3="LEILÃO",10%,0)</f>
        <v>0</v>
      </c>
      <c r="I70" s="301">
        <v>0.18</v>
      </c>
      <c r="J70" s="302">
        <v>9.2499999999999999E-2</v>
      </c>
      <c r="K70" s="239">
        <v>42887</v>
      </c>
      <c r="L70" s="240">
        <v>1225.99</v>
      </c>
      <c r="N70" s="414">
        <v>2.7E-2</v>
      </c>
      <c r="O70" s="415" t="s">
        <v>60</v>
      </c>
    </row>
    <row r="71" spans="1:15" ht="13.5" thickBot="1" x14ac:dyDescent="0.25">
      <c r="A71" s="243" t="s">
        <v>459</v>
      </c>
      <c r="B71" s="244" t="s">
        <v>263</v>
      </c>
      <c r="C71" s="244" t="s">
        <v>251</v>
      </c>
      <c r="D71" s="244" t="s">
        <v>60</v>
      </c>
      <c r="E71" s="244" t="s">
        <v>261</v>
      </c>
      <c r="F71" s="408">
        <f t="shared" si="2"/>
        <v>195.16441849999995</v>
      </c>
      <c r="G71" s="409" t="s">
        <v>234</v>
      </c>
      <c r="H71" s="301">
        <f>IF(Entrada!$F$3="LEILÃO",10%,0)</f>
        <v>0</v>
      </c>
      <c r="I71" s="301">
        <v>0.18</v>
      </c>
      <c r="J71" s="302">
        <v>9.2499999999999999E-2</v>
      </c>
      <c r="K71" s="239">
        <v>42887</v>
      </c>
      <c r="L71" s="240">
        <v>151.38999999999999</v>
      </c>
      <c r="M71" s="28"/>
      <c r="N71" s="414">
        <v>2.7E-2</v>
      </c>
      <c r="O71" s="415" t="s">
        <v>60</v>
      </c>
    </row>
    <row r="72" spans="1:15" ht="13.5" thickBot="1" x14ac:dyDescent="0.25">
      <c r="A72" s="243" t="s">
        <v>460</v>
      </c>
      <c r="B72" s="244" t="s">
        <v>268</v>
      </c>
      <c r="C72" s="244" t="s">
        <v>251</v>
      </c>
      <c r="D72" s="244" t="s">
        <v>60</v>
      </c>
      <c r="E72" s="244" t="s">
        <v>261</v>
      </c>
      <c r="F72" s="408">
        <f t="shared" si="2"/>
        <v>2425.2650035000001</v>
      </c>
      <c r="G72" s="409" t="s">
        <v>234</v>
      </c>
      <c r="H72" s="301">
        <f>IF(Entrada!$F$3="LEILÃO",10%,0)</f>
        <v>0</v>
      </c>
      <c r="I72" s="301">
        <v>0.18</v>
      </c>
      <c r="J72" s="302">
        <v>9.2499999999999999E-2</v>
      </c>
      <c r="K72" s="239">
        <v>42887</v>
      </c>
      <c r="L72" s="240">
        <v>1881.29</v>
      </c>
      <c r="M72" s="28"/>
      <c r="N72" s="414">
        <v>2.7E-2</v>
      </c>
      <c r="O72" s="415" t="s">
        <v>60</v>
      </c>
    </row>
    <row r="73" spans="1:15" ht="13.5" thickBot="1" x14ac:dyDescent="0.25">
      <c r="A73" s="243" t="s">
        <v>461</v>
      </c>
      <c r="B73" s="244" t="s">
        <v>236</v>
      </c>
      <c r="C73" s="244" t="s">
        <v>251</v>
      </c>
      <c r="D73" s="244" t="s">
        <v>60</v>
      </c>
      <c r="E73" s="244" t="s">
        <v>261</v>
      </c>
      <c r="F73" s="408">
        <f>L73*M73*(1-VLOOKUP($A73,Indices_Poder!$B$5:$E$250,4,FALSE))</f>
        <v>616.08597037181016</v>
      </c>
      <c r="G73" s="409" t="s">
        <v>234</v>
      </c>
      <c r="H73" s="301">
        <f>IF(Entrada!$F$3="LEILÃO",10%,0)</f>
        <v>0</v>
      </c>
      <c r="I73" s="301">
        <v>0.18</v>
      </c>
      <c r="J73" s="302">
        <v>9.2499999999999999E-2</v>
      </c>
      <c r="K73" s="239">
        <v>39203</v>
      </c>
      <c r="L73" s="240">
        <v>408.82065677419399</v>
      </c>
      <c r="M73" s="242">
        <v>1.7523063559670851</v>
      </c>
      <c r="N73" s="414">
        <v>2.7E-2</v>
      </c>
      <c r="O73" s="415" t="s">
        <v>60</v>
      </c>
    </row>
    <row r="74" spans="1:15" ht="13.5" thickBot="1" x14ac:dyDescent="0.25">
      <c r="A74" s="243" t="s">
        <v>462</v>
      </c>
      <c r="B74" s="244" t="s">
        <v>264</v>
      </c>
      <c r="C74" s="244" t="s">
        <v>251</v>
      </c>
      <c r="D74" s="244" t="s">
        <v>60</v>
      </c>
      <c r="E74" s="244" t="s">
        <v>261</v>
      </c>
      <c r="F74" s="408">
        <f>L74*M74*(1-VLOOKUP($A74,Indices_Poder!$B$5:$E$250,4,FALSE))</f>
        <v>634.62108531832143</v>
      </c>
      <c r="G74" s="409" t="s">
        <v>234</v>
      </c>
      <c r="H74" s="301">
        <f>IF(Entrada!$F$3="LEILÃO",10%,0)</f>
        <v>0</v>
      </c>
      <c r="I74" s="301">
        <v>0.18</v>
      </c>
      <c r="J74" s="302">
        <v>9.2499999999999999E-2</v>
      </c>
      <c r="K74" s="239">
        <v>39203</v>
      </c>
      <c r="L74" s="240">
        <v>421.12013806451603</v>
      </c>
      <c r="M74" s="242">
        <v>1.7523063559670851</v>
      </c>
      <c r="N74" s="414">
        <v>2.7E-2</v>
      </c>
      <c r="O74" s="415" t="s">
        <v>60</v>
      </c>
    </row>
    <row r="75" spans="1:15" ht="13.5" thickBot="1" x14ac:dyDescent="0.25">
      <c r="A75" s="243" t="s">
        <v>463</v>
      </c>
      <c r="B75" s="244" t="s">
        <v>265</v>
      </c>
      <c r="C75" s="244" t="s">
        <v>251</v>
      </c>
      <c r="D75" s="244" t="s">
        <v>60</v>
      </c>
      <c r="E75" s="244" t="s">
        <v>261</v>
      </c>
      <c r="F75" s="408">
        <f>L75*M75*(1-VLOOKUP($A75,Indices_Poder!$B$5:$E$250,4,FALSE))</f>
        <v>877.6731101344501</v>
      </c>
      <c r="G75" s="409" t="s">
        <v>234</v>
      </c>
      <c r="H75" s="301">
        <f>IF(Entrada!$F$3="LEILÃO",10%,0)</f>
        <v>0</v>
      </c>
      <c r="I75" s="301">
        <v>0.18</v>
      </c>
      <c r="J75" s="302">
        <v>9.2499999999999999E-2</v>
      </c>
      <c r="K75" s="239">
        <v>39203</v>
      </c>
      <c r="L75" s="240">
        <v>582.40394129032302</v>
      </c>
      <c r="M75" s="242">
        <v>1.7523063559670851</v>
      </c>
      <c r="N75" s="414">
        <v>2.7E-2</v>
      </c>
      <c r="O75" s="415" t="s">
        <v>60</v>
      </c>
    </row>
    <row r="76" spans="1:15" ht="13.5" thickBot="1" x14ac:dyDescent="0.25">
      <c r="A76" s="243" t="s">
        <v>464</v>
      </c>
      <c r="B76" s="244" t="s">
        <v>262</v>
      </c>
      <c r="C76" s="244" t="s">
        <v>251</v>
      </c>
      <c r="D76" s="244" t="s">
        <v>60</v>
      </c>
      <c r="E76" s="244" t="s">
        <v>261</v>
      </c>
      <c r="F76" s="408">
        <f>L76*M76*(1-VLOOKUP($A76,Indices_Poder!$B$5:$E$250,4,FALSE))</f>
        <v>0</v>
      </c>
      <c r="G76" s="409" t="s">
        <v>234</v>
      </c>
      <c r="H76" s="301">
        <f>IF(Entrada!$F$3="LEILÃO",10%,0)</f>
        <v>0</v>
      </c>
      <c r="I76" s="301">
        <v>0.18</v>
      </c>
      <c r="J76" s="302">
        <v>9.2499999999999999E-2</v>
      </c>
      <c r="K76" s="239">
        <v>39203</v>
      </c>
      <c r="L76" s="240"/>
      <c r="M76" s="242">
        <v>1.7523063559670851</v>
      </c>
      <c r="N76" s="414">
        <v>2.7E-2</v>
      </c>
      <c r="O76" s="415" t="s">
        <v>60</v>
      </c>
    </row>
    <row r="77" spans="1:15" ht="13.5" thickBot="1" x14ac:dyDescent="0.25">
      <c r="A77" s="243" t="s">
        <v>465</v>
      </c>
      <c r="B77" s="244" t="s">
        <v>266</v>
      </c>
      <c r="C77" s="244" t="s">
        <v>251</v>
      </c>
      <c r="D77" s="244" t="s">
        <v>60</v>
      </c>
      <c r="E77" s="244" t="s">
        <v>261</v>
      </c>
      <c r="F77" s="408">
        <f>L77*M77*(1-VLOOKUP($A77,Indices_Poder!$B$5:$E$250,4,FALSE))</f>
        <v>2419.502614150118</v>
      </c>
      <c r="G77" s="409" t="s">
        <v>234</v>
      </c>
      <c r="H77" s="301">
        <f>IF(Entrada!$F$3="LEILÃO",10%,0)</f>
        <v>0</v>
      </c>
      <c r="I77" s="301">
        <v>0.18</v>
      </c>
      <c r="J77" s="302">
        <v>9.2499999999999999E-2</v>
      </c>
      <c r="K77" s="239">
        <v>39203</v>
      </c>
      <c r="L77" s="240">
        <v>1605.5269805718499</v>
      </c>
      <c r="M77" s="242">
        <v>1.7523063559670851</v>
      </c>
      <c r="N77" s="414">
        <v>2.7E-2</v>
      </c>
      <c r="O77" s="415" t="s">
        <v>60</v>
      </c>
    </row>
    <row r="78" spans="1:15" ht="13.5" thickBot="1" x14ac:dyDescent="0.25">
      <c r="A78" s="243" t="s">
        <v>466</v>
      </c>
      <c r="B78" s="244" t="s">
        <v>267</v>
      </c>
      <c r="C78" s="244" t="s">
        <v>251</v>
      </c>
      <c r="D78" s="244" t="s">
        <v>60</v>
      </c>
      <c r="E78" s="244" t="s">
        <v>261</v>
      </c>
      <c r="F78" s="408">
        <f>L78*M78*(1-VLOOKUP($A78,Indices_Poder!$B$5:$E$250,4,FALSE))</f>
        <v>2419.502614150118</v>
      </c>
      <c r="G78" s="409" t="s">
        <v>234</v>
      </c>
      <c r="H78" s="301">
        <f>IF(Entrada!$F$3="LEILÃO",10%,0)</f>
        <v>0</v>
      </c>
      <c r="I78" s="301">
        <v>0.18</v>
      </c>
      <c r="J78" s="302">
        <v>9.2499999999999999E-2</v>
      </c>
      <c r="K78" s="239">
        <v>39203</v>
      </c>
      <c r="L78" s="240">
        <v>1605.5269805718499</v>
      </c>
      <c r="M78" s="242">
        <v>1.7523063559670851</v>
      </c>
      <c r="N78" s="414">
        <v>2.7E-2</v>
      </c>
      <c r="O78" s="415" t="s">
        <v>60</v>
      </c>
    </row>
    <row r="79" spans="1:15" ht="13.5" thickBot="1" x14ac:dyDescent="0.25">
      <c r="A79" s="243" t="s">
        <v>467</v>
      </c>
      <c r="B79" s="244" t="s">
        <v>263</v>
      </c>
      <c r="C79" s="244" t="s">
        <v>251</v>
      </c>
      <c r="D79" s="244" t="s">
        <v>60</v>
      </c>
      <c r="E79" s="244" t="s">
        <v>261</v>
      </c>
      <c r="F79" s="408">
        <f>L79*M79*(1-VLOOKUP($A79,Indices_Poder!$B$5:$E$250,4,FALSE))</f>
        <v>616.08597037181016</v>
      </c>
      <c r="G79" s="409" t="s">
        <v>234</v>
      </c>
      <c r="H79" s="301">
        <f>IF(Entrada!$F$3="LEILÃO",10%,0)</f>
        <v>0</v>
      </c>
      <c r="I79" s="301">
        <v>0.18</v>
      </c>
      <c r="J79" s="302">
        <v>9.2499999999999999E-2</v>
      </c>
      <c r="K79" s="239">
        <v>39203</v>
      </c>
      <c r="L79" s="240">
        <v>408.82065677419399</v>
      </c>
      <c r="M79" s="242">
        <v>1.7523063559670851</v>
      </c>
      <c r="N79" s="414">
        <v>2.7E-2</v>
      </c>
      <c r="O79" s="415" t="s">
        <v>60</v>
      </c>
    </row>
    <row r="80" spans="1:15" ht="13.5" thickBot="1" x14ac:dyDescent="0.25">
      <c r="A80" s="243" t="s">
        <v>468</v>
      </c>
      <c r="B80" s="244" t="s">
        <v>268</v>
      </c>
      <c r="C80" s="244" t="s">
        <v>251</v>
      </c>
      <c r="D80" s="244" t="s">
        <v>60</v>
      </c>
      <c r="E80" s="244" t="s">
        <v>261</v>
      </c>
      <c r="F80" s="408">
        <f>L80*M80*(1-VLOOKUP($A80,Indices_Poder!$B$5:$E$250,4,FALSE))</f>
        <v>2419.502614150118</v>
      </c>
      <c r="G80" s="409" t="s">
        <v>234</v>
      </c>
      <c r="H80" s="301">
        <f>IF(Entrada!$F$3="LEILÃO",10%,0)</f>
        <v>0</v>
      </c>
      <c r="I80" s="301">
        <v>0.18</v>
      </c>
      <c r="J80" s="302">
        <v>9.2499999999999999E-2</v>
      </c>
      <c r="K80" s="239">
        <v>39203</v>
      </c>
      <c r="L80" s="240">
        <v>1605.5269805718499</v>
      </c>
      <c r="M80" s="242">
        <v>1.7523063559670851</v>
      </c>
      <c r="N80" s="414">
        <v>2.7E-2</v>
      </c>
      <c r="O80" s="415" t="s">
        <v>60</v>
      </c>
    </row>
    <row r="81" spans="1:15" ht="13.5" thickBot="1" x14ac:dyDescent="0.25">
      <c r="A81" s="243" t="s">
        <v>382</v>
      </c>
      <c r="B81" s="244" t="s">
        <v>226</v>
      </c>
      <c r="C81" s="244" t="s">
        <v>227</v>
      </c>
      <c r="D81" s="244" t="s">
        <v>60</v>
      </c>
      <c r="E81" s="244" t="s">
        <v>1</v>
      </c>
      <c r="F81" s="408">
        <f t="shared" si="2"/>
        <v>0</v>
      </c>
      <c r="G81" s="409" t="s">
        <v>380</v>
      </c>
      <c r="H81" s="301">
        <f>IF(Entrada!$F$3="LEILÃO",10%,0)</f>
        <v>0</v>
      </c>
      <c r="I81" s="301">
        <v>0.18</v>
      </c>
      <c r="J81" s="302">
        <v>9.2499999999999999E-2</v>
      </c>
      <c r="K81" s="239">
        <v>42887</v>
      </c>
      <c r="L81" s="241">
        <v>0</v>
      </c>
      <c r="N81" s="414" t="s">
        <v>538</v>
      </c>
      <c r="O81" s="415" t="s">
        <v>60</v>
      </c>
    </row>
    <row r="82" spans="1:15" ht="13.5" thickBot="1" x14ac:dyDescent="0.25">
      <c r="A82" s="243" t="s">
        <v>197</v>
      </c>
      <c r="B82" s="244" t="s">
        <v>226</v>
      </c>
      <c r="C82" s="244" t="s">
        <v>269</v>
      </c>
      <c r="D82" s="244" t="s">
        <v>59</v>
      </c>
      <c r="E82" s="244" t="s">
        <v>166</v>
      </c>
      <c r="F82" s="408">
        <f>L82*M82</f>
        <v>78.4105051964127</v>
      </c>
      <c r="G82" s="409" t="s">
        <v>228</v>
      </c>
      <c r="H82" s="301">
        <f>IF(Entrada!$F$3="LEILÃO",10%,0)</f>
        <v>0</v>
      </c>
      <c r="I82" s="301">
        <v>0.18</v>
      </c>
      <c r="J82" s="302">
        <v>9.2499999999999999E-2</v>
      </c>
      <c r="K82" s="239">
        <v>40878</v>
      </c>
      <c r="L82" s="241">
        <v>54.002834661888002</v>
      </c>
      <c r="M82" s="242">
        <v>1.4519701731833381</v>
      </c>
      <c r="N82" s="414">
        <v>3.0300000000000001E-2</v>
      </c>
      <c r="O82" s="415" t="s">
        <v>59</v>
      </c>
    </row>
    <row r="83" spans="1:15" ht="13.5" thickBot="1" x14ac:dyDescent="0.25">
      <c r="A83" s="243" t="s">
        <v>198</v>
      </c>
      <c r="B83" s="244" t="s">
        <v>226</v>
      </c>
      <c r="C83" s="244" t="s">
        <v>227</v>
      </c>
      <c r="D83" s="244" t="s">
        <v>59</v>
      </c>
      <c r="E83" s="244" t="s">
        <v>1</v>
      </c>
      <c r="F83" s="408">
        <f t="shared" ref="F83:F109" si="3">(L83*(1+H83)*(1+I83))*(1+J83)</f>
        <v>157335.961862</v>
      </c>
      <c r="G83" s="409" t="s">
        <v>234</v>
      </c>
      <c r="H83" s="301">
        <f>IF(Entrada!$F$3="LEILÃO",10%,0)</f>
        <v>0</v>
      </c>
      <c r="I83" s="301">
        <v>0.18</v>
      </c>
      <c r="J83" s="302">
        <v>9.2499999999999999E-2</v>
      </c>
      <c r="K83" s="239">
        <v>42887</v>
      </c>
      <c r="L83" s="240">
        <v>122046.28</v>
      </c>
      <c r="N83" s="414">
        <v>6.6699999999999995E-2</v>
      </c>
      <c r="O83" s="415" t="s">
        <v>59</v>
      </c>
    </row>
    <row r="84" spans="1:15" ht="13.5" thickBot="1" x14ac:dyDescent="0.25">
      <c r="A84" s="243" t="s">
        <v>199</v>
      </c>
      <c r="B84" s="244" t="s">
        <v>226</v>
      </c>
      <c r="C84" s="244" t="s">
        <v>227</v>
      </c>
      <c r="D84" s="244" t="s">
        <v>59</v>
      </c>
      <c r="E84" s="244" t="s">
        <v>1</v>
      </c>
      <c r="F84" s="408">
        <f t="shared" si="3"/>
        <v>14815.633723999999</v>
      </c>
      <c r="G84" s="409" t="s">
        <v>234</v>
      </c>
      <c r="H84" s="301">
        <f>IF(Entrada!$F$3="LEILÃO",10%,0)</f>
        <v>0</v>
      </c>
      <c r="I84" s="301">
        <v>0.18</v>
      </c>
      <c r="J84" s="302">
        <v>9.2499999999999999E-2</v>
      </c>
      <c r="K84" s="239">
        <v>42887</v>
      </c>
      <c r="L84" s="241">
        <v>11492.56</v>
      </c>
      <c r="N84" s="414">
        <v>6.6699999999999995E-2</v>
      </c>
      <c r="O84" s="415" t="s">
        <v>59</v>
      </c>
    </row>
    <row r="85" spans="1:15" ht="13.5" thickBot="1" x14ac:dyDescent="0.25">
      <c r="A85" s="243" t="s">
        <v>200</v>
      </c>
      <c r="B85" s="244" t="s">
        <v>226</v>
      </c>
      <c r="C85" s="244" t="s">
        <v>227</v>
      </c>
      <c r="D85" s="244" t="s">
        <v>59</v>
      </c>
      <c r="E85" s="244" t="s">
        <v>1</v>
      </c>
      <c r="F85" s="408">
        <f t="shared" si="3"/>
        <v>14815.633723999999</v>
      </c>
      <c r="G85" s="409" t="s">
        <v>234</v>
      </c>
      <c r="H85" s="301">
        <f>IF(Entrada!$F$3="LEILÃO",10%,0)</f>
        <v>0</v>
      </c>
      <c r="I85" s="301">
        <v>0.18</v>
      </c>
      <c r="J85" s="302">
        <v>9.2499999999999999E-2</v>
      </c>
      <c r="K85" s="239">
        <v>42887</v>
      </c>
      <c r="L85" s="241">
        <v>11492.56</v>
      </c>
      <c r="N85" s="414">
        <v>6.6699999999999995E-2</v>
      </c>
      <c r="O85" s="415" t="s">
        <v>59</v>
      </c>
    </row>
    <row r="86" spans="1:15" ht="13.5" thickBot="1" x14ac:dyDescent="0.25">
      <c r="A86" s="243" t="s">
        <v>201</v>
      </c>
      <c r="B86" s="244" t="s">
        <v>226</v>
      </c>
      <c r="C86" s="244" t="s">
        <v>227</v>
      </c>
      <c r="D86" s="244" t="s">
        <v>59</v>
      </c>
      <c r="E86" s="244" t="s">
        <v>1</v>
      </c>
      <c r="F86" s="408">
        <f t="shared" si="3"/>
        <v>14815.633723999999</v>
      </c>
      <c r="G86" s="409" t="s">
        <v>234</v>
      </c>
      <c r="H86" s="301">
        <f>IF(Entrada!$F$3="LEILÃO",10%,0)</f>
        <v>0</v>
      </c>
      <c r="I86" s="301">
        <v>0.18</v>
      </c>
      <c r="J86" s="302">
        <v>9.2499999999999999E-2</v>
      </c>
      <c r="K86" s="239">
        <v>42887</v>
      </c>
      <c r="L86" s="241">
        <v>11492.56</v>
      </c>
      <c r="N86" s="414">
        <v>6.6699999999999995E-2</v>
      </c>
      <c r="O86" s="415" t="s">
        <v>59</v>
      </c>
    </row>
    <row r="87" spans="1:15" ht="13.5" thickBot="1" x14ac:dyDescent="0.25">
      <c r="A87" s="243" t="s">
        <v>202</v>
      </c>
      <c r="B87" s="244" t="s">
        <v>226</v>
      </c>
      <c r="C87" s="244" t="s">
        <v>227</v>
      </c>
      <c r="D87" s="244" t="s">
        <v>59</v>
      </c>
      <c r="E87" s="244" t="s">
        <v>1</v>
      </c>
      <c r="F87" s="408">
        <f t="shared" si="3"/>
        <v>156785.94601449999</v>
      </c>
      <c r="G87" s="409" t="s">
        <v>234</v>
      </c>
      <c r="H87" s="301">
        <f>IF(Entrada!$F$3="LEILÃO",10%,0)</f>
        <v>0</v>
      </c>
      <c r="I87" s="301">
        <v>0.18</v>
      </c>
      <c r="J87" s="302">
        <v>9.2499999999999999E-2</v>
      </c>
      <c r="K87" s="239">
        <v>42887</v>
      </c>
      <c r="L87" s="241">
        <v>121619.63</v>
      </c>
      <c r="N87" s="414">
        <v>6.6699999999999995E-2</v>
      </c>
      <c r="O87" s="415" t="s">
        <v>59</v>
      </c>
    </row>
    <row r="88" spans="1:15" ht="13.5" thickBot="1" x14ac:dyDescent="0.25">
      <c r="A88" s="243" t="s">
        <v>204</v>
      </c>
      <c r="B88" s="244" t="s">
        <v>280</v>
      </c>
      <c r="C88" s="244" t="s">
        <v>271</v>
      </c>
      <c r="D88" s="244" t="s">
        <v>59</v>
      </c>
      <c r="E88" s="244" t="s">
        <v>1</v>
      </c>
      <c r="F88" s="408">
        <f t="shared" si="3"/>
        <v>38254.417580999994</v>
      </c>
      <c r="G88" s="409" t="s">
        <v>234</v>
      </c>
      <c r="H88" s="301">
        <f>IF(Entrada!$F$3="LEILÃO",10%,0)</f>
        <v>0</v>
      </c>
      <c r="I88" s="301">
        <v>0.18</v>
      </c>
      <c r="J88" s="302">
        <v>9.2499999999999999E-2</v>
      </c>
      <c r="K88" s="239">
        <v>42887</v>
      </c>
      <c r="L88" s="241">
        <v>29674.14</v>
      </c>
      <c r="N88" s="414">
        <v>3.5700000000000003E-2</v>
      </c>
      <c r="O88" s="415" t="s">
        <v>59</v>
      </c>
    </row>
    <row r="89" spans="1:15" ht="13.5" thickBot="1" x14ac:dyDescent="0.25">
      <c r="A89" s="303" t="s">
        <v>289</v>
      </c>
      <c r="B89" s="244" t="s">
        <v>226</v>
      </c>
      <c r="C89" s="244" t="s">
        <v>251</v>
      </c>
      <c r="D89" s="244" t="s">
        <v>59</v>
      </c>
      <c r="E89" s="244" t="s">
        <v>1</v>
      </c>
      <c r="F89" s="408">
        <f t="shared" si="3"/>
        <v>49142.346433999999</v>
      </c>
      <c r="G89" s="409" t="s">
        <v>234</v>
      </c>
      <c r="H89" s="301">
        <f>IF(Entrada!$F$3="LEILÃO",10%,0)</f>
        <v>0</v>
      </c>
      <c r="I89" s="301">
        <v>0.18</v>
      </c>
      <c r="J89" s="302">
        <v>9.2499999999999999E-2</v>
      </c>
      <c r="K89" s="239">
        <v>42887</v>
      </c>
      <c r="L89" s="240">
        <v>38119.96</v>
      </c>
      <c r="N89" s="414">
        <v>6.6699999999999995E-2</v>
      </c>
      <c r="O89" s="415" t="s">
        <v>59</v>
      </c>
    </row>
    <row r="90" spans="1:15" ht="13.5" thickBot="1" x14ac:dyDescent="0.25">
      <c r="A90" s="303" t="s">
        <v>290</v>
      </c>
      <c r="B90" s="244" t="s">
        <v>226</v>
      </c>
      <c r="C90" s="244" t="s">
        <v>251</v>
      </c>
      <c r="D90" s="244" t="s">
        <v>59</v>
      </c>
      <c r="E90" s="244" t="s">
        <v>1</v>
      </c>
      <c r="F90" s="408">
        <f t="shared" si="3"/>
        <v>49142.346433999999</v>
      </c>
      <c r="G90" s="409" t="s">
        <v>234</v>
      </c>
      <c r="H90" s="301">
        <f>IF(Entrada!$F$3="LEILÃO",10%,0)</f>
        <v>0</v>
      </c>
      <c r="I90" s="301">
        <v>0.18</v>
      </c>
      <c r="J90" s="302">
        <v>9.2499999999999999E-2</v>
      </c>
      <c r="K90" s="239">
        <v>42887</v>
      </c>
      <c r="L90" s="240">
        <v>38119.96</v>
      </c>
      <c r="N90" s="414">
        <v>6.6699999999999995E-2</v>
      </c>
      <c r="O90" s="415" t="s">
        <v>59</v>
      </c>
    </row>
    <row r="91" spans="1:15" ht="13.5" thickBot="1" x14ac:dyDescent="0.25">
      <c r="A91" s="303" t="s">
        <v>484</v>
      </c>
      <c r="B91" s="244" t="s">
        <v>226</v>
      </c>
      <c r="C91" s="244" t="s">
        <v>251</v>
      </c>
      <c r="D91" s="244" t="s">
        <v>59</v>
      </c>
      <c r="E91" s="244" t="s">
        <v>1</v>
      </c>
      <c r="F91" s="408">
        <f t="shared" si="3"/>
        <v>49142.346433999999</v>
      </c>
      <c r="G91" s="409" t="s">
        <v>234</v>
      </c>
      <c r="H91" s="301">
        <f>IF(Entrada!$F$3="LEILÃO",10%,0)</f>
        <v>0</v>
      </c>
      <c r="I91" s="301">
        <v>0.18</v>
      </c>
      <c r="J91" s="302">
        <v>9.2499999999999999E-2</v>
      </c>
      <c r="K91" s="239">
        <v>42887</v>
      </c>
      <c r="L91" s="240">
        <v>38119.96</v>
      </c>
      <c r="M91" s="28"/>
      <c r="N91" s="414">
        <v>6.6699999999999995E-2</v>
      </c>
      <c r="O91" s="415" t="s">
        <v>59</v>
      </c>
    </row>
    <row r="92" spans="1:15" ht="13.5" thickBot="1" x14ac:dyDescent="0.25">
      <c r="A92" s="243" t="s">
        <v>292</v>
      </c>
      <c r="B92" s="244" t="s">
        <v>226</v>
      </c>
      <c r="C92" s="244" t="s">
        <v>251</v>
      </c>
      <c r="D92" s="244" t="s">
        <v>59</v>
      </c>
      <c r="E92" s="244" t="s">
        <v>1</v>
      </c>
      <c r="F92" s="408">
        <f t="shared" si="3"/>
        <v>49142.346433999999</v>
      </c>
      <c r="G92" s="409" t="s">
        <v>234</v>
      </c>
      <c r="H92" s="301">
        <f>IF(Entrada!$F$3="LEILÃO",10%,0)</f>
        <v>0</v>
      </c>
      <c r="I92" s="301">
        <v>0.18</v>
      </c>
      <c r="J92" s="302">
        <v>9.2499999999999999E-2</v>
      </c>
      <c r="K92" s="239">
        <v>42887</v>
      </c>
      <c r="L92" s="240">
        <v>38119.96</v>
      </c>
      <c r="N92" s="414">
        <v>6.6699999999999995E-2</v>
      </c>
      <c r="O92" s="415" t="s">
        <v>59</v>
      </c>
    </row>
    <row r="93" spans="1:15" ht="13.5" thickBot="1" x14ac:dyDescent="0.25">
      <c r="A93" s="243" t="s">
        <v>282</v>
      </c>
      <c r="B93" s="244" t="s">
        <v>226</v>
      </c>
      <c r="C93" s="244" t="s">
        <v>251</v>
      </c>
      <c r="D93" s="244" t="s">
        <v>59</v>
      </c>
      <c r="E93" s="244" t="s">
        <v>1</v>
      </c>
      <c r="F93" s="408">
        <f t="shared" si="3"/>
        <v>49142.346433999999</v>
      </c>
      <c r="G93" s="409" t="s">
        <v>234</v>
      </c>
      <c r="H93" s="301">
        <f>IF(Entrada!$F$3="LEILÃO",10%,0)</f>
        <v>0</v>
      </c>
      <c r="I93" s="301">
        <v>0.18</v>
      </c>
      <c r="J93" s="302">
        <v>9.2499999999999999E-2</v>
      </c>
      <c r="K93" s="239">
        <v>42887</v>
      </c>
      <c r="L93" s="240">
        <v>38119.96</v>
      </c>
      <c r="N93" s="414">
        <v>6.6699999999999995E-2</v>
      </c>
      <c r="O93" s="415" t="s">
        <v>59</v>
      </c>
    </row>
    <row r="94" spans="1:15" ht="13.5" thickBot="1" x14ac:dyDescent="0.25">
      <c r="A94" s="303" t="s">
        <v>288</v>
      </c>
      <c r="B94" s="244" t="s">
        <v>226</v>
      </c>
      <c r="C94" s="244" t="s">
        <v>251</v>
      </c>
      <c r="D94" s="244" t="s">
        <v>59</v>
      </c>
      <c r="E94" s="244" t="s">
        <v>1</v>
      </c>
      <c r="F94" s="408">
        <f t="shared" si="3"/>
        <v>49142.346433999999</v>
      </c>
      <c r="G94" s="409" t="s">
        <v>234</v>
      </c>
      <c r="H94" s="301">
        <f>IF(Entrada!$F$3="LEILÃO",10%,0)</f>
        <v>0</v>
      </c>
      <c r="I94" s="301">
        <v>0.18</v>
      </c>
      <c r="J94" s="302">
        <v>9.2499999999999999E-2</v>
      </c>
      <c r="K94" s="239">
        <v>42887</v>
      </c>
      <c r="L94" s="240">
        <v>38119.96</v>
      </c>
      <c r="N94" s="414">
        <v>6.6699999999999995E-2</v>
      </c>
      <c r="O94" s="415" t="s">
        <v>59</v>
      </c>
    </row>
    <row r="95" spans="1:15" ht="13.5" thickBot="1" x14ac:dyDescent="0.25">
      <c r="A95" s="303" t="s">
        <v>485</v>
      </c>
      <c r="B95" s="244" t="s">
        <v>226</v>
      </c>
      <c r="C95" s="244" t="s">
        <v>251</v>
      </c>
      <c r="D95" s="244" t="s">
        <v>59</v>
      </c>
      <c r="E95" s="244" t="s">
        <v>1</v>
      </c>
      <c r="F95" s="408">
        <f t="shared" si="3"/>
        <v>29966.549579999999</v>
      </c>
      <c r="G95" s="409" t="s">
        <v>234</v>
      </c>
      <c r="H95" s="301">
        <f>IF(Entrada!$F$3="LEILÃO",10%,0)</f>
        <v>0</v>
      </c>
      <c r="I95" s="301">
        <v>0.18</v>
      </c>
      <c r="J95" s="302">
        <v>9.2499999999999999E-2</v>
      </c>
      <c r="K95" s="239">
        <v>42887</v>
      </c>
      <c r="L95" s="240">
        <v>23245.200000000001</v>
      </c>
      <c r="N95" s="414">
        <v>6.6699999999999995E-2</v>
      </c>
      <c r="O95" s="415" t="s">
        <v>59</v>
      </c>
    </row>
    <row r="96" spans="1:15" ht="13.5" thickBot="1" x14ac:dyDescent="0.25">
      <c r="A96" s="243" t="s">
        <v>283</v>
      </c>
      <c r="B96" s="244" t="s">
        <v>226</v>
      </c>
      <c r="C96" s="244" t="s">
        <v>251</v>
      </c>
      <c r="D96" s="244" t="s">
        <v>59</v>
      </c>
      <c r="E96" s="244" t="s">
        <v>1</v>
      </c>
      <c r="F96" s="408">
        <f t="shared" si="3"/>
        <v>49142.346433999999</v>
      </c>
      <c r="G96" s="409" t="s">
        <v>234</v>
      </c>
      <c r="H96" s="301">
        <f>IF(Entrada!$F$3="LEILÃO",10%,0)</f>
        <v>0</v>
      </c>
      <c r="I96" s="301">
        <v>0.18</v>
      </c>
      <c r="J96" s="302">
        <v>9.2499999999999999E-2</v>
      </c>
      <c r="K96" s="239">
        <v>42887</v>
      </c>
      <c r="L96" s="240">
        <v>38119.96</v>
      </c>
      <c r="N96" s="414">
        <v>6.6699999999999995E-2</v>
      </c>
      <c r="O96" s="415" t="s">
        <v>59</v>
      </c>
    </row>
    <row r="97" spans="1:15" ht="13.5" thickBot="1" x14ac:dyDescent="0.25">
      <c r="A97" s="303" t="s">
        <v>284</v>
      </c>
      <c r="B97" s="244" t="s">
        <v>226</v>
      </c>
      <c r="C97" s="244" t="s">
        <v>251</v>
      </c>
      <c r="D97" s="244" t="s">
        <v>59</v>
      </c>
      <c r="E97" s="244" t="s">
        <v>1</v>
      </c>
      <c r="F97" s="408">
        <f t="shared" si="3"/>
        <v>29966.549579999999</v>
      </c>
      <c r="G97" s="409" t="s">
        <v>234</v>
      </c>
      <c r="H97" s="301">
        <f>IF(Entrada!$F$3="LEILÃO",10%,0)</f>
        <v>0</v>
      </c>
      <c r="I97" s="301">
        <v>0.18</v>
      </c>
      <c r="J97" s="302">
        <v>9.2499999999999999E-2</v>
      </c>
      <c r="K97" s="239">
        <v>42887</v>
      </c>
      <c r="L97" s="240">
        <v>23245.200000000001</v>
      </c>
      <c r="N97" s="414">
        <v>6.6699999999999995E-2</v>
      </c>
      <c r="O97" s="415" t="s">
        <v>59</v>
      </c>
    </row>
    <row r="98" spans="1:15" ht="13.5" thickBot="1" x14ac:dyDescent="0.25">
      <c r="A98" s="243" t="s">
        <v>205</v>
      </c>
      <c r="B98" s="244" t="s">
        <v>281</v>
      </c>
      <c r="C98" s="244" t="s">
        <v>271</v>
      </c>
      <c r="D98" s="244" t="s">
        <v>59</v>
      </c>
      <c r="E98" s="244" t="s">
        <v>1</v>
      </c>
      <c r="F98" s="408">
        <f t="shared" si="3"/>
        <v>38254.417580999994</v>
      </c>
      <c r="G98" s="409" t="s">
        <v>234</v>
      </c>
      <c r="H98" s="301">
        <f>IF(Entrada!$F$3="LEILÃO",10%,0)</f>
        <v>0</v>
      </c>
      <c r="I98" s="301">
        <v>0.18</v>
      </c>
      <c r="J98" s="302">
        <v>9.2499999999999999E-2</v>
      </c>
      <c r="K98" s="239">
        <v>42887</v>
      </c>
      <c r="L98" s="241">
        <v>29674.14</v>
      </c>
      <c r="N98" s="414">
        <v>3.5700000000000003E-2</v>
      </c>
      <c r="O98" s="415" t="s">
        <v>59</v>
      </c>
    </row>
    <row r="99" spans="1:15" ht="13.5" thickBot="1" x14ac:dyDescent="0.25">
      <c r="A99" s="243" t="s">
        <v>486</v>
      </c>
      <c r="B99" s="244" t="s">
        <v>226</v>
      </c>
      <c r="C99" s="244" t="s">
        <v>251</v>
      </c>
      <c r="D99" s="244" t="s">
        <v>59</v>
      </c>
      <c r="E99" s="244" t="s">
        <v>1</v>
      </c>
      <c r="F99" s="408">
        <f t="shared" si="3"/>
        <v>29114.769500499999</v>
      </c>
      <c r="G99" s="409" t="s">
        <v>234</v>
      </c>
      <c r="H99" s="301">
        <f>IF(Entrada!$F$3="LEILÃO",10%,0)</f>
        <v>0</v>
      </c>
      <c r="I99" s="301">
        <v>0.18</v>
      </c>
      <c r="J99" s="302">
        <v>9.2499999999999999E-2</v>
      </c>
      <c r="K99" s="239">
        <v>42887</v>
      </c>
      <c r="L99" s="240">
        <v>22584.47</v>
      </c>
      <c r="M99" s="28"/>
      <c r="N99" s="414">
        <v>6.6699999999999995E-2</v>
      </c>
      <c r="O99" s="415" t="s">
        <v>59</v>
      </c>
    </row>
    <row r="100" spans="1:15" ht="13.5" thickBot="1" x14ac:dyDescent="0.25">
      <c r="A100" s="243" t="s">
        <v>286</v>
      </c>
      <c r="B100" s="244" t="s">
        <v>226</v>
      </c>
      <c r="C100" s="244" t="s">
        <v>251</v>
      </c>
      <c r="D100" s="244" t="s">
        <v>59</v>
      </c>
      <c r="E100" s="244" t="s">
        <v>1</v>
      </c>
      <c r="F100" s="408">
        <f t="shared" si="3"/>
        <v>29114.769500499999</v>
      </c>
      <c r="G100" s="409" t="s">
        <v>234</v>
      </c>
      <c r="H100" s="301">
        <f>IF(Entrada!$F$3="LEILÃO",10%,0)</f>
        <v>0</v>
      </c>
      <c r="I100" s="301">
        <v>0.18</v>
      </c>
      <c r="J100" s="302">
        <v>9.2499999999999999E-2</v>
      </c>
      <c r="K100" s="239">
        <v>42887</v>
      </c>
      <c r="L100" s="240">
        <v>22584.47</v>
      </c>
      <c r="N100" s="414">
        <v>6.6699999999999995E-2</v>
      </c>
      <c r="O100" s="415" t="s">
        <v>59</v>
      </c>
    </row>
    <row r="101" spans="1:15" ht="13.5" thickBot="1" x14ac:dyDescent="0.25">
      <c r="A101" s="243" t="s">
        <v>285</v>
      </c>
      <c r="B101" s="244" t="s">
        <v>226</v>
      </c>
      <c r="C101" s="244" t="s">
        <v>251</v>
      </c>
      <c r="D101" s="244" t="s">
        <v>59</v>
      </c>
      <c r="E101" s="244" t="s">
        <v>1</v>
      </c>
      <c r="F101" s="408">
        <f t="shared" si="3"/>
        <v>29114.769500499999</v>
      </c>
      <c r="G101" s="409" t="s">
        <v>234</v>
      </c>
      <c r="H101" s="301">
        <f>IF(Entrada!$F$3="LEILÃO",10%,0)</f>
        <v>0</v>
      </c>
      <c r="I101" s="301">
        <v>0.18</v>
      </c>
      <c r="J101" s="302">
        <v>9.2499999999999999E-2</v>
      </c>
      <c r="K101" s="239">
        <v>42887</v>
      </c>
      <c r="L101" s="240">
        <v>22584.47</v>
      </c>
      <c r="N101" s="414">
        <v>6.6699999999999995E-2</v>
      </c>
      <c r="O101" s="415" t="s">
        <v>59</v>
      </c>
    </row>
    <row r="102" spans="1:15" ht="13.5" thickBot="1" x14ac:dyDescent="0.25">
      <c r="A102" s="243" t="s">
        <v>287</v>
      </c>
      <c r="B102" s="244" t="s">
        <v>226</v>
      </c>
      <c r="C102" s="244" t="s">
        <v>251</v>
      </c>
      <c r="D102" s="244" t="s">
        <v>59</v>
      </c>
      <c r="E102" s="244" t="s">
        <v>1</v>
      </c>
      <c r="F102" s="408">
        <f t="shared" si="3"/>
        <v>49142.346433999999</v>
      </c>
      <c r="G102" s="409" t="s">
        <v>234</v>
      </c>
      <c r="H102" s="301">
        <f>IF(Entrada!$F$3="LEILÃO",10%,0)</f>
        <v>0</v>
      </c>
      <c r="I102" s="301">
        <v>0.18</v>
      </c>
      <c r="J102" s="302">
        <v>9.2499999999999999E-2</v>
      </c>
      <c r="K102" s="239">
        <v>42887</v>
      </c>
      <c r="L102" s="240">
        <v>38119.96</v>
      </c>
      <c r="N102" s="414">
        <v>6.6699999999999995E-2</v>
      </c>
      <c r="O102" s="415" t="s">
        <v>59</v>
      </c>
    </row>
    <row r="103" spans="1:15" ht="13.5" thickBot="1" x14ac:dyDescent="0.25">
      <c r="A103" s="243" t="s">
        <v>291</v>
      </c>
      <c r="B103" s="244" t="s">
        <v>226</v>
      </c>
      <c r="C103" s="244" t="s">
        <v>251</v>
      </c>
      <c r="D103" s="244" t="s">
        <v>59</v>
      </c>
      <c r="E103" s="244" t="s">
        <v>1</v>
      </c>
      <c r="F103" s="408">
        <f t="shared" si="3"/>
        <v>49142.346433999999</v>
      </c>
      <c r="G103" s="409" t="s">
        <v>234</v>
      </c>
      <c r="H103" s="301">
        <f>IF(Entrada!$F$3="LEILÃO",10%,0)</f>
        <v>0</v>
      </c>
      <c r="I103" s="301">
        <v>0.18</v>
      </c>
      <c r="J103" s="302">
        <v>9.2499999999999999E-2</v>
      </c>
      <c r="K103" s="239">
        <v>42887</v>
      </c>
      <c r="L103" s="240">
        <v>38119.96</v>
      </c>
      <c r="N103" s="414">
        <v>6.6699999999999995E-2</v>
      </c>
      <c r="O103" s="415" t="s">
        <v>59</v>
      </c>
    </row>
    <row r="104" spans="1:15" ht="13.5" thickBot="1" x14ac:dyDescent="0.25">
      <c r="A104" s="243" t="s">
        <v>487</v>
      </c>
      <c r="B104" s="244" t="s">
        <v>226</v>
      </c>
      <c r="C104" s="244" t="s">
        <v>251</v>
      </c>
      <c r="D104" s="244" t="s">
        <v>59</v>
      </c>
      <c r="E104" s="244" t="s">
        <v>1</v>
      </c>
      <c r="F104" s="408">
        <f t="shared" si="3"/>
        <v>29966.549579999999</v>
      </c>
      <c r="G104" s="409" t="s">
        <v>234</v>
      </c>
      <c r="H104" s="301">
        <f>IF(Entrada!$F$3="LEILÃO",10%,0)</f>
        <v>0</v>
      </c>
      <c r="I104" s="301">
        <v>0.18</v>
      </c>
      <c r="J104" s="302">
        <v>9.2499999999999999E-2</v>
      </c>
      <c r="K104" s="239">
        <v>42887</v>
      </c>
      <c r="L104" s="240">
        <v>23245.200000000001</v>
      </c>
      <c r="N104" s="414">
        <v>6.6699999999999995E-2</v>
      </c>
      <c r="O104" s="415" t="s">
        <v>59</v>
      </c>
    </row>
    <row r="105" spans="1:15" ht="13.5" thickBot="1" x14ac:dyDescent="0.25">
      <c r="A105" s="243" t="s">
        <v>488</v>
      </c>
      <c r="B105" s="244" t="s">
        <v>226</v>
      </c>
      <c r="C105" s="244" t="s">
        <v>251</v>
      </c>
      <c r="D105" s="244" t="s">
        <v>59</v>
      </c>
      <c r="E105" s="244" t="s">
        <v>1</v>
      </c>
      <c r="F105" s="408">
        <f t="shared" si="3"/>
        <v>29966.549579999999</v>
      </c>
      <c r="G105" s="409" t="s">
        <v>234</v>
      </c>
      <c r="H105" s="301">
        <f>IF(Entrada!$F$3="LEILÃO",10%,0)</f>
        <v>0</v>
      </c>
      <c r="I105" s="301">
        <v>0.18</v>
      </c>
      <c r="J105" s="302">
        <v>9.2499999999999999E-2</v>
      </c>
      <c r="K105" s="239">
        <v>42887</v>
      </c>
      <c r="L105" s="240">
        <v>23245.200000000001</v>
      </c>
      <c r="N105" s="414">
        <v>6.6699999999999995E-2</v>
      </c>
      <c r="O105" s="415" t="s">
        <v>59</v>
      </c>
    </row>
    <row r="106" spans="1:15" ht="13.5" thickBot="1" x14ac:dyDescent="0.25">
      <c r="A106" s="243" t="s">
        <v>489</v>
      </c>
      <c r="B106" s="244" t="s">
        <v>226</v>
      </c>
      <c r="C106" s="244" t="s">
        <v>251</v>
      </c>
      <c r="D106" s="244" t="s">
        <v>59</v>
      </c>
      <c r="E106" s="244" t="s">
        <v>1</v>
      </c>
      <c r="F106" s="408">
        <f t="shared" si="3"/>
        <v>29966.549579999999</v>
      </c>
      <c r="G106" s="409" t="s">
        <v>234</v>
      </c>
      <c r="H106" s="301">
        <f>IF(Entrada!$F$3="LEILÃO",10%,0)</f>
        <v>0</v>
      </c>
      <c r="I106" s="301">
        <v>0.18</v>
      </c>
      <c r="J106" s="302">
        <v>9.2499999999999999E-2</v>
      </c>
      <c r="K106" s="239">
        <v>42887</v>
      </c>
      <c r="L106" s="240">
        <v>23245.200000000001</v>
      </c>
      <c r="N106" s="414">
        <v>6.6699999999999995E-2</v>
      </c>
      <c r="O106" s="415" t="s">
        <v>59</v>
      </c>
    </row>
    <row r="107" spans="1:15" ht="13.5" thickBot="1" x14ac:dyDescent="0.25">
      <c r="A107" s="243" t="s">
        <v>490</v>
      </c>
      <c r="B107" s="244" t="s">
        <v>226</v>
      </c>
      <c r="C107" s="244" t="s">
        <v>251</v>
      </c>
      <c r="D107" s="244" t="s">
        <v>59</v>
      </c>
      <c r="E107" s="244" t="s">
        <v>1</v>
      </c>
      <c r="F107" s="408">
        <f t="shared" si="3"/>
        <v>29966.549579999999</v>
      </c>
      <c r="G107" s="409" t="s">
        <v>234</v>
      </c>
      <c r="H107" s="301">
        <f>IF(Entrada!$F$3="LEILÃO",10%,0)</f>
        <v>0</v>
      </c>
      <c r="I107" s="301">
        <v>0.18</v>
      </c>
      <c r="J107" s="302">
        <v>9.2499999999999999E-2</v>
      </c>
      <c r="K107" s="239">
        <v>42887</v>
      </c>
      <c r="L107" s="240">
        <v>23245.200000000001</v>
      </c>
      <c r="N107" s="414">
        <v>6.6699999999999995E-2</v>
      </c>
      <c r="O107" s="415" t="s">
        <v>59</v>
      </c>
    </row>
    <row r="108" spans="1:15" ht="13.5" thickBot="1" x14ac:dyDescent="0.25">
      <c r="A108" s="243" t="s">
        <v>491</v>
      </c>
      <c r="B108" s="244" t="s">
        <v>226</v>
      </c>
      <c r="C108" s="244" t="s">
        <v>251</v>
      </c>
      <c r="D108" s="244" t="s">
        <v>59</v>
      </c>
      <c r="E108" s="244" t="s">
        <v>1</v>
      </c>
      <c r="F108" s="408">
        <f t="shared" si="3"/>
        <v>29966.549579999999</v>
      </c>
      <c r="G108" s="409" t="s">
        <v>234</v>
      </c>
      <c r="H108" s="301">
        <f>IF(Entrada!$F$3="LEILÃO",10%,0)</f>
        <v>0</v>
      </c>
      <c r="I108" s="301">
        <v>0.18</v>
      </c>
      <c r="J108" s="302">
        <v>9.2499999999999999E-2</v>
      </c>
      <c r="K108" s="239">
        <v>42887</v>
      </c>
      <c r="L108" s="240">
        <v>23245.200000000001</v>
      </c>
      <c r="M108" s="312"/>
      <c r="N108" s="414">
        <v>6.6699999999999995E-2</v>
      </c>
      <c r="O108" s="415" t="s">
        <v>59</v>
      </c>
    </row>
    <row r="109" spans="1:15" ht="15.75" customHeight="1" thickBot="1" x14ac:dyDescent="0.25">
      <c r="A109" s="243" t="s">
        <v>540</v>
      </c>
      <c r="B109" s="244" t="s">
        <v>226</v>
      </c>
      <c r="C109" s="244" t="s">
        <v>61</v>
      </c>
      <c r="D109" s="244" t="s">
        <v>59</v>
      </c>
      <c r="E109" s="244" t="s">
        <v>1</v>
      </c>
      <c r="F109" s="408">
        <f t="shared" si="3"/>
        <v>0</v>
      </c>
      <c r="G109" s="409" t="s">
        <v>378</v>
      </c>
      <c r="H109" s="301">
        <f>IF(Entrada!$F$3="LEILÃO",10%,0)</f>
        <v>0</v>
      </c>
      <c r="I109" s="301">
        <v>0.18</v>
      </c>
      <c r="J109" s="302">
        <v>9.2499999999999999E-2</v>
      </c>
      <c r="K109" s="304">
        <v>42856</v>
      </c>
      <c r="L109" s="240">
        <v>0</v>
      </c>
      <c r="N109" s="414">
        <v>4.1700000000000001E-2</v>
      </c>
      <c r="O109" s="415" t="s">
        <v>59</v>
      </c>
    </row>
    <row r="110" spans="1:15" ht="13.5" thickBot="1" x14ac:dyDescent="0.25">
      <c r="A110" s="243" t="s">
        <v>206</v>
      </c>
      <c r="B110" s="244" t="s">
        <v>226</v>
      </c>
      <c r="C110" s="244" t="s">
        <v>227</v>
      </c>
      <c r="D110" s="244" t="s">
        <v>59</v>
      </c>
      <c r="E110" s="244" t="s">
        <v>173</v>
      </c>
      <c r="F110" s="408">
        <f>L110*M110</f>
        <v>76.92129302029808</v>
      </c>
      <c r="G110" s="409" t="s">
        <v>228</v>
      </c>
      <c r="H110" s="301">
        <f>IF(Entrada!$F$3="LEILÃO",10%,0)</f>
        <v>0</v>
      </c>
      <c r="I110" s="301">
        <v>0.18</v>
      </c>
      <c r="J110" s="302">
        <v>9.2499999999999999E-2</v>
      </c>
      <c r="K110" s="239">
        <v>39203</v>
      </c>
      <c r="L110" s="240">
        <v>38.2548741196603</v>
      </c>
      <c r="M110" s="242">
        <v>2.0107579698129494</v>
      </c>
      <c r="N110" s="414">
        <v>0.04</v>
      </c>
      <c r="O110" s="415" t="s">
        <v>59</v>
      </c>
    </row>
    <row r="111" spans="1:15" ht="13.5" thickBot="1" x14ac:dyDescent="0.25">
      <c r="A111" s="243" t="s">
        <v>293</v>
      </c>
      <c r="B111" s="244" t="s">
        <v>226</v>
      </c>
      <c r="C111" s="244" t="s">
        <v>251</v>
      </c>
      <c r="D111" s="244" t="s">
        <v>60</v>
      </c>
      <c r="E111" s="244" t="s">
        <v>3</v>
      </c>
      <c r="F111" s="408">
        <f t="shared" ref="F111:F118" si="4">(L111*(1+H111)*(1+I111))*(1+J111)</f>
        <v>38.377995499999997</v>
      </c>
      <c r="G111" s="409" t="s">
        <v>294</v>
      </c>
      <c r="H111" s="301">
        <f>IF(Entrada!$F$3="LEILÃO",10%,0)</f>
        <v>0</v>
      </c>
      <c r="I111" s="301">
        <v>0.18</v>
      </c>
      <c r="J111" s="302">
        <v>9.2499999999999999E-2</v>
      </c>
      <c r="K111" s="239">
        <v>42887</v>
      </c>
      <c r="L111" s="241">
        <v>29.77</v>
      </c>
      <c r="N111" s="414">
        <v>3.1300000000000001E-2</v>
      </c>
      <c r="O111" s="415" t="s">
        <v>60</v>
      </c>
    </row>
    <row r="112" spans="1:15" ht="13.5" thickBot="1" x14ac:dyDescent="0.25">
      <c r="A112" s="243" t="s">
        <v>520</v>
      </c>
      <c r="B112" s="244" t="s">
        <v>226</v>
      </c>
      <c r="C112" s="244" t="s">
        <v>251</v>
      </c>
      <c r="D112" s="244" t="s">
        <v>60</v>
      </c>
      <c r="E112" s="244" t="s">
        <v>3</v>
      </c>
      <c r="F112" s="408">
        <f t="shared" si="4"/>
        <v>38.377995499999997</v>
      </c>
      <c r="G112" s="409" t="s">
        <v>294</v>
      </c>
      <c r="H112" s="301">
        <f>IF(Entrada!$F$3="LEILÃO",10%,0)</f>
        <v>0</v>
      </c>
      <c r="I112" s="301">
        <v>0.18</v>
      </c>
      <c r="J112" s="302">
        <v>9.2499999999999999E-2</v>
      </c>
      <c r="K112" s="239">
        <v>42887</v>
      </c>
      <c r="L112" s="241">
        <v>29.77</v>
      </c>
      <c r="N112" s="414">
        <v>3.1300000000000001E-2</v>
      </c>
      <c r="O112" s="415" t="s">
        <v>60</v>
      </c>
    </row>
    <row r="113" spans="1:15" ht="13.5" thickBot="1" x14ac:dyDescent="0.25">
      <c r="A113" s="243" t="s">
        <v>207</v>
      </c>
      <c r="B113" s="244" t="s">
        <v>226</v>
      </c>
      <c r="C113" s="244" t="s">
        <v>227</v>
      </c>
      <c r="D113" s="244" t="s">
        <v>59</v>
      </c>
      <c r="E113" s="244" t="s">
        <v>1</v>
      </c>
      <c r="F113" s="408">
        <f t="shared" si="4"/>
        <v>49142.346433999999</v>
      </c>
      <c r="G113" s="409" t="s">
        <v>234</v>
      </c>
      <c r="H113" s="301">
        <f>IF(Entrada!$F$3="LEILÃO",10%,0)</f>
        <v>0</v>
      </c>
      <c r="I113" s="301">
        <v>0.18</v>
      </c>
      <c r="J113" s="302">
        <v>9.2499999999999999E-2</v>
      </c>
      <c r="K113" s="239">
        <v>42887</v>
      </c>
      <c r="L113" s="240">
        <v>38119.96</v>
      </c>
      <c r="N113" s="414">
        <v>6.6699999999999995E-2</v>
      </c>
      <c r="O113" s="415" t="s">
        <v>59</v>
      </c>
    </row>
    <row r="114" spans="1:15" ht="13.5" thickBot="1" x14ac:dyDescent="0.25">
      <c r="A114" s="243" t="s">
        <v>295</v>
      </c>
      <c r="B114" s="244" t="s">
        <v>226</v>
      </c>
      <c r="C114" s="244" t="s">
        <v>229</v>
      </c>
      <c r="D114" s="244" t="s">
        <v>59</v>
      </c>
      <c r="E114" s="244" t="s">
        <v>1</v>
      </c>
      <c r="F114" s="408">
        <f t="shared" si="4"/>
        <v>24357.200099999998</v>
      </c>
      <c r="G114" s="409" t="s">
        <v>234</v>
      </c>
      <c r="H114" s="301">
        <f>IF(Entrada!$F$3="LEILÃO",10%,0)</f>
        <v>0</v>
      </c>
      <c r="I114" s="301">
        <v>0.18</v>
      </c>
      <c r="J114" s="302">
        <v>9.2499999999999999E-2</v>
      </c>
      <c r="K114" s="239">
        <v>42887</v>
      </c>
      <c r="L114" s="240">
        <v>18894</v>
      </c>
      <c r="M114" s="312"/>
      <c r="N114" s="414">
        <v>3.5700000000000003E-2</v>
      </c>
      <c r="O114" s="415" t="s">
        <v>59</v>
      </c>
    </row>
    <row r="115" spans="1:15" ht="13.5" thickBot="1" x14ac:dyDescent="0.25">
      <c r="A115" s="243" t="s">
        <v>295</v>
      </c>
      <c r="B115" s="244" t="s">
        <v>226</v>
      </c>
      <c r="C115" s="244" t="s">
        <v>227</v>
      </c>
      <c r="D115" s="244" t="s">
        <v>59</v>
      </c>
      <c r="E115" s="244" t="s">
        <v>1</v>
      </c>
      <c r="F115" s="408">
        <f t="shared" si="4"/>
        <v>24357.200099999998</v>
      </c>
      <c r="G115" s="409" t="s">
        <v>234</v>
      </c>
      <c r="H115" s="301">
        <f>IF(Entrada!$F$3="LEILÃO",10%,0)</f>
        <v>0</v>
      </c>
      <c r="I115" s="301">
        <v>0.18</v>
      </c>
      <c r="J115" s="302">
        <v>9.2499999999999999E-2</v>
      </c>
      <c r="K115" s="239">
        <v>42887</v>
      </c>
      <c r="L115" s="240">
        <v>18894</v>
      </c>
      <c r="N115" s="414">
        <v>3.5700000000000003E-2</v>
      </c>
      <c r="O115" s="415" t="s">
        <v>59</v>
      </c>
    </row>
    <row r="116" spans="1:15" ht="23.25" thickBot="1" x14ac:dyDescent="0.25">
      <c r="A116" s="243" t="s">
        <v>366</v>
      </c>
      <c r="B116" s="244" t="s">
        <v>226</v>
      </c>
      <c r="C116" s="244" t="s">
        <v>61</v>
      </c>
      <c r="D116" s="244" t="s">
        <v>59</v>
      </c>
      <c r="E116" s="244" t="s">
        <v>1</v>
      </c>
      <c r="F116" s="408">
        <f t="shared" si="4"/>
        <v>0</v>
      </c>
      <c r="G116" s="409" t="s">
        <v>374</v>
      </c>
      <c r="H116" s="301">
        <f>IF(Entrada!$F$3="LEILÃO",10%,0)</f>
        <v>0</v>
      </c>
      <c r="I116" s="301">
        <v>0.18</v>
      </c>
      <c r="J116" s="302">
        <v>9.2499999999999999E-2</v>
      </c>
      <c r="K116" s="239">
        <v>42856</v>
      </c>
      <c r="L116" s="240">
        <v>0</v>
      </c>
      <c r="N116" s="414">
        <v>2.7799999999999998E-2</v>
      </c>
      <c r="O116" s="415" t="s">
        <v>59</v>
      </c>
    </row>
    <row r="117" spans="1:15" ht="23.25" thickBot="1" x14ac:dyDescent="0.25">
      <c r="A117" s="243" t="s">
        <v>8</v>
      </c>
      <c r="B117" s="244" t="s">
        <v>226</v>
      </c>
      <c r="C117" s="244" t="s">
        <v>61</v>
      </c>
      <c r="D117" s="244" t="s">
        <v>59</v>
      </c>
      <c r="E117" s="244" t="s">
        <v>1</v>
      </c>
      <c r="F117" s="408">
        <f t="shared" si="4"/>
        <v>0</v>
      </c>
      <c r="G117" s="409" t="s">
        <v>374</v>
      </c>
      <c r="H117" s="301">
        <f>IF(Entrada!$F$3="LEILÃO",10%,0)</f>
        <v>0</v>
      </c>
      <c r="I117" s="301">
        <v>0.18</v>
      </c>
      <c r="J117" s="302">
        <v>9.2499999999999999E-2</v>
      </c>
      <c r="K117" s="239">
        <v>42856</v>
      </c>
      <c r="L117" s="240">
        <v>0</v>
      </c>
      <c r="N117" s="414">
        <v>2.7799999999999998E-2</v>
      </c>
      <c r="O117" s="415" t="s">
        <v>59</v>
      </c>
    </row>
    <row r="118" spans="1:15" ht="23.25" thickBot="1" x14ac:dyDescent="0.25">
      <c r="A118" s="243" t="s">
        <v>9</v>
      </c>
      <c r="B118" s="244" t="s">
        <v>226</v>
      </c>
      <c r="C118" s="244" t="s">
        <v>61</v>
      </c>
      <c r="D118" s="244" t="s">
        <v>59</v>
      </c>
      <c r="E118" s="244" t="s">
        <v>1</v>
      </c>
      <c r="F118" s="408">
        <f t="shared" si="4"/>
        <v>0</v>
      </c>
      <c r="G118" s="409" t="s">
        <v>374</v>
      </c>
      <c r="H118" s="301">
        <f>IF(Entrada!$F$3="LEILÃO",10%,0)</f>
        <v>0</v>
      </c>
      <c r="I118" s="301">
        <v>0.18</v>
      </c>
      <c r="J118" s="302">
        <v>9.2499999999999999E-2</v>
      </c>
      <c r="K118" s="239">
        <v>42856</v>
      </c>
      <c r="L118" s="240">
        <v>0</v>
      </c>
      <c r="N118" s="414">
        <v>2.7799999999999998E-2</v>
      </c>
      <c r="O118" s="415" t="s">
        <v>59</v>
      </c>
    </row>
    <row r="119" spans="1:15" ht="13.5" thickBot="1" x14ac:dyDescent="0.25">
      <c r="A119" s="243" t="s">
        <v>209</v>
      </c>
      <c r="B119" s="244" t="s">
        <v>226</v>
      </c>
      <c r="C119" s="244" t="s">
        <v>227</v>
      </c>
      <c r="D119" s="244" t="s">
        <v>59</v>
      </c>
      <c r="E119" s="244" t="s">
        <v>1</v>
      </c>
      <c r="F119" s="408">
        <f>L119*M119</f>
        <v>97158.31404954748</v>
      </c>
      <c r="G119" s="409" t="s">
        <v>228</v>
      </c>
      <c r="H119" s="301">
        <f>IF(Entrada!$F$3="LEILÃO",10%,0)</f>
        <v>0</v>
      </c>
      <c r="I119" s="301">
        <v>0.18</v>
      </c>
      <c r="J119" s="302">
        <v>9.2499999999999999E-2</v>
      </c>
      <c r="K119" s="239">
        <v>39203</v>
      </c>
      <c r="L119" s="240">
        <v>48319.248516312298</v>
      </c>
      <c r="M119" s="242">
        <v>2.0107579698129494</v>
      </c>
      <c r="N119" s="414">
        <v>0.04</v>
      </c>
      <c r="O119" s="415" t="s">
        <v>59</v>
      </c>
    </row>
    <row r="120" spans="1:15" ht="13.5" thickBot="1" x14ac:dyDescent="0.25">
      <c r="A120" s="243" t="s">
        <v>296</v>
      </c>
      <c r="B120" s="244" t="s">
        <v>226</v>
      </c>
      <c r="C120" s="244" t="s">
        <v>61</v>
      </c>
      <c r="D120" s="244" t="s">
        <v>59</v>
      </c>
      <c r="E120" s="244" t="s">
        <v>1</v>
      </c>
      <c r="F120" s="408">
        <f t="shared" ref="F120:F147" si="5">(L120*(1+H120)*(1+I120))*(1+J120)</f>
        <v>27734.076959000002</v>
      </c>
      <c r="G120" s="409" t="s">
        <v>250</v>
      </c>
      <c r="H120" s="301">
        <f>IF(Entrada!$F$3="LEILÃO",10%,0)</f>
        <v>0</v>
      </c>
      <c r="I120" s="301">
        <v>0.18</v>
      </c>
      <c r="J120" s="302">
        <v>9.2499999999999999E-2</v>
      </c>
      <c r="K120" s="239">
        <v>42887</v>
      </c>
      <c r="L120" s="240">
        <v>21513.46</v>
      </c>
      <c r="N120" s="414">
        <v>2.7799999999999998E-2</v>
      </c>
      <c r="O120" s="415" t="s">
        <v>59</v>
      </c>
    </row>
    <row r="121" spans="1:15" ht="13.5" thickBot="1" x14ac:dyDescent="0.25">
      <c r="A121" s="243" t="s">
        <v>297</v>
      </c>
      <c r="B121" s="244" t="s">
        <v>226</v>
      </c>
      <c r="C121" s="244" t="s">
        <v>227</v>
      </c>
      <c r="D121" s="244" t="s">
        <v>59</v>
      </c>
      <c r="E121" s="244" t="s">
        <v>1</v>
      </c>
      <c r="F121" s="408">
        <f t="shared" si="5"/>
        <v>43987.164498999991</v>
      </c>
      <c r="G121" s="409" t="s">
        <v>250</v>
      </c>
      <c r="H121" s="301">
        <f>IF(Entrada!$F$3="LEILÃO",10%,0)</f>
        <v>0</v>
      </c>
      <c r="I121" s="301">
        <v>0.18</v>
      </c>
      <c r="J121" s="302">
        <v>9.2499999999999999E-2</v>
      </c>
      <c r="K121" s="239">
        <v>42887</v>
      </c>
      <c r="L121" s="240">
        <v>34121.06</v>
      </c>
      <c r="N121" s="414">
        <v>5.8799999999999998E-2</v>
      </c>
      <c r="O121" s="415" t="s">
        <v>59</v>
      </c>
    </row>
    <row r="122" spans="1:15" ht="13.5" thickBot="1" x14ac:dyDescent="0.25">
      <c r="A122" s="243" t="s">
        <v>298</v>
      </c>
      <c r="B122" s="244" t="s">
        <v>226</v>
      </c>
      <c r="C122" s="244" t="s">
        <v>227</v>
      </c>
      <c r="D122" s="244" t="s">
        <v>59</v>
      </c>
      <c r="E122" s="244" t="s">
        <v>1</v>
      </c>
      <c r="F122" s="408">
        <f t="shared" si="5"/>
        <v>24461.298962499997</v>
      </c>
      <c r="G122" s="409" t="s">
        <v>250</v>
      </c>
      <c r="H122" s="301">
        <f>IF(Entrada!$F$3="LEILÃO",10%,0)</f>
        <v>0</v>
      </c>
      <c r="I122" s="301">
        <v>0.18</v>
      </c>
      <c r="J122" s="302">
        <v>9.2499999999999999E-2</v>
      </c>
      <c r="K122" s="239">
        <v>42887</v>
      </c>
      <c r="L122" s="240">
        <v>18974.75</v>
      </c>
      <c r="N122" s="414">
        <v>5.8799999999999998E-2</v>
      </c>
      <c r="O122" s="415" t="s">
        <v>59</v>
      </c>
    </row>
    <row r="123" spans="1:15" ht="13.5" thickBot="1" x14ac:dyDescent="0.25">
      <c r="A123" s="243" t="s">
        <v>299</v>
      </c>
      <c r="B123" s="244" t="s">
        <v>226</v>
      </c>
      <c r="C123" s="244" t="s">
        <v>227</v>
      </c>
      <c r="D123" s="244" t="s">
        <v>59</v>
      </c>
      <c r="E123" s="244" t="s">
        <v>1</v>
      </c>
      <c r="F123" s="408">
        <f t="shared" si="5"/>
        <v>46374.644516</v>
      </c>
      <c r="G123" s="409" t="s">
        <v>250</v>
      </c>
      <c r="H123" s="301">
        <f>IF(Entrada!$F$3="LEILÃO",10%,0)</f>
        <v>0</v>
      </c>
      <c r="I123" s="301">
        <v>0.18</v>
      </c>
      <c r="J123" s="302">
        <v>9.2499999999999999E-2</v>
      </c>
      <c r="K123" s="239">
        <v>42887</v>
      </c>
      <c r="L123" s="240">
        <v>35973.040000000001</v>
      </c>
      <c r="N123" s="414">
        <v>5.8799999999999998E-2</v>
      </c>
      <c r="O123" s="415" t="s">
        <v>59</v>
      </c>
    </row>
    <row r="124" spans="1:15" ht="13.5" thickBot="1" x14ac:dyDescent="0.25">
      <c r="A124" s="243" t="s">
        <v>300</v>
      </c>
      <c r="B124" s="244" t="s">
        <v>226</v>
      </c>
      <c r="C124" s="244" t="s">
        <v>227</v>
      </c>
      <c r="D124" s="244" t="s">
        <v>59</v>
      </c>
      <c r="E124" s="244" t="s">
        <v>1</v>
      </c>
      <c r="F124" s="408">
        <f t="shared" si="5"/>
        <v>25788.968764500001</v>
      </c>
      <c r="G124" s="409" t="s">
        <v>250</v>
      </c>
      <c r="H124" s="301">
        <f>IF(Entrada!$F$3="LEILÃO",10%,0)</f>
        <v>0</v>
      </c>
      <c r="I124" s="301">
        <v>0.18</v>
      </c>
      <c r="J124" s="302">
        <v>9.2499999999999999E-2</v>
      </c>
      <c r="K124" s="239">
        <v>42887</v>
      </c>
      <c r="L124" s="240">
        <v>20004.63</v>
      </c>
      <c r="N124" s="414">
        <v>5.8799999999999998E-2</v>
      </c>
      <c r="O124" s="415" t="s">
        <v>59</v>
      </c>
    </row>
    <row r="125" spans="1:15" ht="13.5" thickBot="1" x14ac:dyDescent="0.25">
      <c r="A125" s="243" t="s">
        <v>301</v>
      </c>
      <c r="B125" s="244" t="s">
        <v>226</v>
      </c>
      <c r="C125" s="244" t="s">
        <v>227</v>
      </c>
      <c r="D125" s="244" t="s">
        <v>59</v>
      </c>
      <c r="E125" s="244" t="s">
        <v>1</v>
      </c>
      <c r="F125" s="408">
        <f t="shared" si="5"/>
        <v>53776.763335000003</v>
      </c>
      <c r="G125" s="409" t="s">
        <v>250</v>
      </c>
      <c r="H125" s="301">
        <f>IF(Entrada!$F$3="LEILÃO",10%,0)</f>
        <v>0</v>
      </c>
      <c r="I125" s="301">
        <v>0.18</v>
      </c>
      <c r="J125" s="302">
        <v>9.2499999999999999E-2</v>
      </c>
      <c r="K125" s="239">
        <v>42887</v>
      </c>
      <c r="L125" s="240">
        <v>41714.9</v>
      </c>
      <c r="N125" s="414">
        <v>5.8799999999999998E-2</v>
      </c>
      <c r="O125" s="415" t="s">
        <v>59</v>
      </c>
    </row>
    <row r="126" spans="1:15" ht="13.5" thickBot="1" x14ac:dyDescent="0.25">
      <c r="A126" s="243" t="s">
        <v>302</v>
      </c>
      <c r="B126" s="244" t="s">
        <v>226</v>
      </c>
      <c r="C126" s="244" t="s">
        <v>227</v>
      </c>
      <c r="D126" s="244" t="s">
        <v>59</v>
      </c>
      <c r="E126" s="244" t="s">
        <v>1</v>
      </c>
      <c r="F126" s="408">
        <f t="shared" si="5"/>
        <v>29535.831673499997</v>
      </c>
      <c r="G126" s="409" t="s">
        <v>250</v>
      </c>
      <c r="H126" s="301">
        <f>IF(Entrada!$F$3="LEILÃO",10%,0)</f>
        <v>0</v>
      </c>
      <c r="I126" s="301">
        <v>0.18</v>
      </c>
      <c r="J126" s="302">
        <v>9.2499999999999999E-2</v>
      </c>
      <c r="K126" s="239">
        <v>42887</v>
      </c>
      <c r="L126" s="240">
        <v>22911.09</v>
      </c>
      <c r="N126" s="414">
        <v>5.8799999999999998E-2</v>
      </c>
      <c r="O126" s="415" t="s">
        <v>59</v>
      </c>
    </row>
    <row r="127" spans="1:15" ht="13.5" thickBot="1" x14ac:dyDescent="0.25">
      <c r="A127" s="243" t="s">
        <v>303</v>
      </c>
      <c r="B127" s="244" t="s">
        <v>226</v>
      </c>
      <c r="C127" s="244" t="s">
        <v>229</v>
      </c>
      <c r="D127" s="244" t="s">
        <v>59</v>
      </c>
      <c r="E127" s="244" t="s">
        <v>1</v>
      </c>
      <c r="F127" s="408">
        <f t="shared" si="5"/>
        <v>37932.555500500006</v>
      </c>
      <c r="G127" s="409" t="s">
        <v>250</v>
      </c>
      <c r="H127" s="301">
        <f>IF(Entrada!$F$3="LEILÃO",10%,0)</f>
        <v>0</v>
      </c>
      <c r="I127" s="301">
        <v>0.18</v>
      </c>
      <c r="J127" s="302">
        <v>9.2499999999999999E-2</v>
      </c>
      <c r="K127" s="239">
        <v>42887</v>
      </c>
      <c r="L127" s="240">
        <v>29424.47</v>
      </c>
      <c r="M127" s="28"/>
      <c r="N127" s="414">
        <v>5.8799999999999998E-2</v>
      </c>
      <c r="O127" s="415" t="s">
        <v>59</v>
      </c>
    </row>
    <row r="128" spans="1:15" ht="13.5" thickBot="1" x14ac:dyDescent="0.25">
      <c r="A128" s="243" t="s">
        <v>304</v>
      </c>
      <c r="B128" s="244" t="s">
        <v>226</v>
      </c>
      <c r="C128" s="244" t="s">
        <v>229</v>
      </c>
      <c r="D128" s="244" t="s">
        <v>59</v>
      </c>
      <c r="E128" s="244" t="s">
        <v>1</v>
      </c>
      <c r="F128" s="408">
        <f t="shared" si="5"/>
        <v>21094.309883999998</v>
      </c>
      <c r="G128" s="409" t="s">
        <v>250</v>
      </c>
      <c r="H128" s="301">
        <f>IF(Entrada!$F$3="LEILÃO",10%,0)</f>
        <v>0</v>
      </c>
      <c r="I128" s="301">
        <v>0.18</v>
      </c>
      <c r="J128" s="302">
        <v>9.2499999999999999E-2</v>
      </c>
      <c r="K128" s="239">
        <v>42887</v>
      </c>
      <c r="L128" s="240">
        <v>16362.96</v>
      </c>
      <c r="N128" s="414">
        <v>5.8799999999999998E-2</v>
      </c>
      <c r="O128" s="415" t="s">
        <v>59</v>
      </c>
    </row>
    <row r="129" spans="1:15" ht="13.5" thickBot="1" x14ac:dyDescent="0.25">
      <c r="A129" s="243" t="s">
        <v>305</v>
      </c>
      <c r="B129" s="244" t="s">
        <v>226</v>
      </c>
      <c r="C129" s="244" t="s">
        <v>251</v>
      </c>
      <c r="D129" s="244" t="s">
        <v>59</v>
      </c>
      <c r="E129" s="244" t="s">
        <v>1</v>
      </c>
      <c r="F129" s="408">
        <f t="shared" si="5"/>
        <v>41593.921981499996</v>
      </c>
      <c r="G129" s="409" t="s">
        <v>234</v>
      </c>
      <c r="H129" s="301">
        <f>IF(Entrada!$F$3="LEILÃO",10%,0)</f>
        <v>0</v>
      </c>
      <c r="I129" s="301">
        <v>0.18</v>
      </c>
      <c r="J129" s="302">
        <v>9.2499999999999999E-2</v>
      </c>
      <c r="K129" s="239">
        <v>42887</v>
      </c>
      <c r="L129" s="241">
        <v>32264.61</v>
      </c>
      <c r="N129" s="414">
        <v>0.05</v>
      </c>
      <c r="O129" s="415" t="s">
        <v>59</v>
      </c>
    </row>
    <row r="130" spans="1:15" ht="13.5" thickBot="1" x14ac:dyDescent="0.25">
      <c r="A130" s="243" t="s">
        <v>424</v>
      </c>
      <c r="B130" s="244" t="s">
        <v>226</v>
      </c>
      <c r="C130" s="244" t="s">
        <v>227</v>
      </c>
      <c r="D130" s="244" t="s">
        <v>59</v>
      </c>
      <c r="E130" s="244" t="s">
        <v>1</v>
      </c>
      <c r="F130" s="408">
        <f t="shared" si="5"/>
        <v>46377.686910000004</v>
      </c>
      <c r="G130" s="409" t="s">
        <v>234</v>
      </c>
      <c r="H130" s="301">
        <f>IF(Entrada!$F$3="LEILÃO",10%,0)</f>
        <v>0</v>
      </c>
      <c r="I130" s="301">
        <v>0.18</v>
      </c>
      <c r="J130" s="302">
        <v>9.2499999999999999E-2</v>
      </c>
      <c r="K130" s="239">
        <v>42887</v>
      </c>
      <c r="L130" s="241">
        <v>35975.4</v>
      </c>
      <c r="N130" s="414">
        <v>6.6699999999999995E-2</v>
      </c>
      <c r="O130" s="415" t="s">
        <v>59</v>
      </c>
    </row>
    <row r="131" spans="1:15" ht="13.5" thickBot="1" x14ac:dyDescent="0.25">
      <c r="A131" s="243" t="s">
        <v>424</v>
      </c>
      <c r="B131" s="244" t="s">
        <v>280</v>
      </c>
      <c r="C131" s="244" t="s">
        <v>229</v>
      </c>
      <c r="D131" s="244" t="s">
        <v>59</v>
      </c>
      <c r="E131" s="244" t="s">
        <v>1</v>
      </c>
      <c r="F131" s="408">
        <f t="shared" si="5"/>
        <v>46377.686910000004</v>
      </c>
      <c r="G131" s="409" t="s">
        <v>234</v>
      </c>
      <c r="H131" s="301">
        <f>IF(Entrada!$F$3="LEILÃO",10%,0)</f>
        <v>0</v>
      </c>
      <c r="I131" s="301">
        <v>0.18</v>
      </c>
      <c r="J131" s="302">
        <v>9.2499999999999999E-2</v>
      </c>
      <c r="K131" s="239">
        <v>42887</v>
      </c>
      <c r="L131" s="241">
        <v>35975.4</v>
      </c>
      <c r="N131" s="414">
        <v>6.6699999999999995E-2</v>
      </c>
      <c r="O131" s="415" t="s">
        <v>59</v>
      </c>
    </row>
    <row r="132" spans="1:15" ht="13.5" thickBot="1" x14ac:dyDescent="0.25">
      <c r="A132" s="243" t="s">
        <v>424</v>
      </c>
      <c r="B132" s="244" t="s">
        <v>281</v>
      </c>
      <c r="C132" s="244" t="s">
        <v>229</v>
      </c>
      <c r="D132" s="244" t="s">
        <v>59</v>
      </c>
      <c r="E132" s="244" t="s">
        <v>1</v>
      </c>
      <c r="F132" s="408">
        <f t="shared" si="5"/>
        <v>46377.686910000004</v>
      </c>
      <c r="G132" s="409" t="s">
        <v>234</v>
      </c>
      <c r="H132" s="301">
        <f>IF(Entrada!$F$3="LEILÃO",10%,0)</f>
        <v>0</v>
      </c>
      <c r="I132" s="301">
        <v>0.18</v>
      </c>
      <c r="J132" s="302">
        <v>9.2499999999999999E-2</v>
      </c>
      <c r="K132" s="239">
        <v>42887</v>
      </c>
      <c r="L132" s="241">
        <v>35975.4</v>
      </c>
      <c r="N132" s="414">
        <v>6.6699999999999995E-2</v>
      </c>
      <c r="O132" s="415" t="s">
        <v>59</v>
      </c>
    </row>
    <row r="133" spans="1:15" ht="13.5" thickBot="1" x14ac:dyDescent="0.25">
      <c r="A133" s="243" t="s">
        <v>306</v>
      </c>
      <c r="B133" s="244" t="s">
        <v>226</v>
      </c>
      <c r="C133" s="244" t="s">
        <v>233</v>
      </c>
      <c r="D133" s="244" t="s">
        <v>59</v>
      </c>
      <c r="E133" s="244" t="s">
        <v>1</v>
      </c>
      <c r="F133" s="408">
        <f t="shared" si="5"/>
        <v>12040.970395999999</v>
      </c>
      <c r="G133" s="409" t="s">
        <v>234</v>
      </c>
      <c r="H133" s="301">
        <f>IF(Entrada!$F$3="LEILÃO",10%,0)</f>
        <v>0</v>
      </c>
      <c r="I133" s="301">
        <v>0.18</v>
      </c>
      <c r="J133" s="302">
        <v>9.2499999999999999E-2</v>
      </c>
      <c r="K133" s="239">
        <v>42887</v>
      </c>
      <c r="L133" s="240">
        <v>9340.24</v>
      </c>
      <c r="N133" s="414">
        <v>6.6699999999999995E-2</v>
      </c>
      <c r="O133" s="415" t="s">
        <v>59</v>
      </c>
    </row>
    <row r="134" spans="1:15" ht="13.5" thickBot="1" x14ac:dyDescent="0.25">
      <c r="A134" s="243" t="s">
        <v>2</v>
      </c>
      <c r="B134" s="244" t="s">
        <v>246</v>
      </c>
      <c r="C134" s="244" t="s">
        <v>227</v>
      </c>
      <c r="D134" s="244" t="s">
        <v>59</v>
      </c>
      <c r="E134" s="244" t="s">
        <v>1</v>
      </c>
      <c r="F134" s="408">
        <f t="shared" si="5"/>
        <v>22088.244533999998</v>
      </c>
      <c r="G134" s="409" t="s">
        <v>230</v>
      </c>
      <c r="H134" s="301">
        <f>IF(Entrada!$F$3="LEILÃO",10%,0)</f>
        <v>0</v>
      </c>
      <c r="I134" s="301">
        <v>0.18</v>
      </c>
      <c r="J134" s="302">
        <v>9.2499999999999999E-2</v>
      </c>
      <c r="K134" s="239">
        <v>42887</v>
      </c>
      <c r="L134" s="241">
        <v>17133.96</v>
      </c>
      <c r="N134" s="414">
        <v>0.04</v>
      </c>
      <c r="O134" s="415" t="s">
        <v>59</v>
      </c>
    </row>
    <row r="135" spans="1:15" ht="13.5" thickBot="1" x14ac:dyDescent="0.25">
      <c r="A135" s="243" t="s">
        <v>2</v>
      </c>
      <c r="B135" s="244" t="s">
        <v>238</v>
      </c>
      <c r="C135" s="244" t="s">
        <v>227</v>
      </c>
      <c r="D135" s="244" t="s">
        <v>59</v>
      </c>
      <c r="E135" s="244" t="s">
        <v>1</v>
      </c>
      <c r="F135" s="408">
        <f t="shared" si="5"/>
        <v>22088.244533999998</v>
      </c>
      <c r="G135" s="409" t="s">
        <v>230</v>
      </c>
      <c r="H135" s="301">
        <f>IF(Entrada!$F$3="LEILÃO",10%,0)</f>
        <v>0</v>
      </c>
      <c r="I135" s="301">
        <v>0.18</v>
      </c>
      <c r="J135" s="302">
        <v>9.2499999999999999E-2</v>
      </c>
      <c r="K135" s="239">
        <v>42887</v>
      </c>
      <c r="L135" s="241">
        <v>17133.96</v>
      </c>
      <c r="N135" s="414">
        <v>0.04</v>
      </c>
      <c r="O135" s="415" t="s">
        <v>59</v>
      </c>
    </row>
    <row r="136" spans="1:15" ht="13.5" thickBot="1" x14ac:dyDescent="0.25">
      <c r="A136" s="303" t="s">
        <v>2</v>
      </c>
      <c r="B136" s="244" t="s">
        <v>240</v>
      </c>
      <c r="C136" s="244" t="s">
        <v>227</v>
      </c>
      <c r="D136" s="244" t="s">
        <v>59</v>
      </c>
      <c r="E136" s="244" t="s">
        <v>1</v>
      </c>
      <c r="F136" s="408">
        <f t="shared" si="5"/>
        <v>22088.244533999998</v>
      </c>
      <c r="G136" s="409" t="s">
        <v>230</v>
      </c>
      <c r="H136" s="301">
        <f>IF(Entrada!$F$3="LEILÃO",10%,0)</f>
        <v>0</v>
      </c>
      <c r="I136" s="301">
        <v>0.18</v>
      </c>
      <c r="J136" s="302">
        <v>9.2499999999999999E-2</v>
      </c>
      <c r="K136" s="239">
        <v>42887</v>
      </c>
      <c r="L136" s="241">
        <v>17133.96</v>
      </c>
      <c r="M136" s="312"/>
      <c r="N136" s="414">
        <v>0.04</v>
      </c>
      <c r="O136" s="415" t="s">
        <v>59</v>
      </c>
    </row>
    <row r="137" spans="1:15" ht="13.5" thickBot="1" x14ac:dyDescent="0.25">
      <c r="A137" s="303" t="s">
        <v>2</v>
      </c>
      <c r="B137" s="244" t="s">
        <v>242</v>
      </c>
      <c r="C137" s="244" t="s">
        <v>227</v>
      </c>
      <c r="D137" s="244" t="s">
        <v>59</v>
      </c>
      <c r="E137" s="244" t="s">
        <v>1</v>
      </c>
      <c r="F137" s="408">
        <f t="shared" si="5"/>
        <v>22088.244533999998</v>
      </c>
      <c r="G137" s="409" t="s">
        <v>230</v>
      </c>
      <c r="H137" s="301">
        <f>IF(Entrada!$F$3="LEILÃO",10%,0)</f>
        <v>0</v>
      </c>
      <c r="I137" s="301">
        <v>0.18</v>
      </c>
      <c r="J137" s="302">
        <v>9.2499999999999999E-2</v>
      </c>
      <c r="K137" s="239">
        <v>42887</v>
      </c>
      <c r="L137" s="241">
        <v>17133.96</v>
      </c>
      <c r="N137" s="414">
        <v>0.04</v>
      </c>
      <c r="O137" s="415" t="s">
        <v>59</v>
      </c>
    </row>
    <row r="138" spans="1:15" ht="13.5" thickBot="1" x14ac:dyDescent="0.25">
      <c r="A138" s="303" t="s">
        <v>2</v>
      </c>
      <c r="B138" s="244" t="s">
        <v>244</v>
      </c>
      <c r="C138" s="244" t="s">
        <v>227</v>
      </c>
      <c r="D138" s="244" t="s">
        <v>59</v>
      </c>
      <c r="E138" s="244" t="s">
        <v>1</v>
      </c>
      <c r="F138" s="408">
        <f t="shared" si="5"/>
        <v>22088.244533999998</v>
      </c>
      <c r="G138" s="409" t="s">
        <v>230</v>
      </c>
      <c r="H138" s="301">
        <f>IF(Entrada!$F$3="LEILÃO",10%,0)</f>
        <v>0</v>
      </c>
      <c r="I138" s="301">
        <v>0.18</v>
      </c>
      <c r="J138" s="302">
        <v>9.2499999999999999E-2</v>
      </c>
      <c r="K138" s="239">
        <v>42887</v>
      </c>
      <c r="L138" s="241">
        <v>17133.96</v>
      </c>
      <c r="N138" s="414">
        <v>0.04</v>
      </c>
      <c r="O138" s="415" t="s">
        <v>59</v>
      </c>
    </row>
    <row r="139" spans="1:15" ht="13.5" thickBot="1" x14ac:dyDescent="0.25">
      <c r="A139" s="303" t="s">
        <v>2</v>
      </c>
      <c r="B139" s="244" t="s">
        <v>248</v>
      </c>
      <c r="C139" s="244" t="s">
        <v>227</v>
      </c>
      <c r="D139" s="244" t="s">
        <v>59</v>
      </c>
      <c r="E139" s="244" t="s">
        <v>1</v>
      </c>
      <c r="F139" s="408">
        <f t="shared" si="5"/>
        <v>22088.244533999998</v>
      </c>
      <c r="G139" s="409" t="s">
        <v>230</v>
      </c>
      <c r="H139" s="301">
        <f>IF(Entrada!$F$3="LEILÃO",10%,0)</f>
        <v>0</v>
      </c>
      <c r="I139" s="301">
        <v>0.18</v>
      </c>
      <c r="J139" s="302">
        <v>9.2499999999999999E-2</v>
      </c>
      <c r="K139" s="239">
        <v>42887</v>
      </c>
      <c r="L139" s="241">
        <v>17133.96</v>
      </c>
      <c r="N139" s="414">
        <v>0.04</v>
      </c>
      <c r="O139" s="415" t="s">
        <v>59</v>
      </c>
    </row>
    <row r="140" spans="1:15" ht="13.5" thickBot="1" x14ac:dyDescent="0.25">
      <c r="A140" s="243" t="s">
        <v>383</v>
      </c>
      <c r="B140" s="244" t="s">
        <v>226</v>
      </c>
      <c r="C140" s="244" t="s">
        <v>251</v>
      </c>
      <c r="D140" s="244" t="s">
        <v>59</v>
      </c>
      <c r="E140" s="244" t="s">
        <v>3</v>
      </c>
      <c r="F140" s="408">
        <f t="shared" si="5"/>
        <v>38.377995499999997</v>
      </c>
      <c r="G140" s="409" t="s">
        <v>294</v>
      </c>
      <c r="H140" s="301">
        <f>IF(Entrada!$F$3="LEILÃO",10%,0)</f>
        <v>0</v>
      </c>
      <c r="I140" s="301">
        <v>0.18</v>
      </c>
      <c r="J140" s="302">
        <v>9.2499999999999999E-2</v>
      </c>
      <c r="K140" s="239">
        <v>42887</v>
      </c>
      <c r="L140" s="241">
        <v>29.77</v>
      </c>
      <c r="N140" s="414">
        <v>3.1300000000000001E-2</v>
      </c>
      <c r="O140" s="415" t="s">
        <v>59</v>
      </c>
    </row>
    <row r="141" spans="1:15" ht="13.5" thickBot="1" x14ac:dyDescent="0.25">
      <c r="A141" s="243" t="s">
        <v>553</v>
      </c>
      <c r="B141" s="244" t="s">
        <v>226</v>
      </c>
      <c r="C141" s="244" t="s">
        <v>251</v>
      </c>
      <c r="D141" s="244" t="s">
        <v>59</v>
      </c>
      <c r="E141" s="244" t="s">
        <v>3</v>
      </c>
      <c r="F141" s="408">
        <f t="shared" si="5"/>
        <v>38.377995499999997</v>
      </c>
      <c r="G141" s="409" t="s">
        <v>294</v>
      </c>
      <c r="H141" s="301">
        <f>IF(Entrada!$F$3="LEILÃO",10%,0)</f>
        <v>0</v>
      </c>
      <c r="I141" s="301">
        <v>0.18</v>
      </c>
      <c r="J141" s="302">
        <v>9.2499999999999999E-2</v>
      </c>
      <c r="K141" s="239">
        <v>42887</v>
      </c>
      <c r="L141" s="241">
        <v>29.77</v>
      </c>
      <c r="N141" s="414">
        <v>6.6699999999999995E-2</v>
      </c>
      <c r="O141" s="415" t="s">
        <v>59</v>
      </c>
    </row>
    <row r="142" spans="1:15" ht="13.5" thickBot="1" x14ac:dyDescent="0.25">
      <c r="A142" s="243" t="s">
        <v>393</v>
      </c>
      <c r="B142" s="244" t="s">
        <v>226</v>
      </c>
      <c r="C142" s="244" t="s">
        <v>251</v>
      </c>
      <c r="D142" s="244" t="s">
        <v>59</v>
      </c>
      <c r="E142" s="244" t="s">
        <v>3</v>
      </c>
      <c r="F142" s="408">
        <f t="shared" si="5"/>
        <v>38.377995499999997</v>
      </c>
      <c r="G142" s="409" t="s">
        <v>294</v>
      </c>
      <c r="H142" s="301">
        <f>IF(Entrada!$F$3="LEILÃO",10%,0)</f>
        <v>0</v>
      </c>
      <c r="I142" s="301">
        <v>0.18</v>
      </c>
      <c r="J142" s="302">
        <v>9.2499999999999999E-2</v>
      </c>
      <c r="K142" s="239">
        <v>42887</v>
      </c>
      <c r="L142" s="241">
        <v>29.77</v>
      </c>
      <c r="N142" s="414">
        <v>3.1300000000000001E-2</v>
      </c>
      <c r="O142" s="415" t="s">
        <v>59</v>
      </c>
    </row>
    <row r="143" spans="1:15" ht="13.5" thickBot="1" x14ac:dyDescent="0.25">
      <c r="A143" s="243" t="s">
        <v>541</v>
      </c>
      <c r="B143" s="244" t="s">
        <v>226</v>
      </c>
      <c r="C143" s="244" t="s">
        <v>251</v>
      </c>
      <c r="D143" s="244" t="s">
        <v>59</v>
      </c>
      <c r="E143" s="244" t="s">
        <v>3</v>
      </c>
      <c r="F143" s="408">
        <f t="shared" si="5"/>
        <v>38.377995499999997</v>
      </c>
      <c r="G143" s="409" t="s">
        <v>294</v>
      </c>
      <c r="H143" s="301">
        <f>IF(Entrada!$F$3="LEILÃO",10%,0)</f>
        <v>0</v>
      </c>
      <c r="I143" s="301">
        <v>0.18</v>
      </c>
      <c r="J143" s="302">
        <v>9.2499999999999999E-2</v>
      </c>
      <c r="K143" s="239">
        <v>42887</v>
      </c>
      <c r="L143" s="241">
        <v>29.77</v>
      </c>
      <c r="N143" s="414">
        <v>3.1300000000000001E-2</v>
      </c>
      <c r="O143" s="415" t="s">
        <v>59</v>
      </c>
    </row>
    <row r="144" spans="1:15" ht="13.5" thickBot="1" x14ac:dyDescent="0.25">
      <c r="A144" s="243" t="s">
        <v>543</v>
      </c>
      <c r="B144" s="244" t="s">
        <v>226</v>
      </c>
      <c r="C144" s="244" t="s">
        <v>251</v>
      </c>
      <c r="D144" s="244" t="s">
        <v>59</v>
      </c>
      <c r="E144" s="244" t="s">
        <v>3</v>
      </c>
      <c r="F144" s="408">
        <f t="shared" si="5"/>
        <v>38.377995499999997</v>
      </c>
      <c r="G144" s="409" t="s">
        <v>294</v>
      </c>
      <c r="H144" s="301">
        <f>IF(Entrada!$F$3="LEILÃO",10%,0)</f>
        <v>0</v>
      </c>
      <c r="I144" s="301">
        <v>0.18</v>
      </c>
      <c r="J144" s="302">
        <v>9.2499999999999999E-2</v>
      </c>
      <c r="K144" s="239">
        <v>42887</v>
      </c>
      <c r="L144" s="241">
        <v>29.77</v>
      </c>
      <c r="N144" s="414">
        <v>3.1300000000000001E-2</v>
      </c>
      <c r="O144" s="415" t="s">
        <v>59</v>
      </c>
    </row>
    <row r="145" spans="1:15" ht="13.5" thickBot="1" x14ac:dyDescent="0.25">
      <c r="A145" s="243" t="s">
        <v>469</v>
      </c>
      <c r="B145" s="244" t="s">
        <v>226</v>
      </c>
      <c r="C145" s="244" t="s">
        <v>251</v>
      </c>
      <c r="D145" s="244" t="s">
        <v>59</v>
      </c>
      <c r="E145" s="244" t="s">
        <v>3</v>
      </c>
      <c r="F145" s="408">
        <f t="shared" si="5"/>
        <v>38.377995499999997</v>
      </c>
      <c r="G145" s="409" t="s">
        <v>294</v>
      </c>
      <c r="H145" s="301">
        <f>IF(Entrada!$F$3="LEILÃO",10%,0)</f>
        <v>0</v>
      </c>
      <c r="I145" s="301">
        <v>0.18</v>
      </c>
      <c r="J145" s="302">
        <v>9.2499999999999999E-2</v>
      </c>
      <c r="K145" s="239">
        <v>42887</v>
      </c>
      <c r="L145" s="241">
        <v>29.77</v>
      </c>
      <c r="N145" s="414">
        <v>3.1300000000000001E-2</v>
      </c>
      <c r="O145" s="415" t="s">
        <v>59</v>
      </c>
    </row>
    <row r="146" spans="1:15" ht="13.5" thickBot="1" x14ac:dyDescent="0.25">
      <c r="A146" s="243" t="s">
        <v>492</v>
      </c>
      <c r="B146" s="244" t="s">
        <v>226</v>
      </c>
      <c r="C146" s="244" t="s">
        <v>251</v>
      </c>
      <c r="D146" s="244" t="s">
        <v>59</v>
      </c>
      <c r="E146" s="244" t="s">
        <v>3</v>
      </c>
      <c r="F146" s="408">
        <f t="shared" si="5"/>
        <v>38.377995499999997</v>
      </c>
      <c r="G146" s="409" t="s">
        <v>294</v>
      </c>
      <c r="H146" s="301">
        <f>IF(Entrada!$F$3="LEILÃO",10%,0)</f>
        <v>0</v>
      </c>
      <c r="I146" s="301">
        <v>0.18</v>
      </c>
      <c r="J146" s="302">
        <v>9.2499999999999999E-2</v>
      </c>
      <c r="K146" s="239">
        <v>42887</v>
      </c>
      <c r="L146" s="241">
        <v>29.77</v>
      </c>
      <c r="N146" s="414">
        <v>3.1300000000000001E-2</v>
      </c>
      <c r="O146" s="415" t="s">
        <v>59</v>
      </c>
    </row>
    <row r="147" spans="1:15" ht="13.5" thickBot="1" x14ac:dyDescent="0.25">
      <c r="A147" s="243" t="s">
        <v>384</v>
      </c>
      <c r="B147" s="244" t="s">
        <v>226</v>
      </c>
      <c r="C147" s="244" t="s">
        <v>251</v>
      </c>
      <c r="D147" s="244" t="s">
        <v>59</v>
      </c>
      <c r="E147" s="244" t="s">
        <v>3</v>
      </c>
      <c r="F147" s="408">
        <f t="shared" si="5"/>
        <v>38.377995499999997</v>
      </c>
      <c r="G147" s="409" t="s">
        <v>294</v>
      </c>
      <c r="H147" s="301">
        <f>IF(Entrada!$F$3="LEILÃO",10%,0)</f>
        <v>0</v>
      </c>
      <c r="I147" s="301">
        <v>0.18</v>
      </c>
      <c r="J147" s="302">
        <v>9.2499999999999999E-2</v>
      </c>
      <c r="K147" s="239">
        <v>42887</v>
      </c>
      <c r="L147" s="241">
        <v>29.77</v>
      </c>
      <c r="N147" s="414">
        <v>3.1300000000000001E-2</v>
      </c>
      <c r="O147" s="415" t="s">
        <v>59</v>
      </c>
    </row>
    <row r="148" spans="1:15" ht="13.5" thickBot="1" x14ac:dyDescent="0.25">
      <c r="A148" s="243" t="s">
        <v>210</v>
      </c>
      <c r="B148" s="244" t="s">
        <v>226</v>
      </c>
      <c r="C148" s="244" t="s">
        <v>269</v>
      </c>
      <c r="D148" s="244" t="s">
        <v>59</v>
      </c>
      <c r="E148" s="244" t="s">
        <v>6</v>
      </c>
      <c r="F148" s="408">
        <f>L148*M148</f>
        <v>14.945640313223276</v>
      </c>
      <c r="G148" s="409" t="s">
        <v>228</v>
      </c>
      <c r="H148" s="301">
        <f>IF(Entrada!$F$3="LEILÃO",10%,0)</f>
        <v>0</v>
      </c>
      <c r="I148" s="301">
        <v>0.18</v>
      </c>
      <c r="J148" s="302">
        <v>9.2499999999999999E-2</v>
      </c>
      <c r="K148" s="239">
        <v>40878</v>
      </c>
      <c r="L148" s="240">
        <v>10.293352156440001</v>
      </c>
      <c r="M148" s="242">
        <v>1.4519701731833381</v>
      </c>
      <c r="N148" s="414">
        <v>3.3300000000000003E-2</v>
      </c>
      <c r="O148" s="415" t="s">
        <v>59</v>
      </c>
    </row>
    <row r="149" spans="1:15" ht="13.5" thickBot="1" x14ac:dyDescent="0.25">
      <c r="A149" s="303" t="s">
        <v>307</v>
      </c>
      <c r="B149" s="244" t="s">
        <v>226</v>
      </c>
      <c r="C149" s="244" t="s">
        <v>227</v>
      </c>
      <c r="D149" s="244" t="s">
        <v>59</v>
      </c>
      <c r="E149" s="244" t="s">
        <v>1</v>
      </c>
      <c r="F149" s="408">
        <f t="shared" ref="F149:F176" si="6">(L149*(1+H149)*(1+I149))*(1+J149)</f>
        <v>10340.220584000001</v>
      </c>
      <c r="G149" s="409" t="s">
        <v>308</v>
      </c>
      <c r="H149" s="301">
        <f>IF(Entrada!$F$3="LEILÃO",10%,0)</f>
        <v>0</v>
      </c>
      <c r="I149" s="301">
        <v>0.18</v>
      </c>
      <c r="J149" s="302">
        <v>9.2499999999999999E-2</v>
      </c>
      <c r="K149" s="239">
        <v>42887</v>
      </c>
      <c r="L149" s="241">
        <v>8020.96</v>
      </c>
      <c r="N149" s="414">
        <v>3.3300000000000003E-2</v>
      </c>
      <c r="O149" s="415" t="s">
        <v>59</v>
      </c>
    </row>
    <row r="150" spans="1:15" ht="13.5" thickBot="1" x14ac:dyDescent="0.25">
      <c r="A150" s="303" t="s">
        <v>307</v>
      </c>
      <c r="B150" s="244" t="s">
        <v>226</v>
      </c>
      <c r="C150" s="244" t="s">
        <v>229</v>
      </c>
      <c r="D150" s="244" t="s">
        <v>59</v>
      </c>
      <c r="E150" s="244" t="s">
        <v>1</v>
      </c>
      <c r="F150" s="408">
        <f t="shared" si="6"/>
        <v>10340.220584000001</v>
      </c>
      <c r="G150" s="409" t="s">
        <v>308</v>
      </c>
      <c r="H150" s="301">
        <f>IF(Entrada!$F$3="LEILÃO",10%,0)</f>
        <v>0</v>
      </c>
      <c r="I150" s="301">
        <v>0.18</v>
      </c>
      <c r="J150" s="302">
        <v>9.2499999999999999E-2</v>
      </c>
      <c r="K150" s="239">
        <v>42887</v>
      </c>
      <c r="L150" s="241">
        <v>8020.96</v>
      </c>
      <c r="N150" s="414">
        <v>3.3300000000000003E-2</v>
      </c>
      <c r="O150" s="415" t="s">
        <v>59</v>
      </c>
    </row>
    <row r="151" spans="1:15" ht="13.5" thickBot="1" x14ac:dyDescent="0.25">
      <c r="A151" s="303" t="s">
        <v>309</v>
      </c>
      <c r="B151" s="244" t="s">
        <v>226</v>
      </c>
      <c r="C151" s="244" t="s">
        <v>227</v>
      </c>
      <c r="D151" s="244" t="s">
        <v>59</v>
      </c>
      <c r="E151" s="244" t="s">
        <v>1</v>
      </c>
      <c r="F151" s="408">
        <f t="shared" si="6"/>
        <v>15771.357967999998</v>
      </c>
      <c r="G151" s="409" t="s">
        <v>308</v>
      </c>
      <c r="H151" s="301">
        <f>IF(Entrada!$F$3="LEILÃO",10%,0)</f>
        <v>0</v>
      </c>
      <c r="I151" s="301">
        <v>0.18</v>
      </c>
      <c r="J151" s="302">
        <v>9.2499999999999999E-2</v>
      </c>
      <c r="K151" s="239">
        <v>42887</v>
      </c>
      <c r="L151" s="241">
        <v>12233.92</v>
      </c>
      <c r="N151" s="414">
        <v>3.3300000000000003E-2</v>
      </c>
      <c r="O151" s="415" t="s">
        <v>59</v>
      </c>
    </row>
    <row r="152" spans="1:15" ht="13.5" thickBot="1" x14ac:dyDescent="0.25">
      <c r="A152" s="303" t="s">
        <v>310</v>
      </c>
      <c r="B152" s="244" t="s">
        <v>226</v>
      </c>
      <c r="C152" s="244" t="s">
        <v>227</v>
      </c>
      <c r="D152" s="244" t="s">
        <v>59</v>
      </c>
      <c r="E152" s="244" t="s">
        <v>1</v>
      </c>
      <c r="F152" s="408">
        <f t="shared" si="6"/>
        <v>17336.102455</v>
      </c>
      <c r="G152" s="409" t="s">
        <v>308</v>
      </c>
      <c r="H152" s="301">
        <f>IF(Entrada!$F$3="LEILÃO",10%,0)</f>
        <v>0</v>
      </c>
      <c r="I152" s="301">
        <v>0.18</v>
      </c>
      <c r="J152" s="302">
        <v>9.2499999999999999E-2</v>
      </c>
      <c r="K152" s="239">
        <v>42887</v>
      </c>
      <c r="L152" s="240">
        <v>13447.7</v>
      </c>
      <c r="N152" s="414">
        <v>3.3300000000000003E-2</v>
      </c>
      <c r="O152" s="415" t="s">
        <v>59</v>
      </c>
    </row>
    <row r="153" spans="1:15" ht="13.5" thickBot="1" x14ac:dyDescent="0.25">
      <c r="A153" s="243" t="s">
        <v>311</v>
      </c>
      <c r="B153" s="244" t="s">
        <v>226</v>
      </c>
      <c r="C153" s="244" t="s">
        <v>227</v>
      </c>
      <c r="D153" s="244" t="s">
        <v>59</v>
      </c>
      <c r="E153" s="244" t="s">
        <v>1</v>
      </c>
      <c r="F153" s="408">
        <f t="shared" si="6"/>
        <v>30296.198126499999</v>
      </c>
      <c r="G153" s="409" t="s">
        <v>308</v>
      </c>
      <c r="H153" s="301">
        <f>IF(Entrada!$F$3="LEILÃO",10%,0)</f>
        <v>0</v>
      </c>
      <c r="I153" s="301">
        <v>0.18</v>
      </c>
      <c r="J153" s="302">
        <v>9.2499999999999999E-2</v>
      </c>
      <c r="K153" s="239">
        <v>42887</v>
      </c>
      <c r="L153" s="240">
        <v>23500.91</v>
      </c>
      <c r="N153" s="414">
        <v>3.3300000000000003E-2</v>
      </c>
      <c r="O153" s="415" t="s">
        <v>59</v>
      </c>
    </row>
    <row r="154" spans="1:15" ht="13.5" thickBot="1" x14ac:dyDescent="0.25">
      <c r="A154" s="411" t="s">
        <v>312</v>
      </c>
      <c r="B154" s="244" t="s">
        <v>226</v>
      </c>
      <c r="C154" s="244" t="s">
        <v>229</v>
      </c>
      <c r="D154" s="244" t="s">
        <v>60</v>
      </c>
      <c r="E154" s="411" t="s">
        <v>1</v>
      </c>
      <c r="F154" s="408">
        <f t="shared" si="6"/>
        <v>1379.2100189999999</v>
      </c>
      <c r="G154" s="410" t="s">
        <v>308</v>
      </c>
      <c r="H154" s="301">
        <f>IF(Entrada!$F$3="LEILÃO",10%,0)</f>
        <v>0</v>
      </c>
      <c r="I154" s="301">
        <v>0.18</v>
      </c>
      <c r="J154" s="302">
        <v>9.2499999999999999E-2</v>
      </c>
      <c r="K154" s="239">
        <v>42887</v>
      </c>
      <c r="L154" s="240">
        <v>1069.8599999999999</v>
      </c>
      <c r="N154" s="414">
        <v>0.04</v>
      </c>
      <c r="O154" s="415" t="s">
        <v>60</v>
      </c>
    </row>
    <row r="155" spans="1:15" ht="13.5" thickBot="1" x14ac:dyDescent="0.25">
      <c r="A155" s="411" t="s">
        <v>313</v>
      </c>
      <c r="B155" s="244" t="s">
        <v>226</v>
      </c>
      <c r="C155" s="244" t="s">
        <v>227</v>
      </c>
      <c r="D155" s="244" t="s">
        <v>60</v>
      </c>
      <c r="E155" s="244" t="s">
        <v>1</v>
      </c>
      <c r="F155" s="408">
        <f t="shared" si="6"/>
        <v>4855.7381729999997</v>
      </c>
      <c r="G155" s="410" t="s">
        <v>308</v>
      </c>
      <c r="H155" s="301">
        <f>IF(Entrada!$F$3="LEILÃO",10%,0)</f>
        <v>0</v>
      </c>
      <c r="I155" s="301">
        <v>0.18</v>
      </c>
      <c r="J155" s="302">
        <v>9.2499999999999999E-2</v>
      </c>
      <c r="K155" s="239">
        <v>42887</v>
      </c>
      <c r="L155" s="240">
        <v>3766.62</v>
      </c>
      <c r="N155" s="414">
        <v>0.04</v>
      </c>
      <c r="O155" s="415" t="s">
        <v>60</v>
      </c>
    </row>
    <row r="156" spans="1:15" ht="13.5" thickBot="1" x14ac:dyDescent="0.25">
      <c r="A156" s="411" t="s">
        <v>314</v>
      </c>
      <c r="B156" s="244" t="s">
        <v>226</v>
      </c>
      <c r="C156" s="244" t="s">
        <v>227</v>
      </c>
      <c r="D156" s="244" t="s">
        <v>60</v>
      </c>
      <c r="E156" s="244" t="s">
        <v>1</v>
      </c>
      <c r="F156" s="408">
        <f t="shared" si="6"/>
        <v>10340.220584000001</v>
      </c>
      <c r="G156" s="410" t="s">
        <v>308</v>
      </c>
      <c r="H156" s="301">
        <f>IF(Entrada!$F$3="LEILÃO",10%,0)</f>
        <v>0</v>
      </c>
      <c r="I156" s="301">
        <v>0.18</v>
      </c>
      <c r="J156" s="302">
        <v>9.2499999999999999E-2</v>
      </c>
      <c r="K156" s="239">
        <v>42887</v>
      </c>
      <c r="L156" s="240">
        <v>8020.96</v>
      </c>
      <c r="N156" s="414">
        <v>0.04</v>
      </c>
      <c r="O156" s="415" t="s">
        <v>60</v>
      </c>
    </row>
    <row r="157" spans="1:15" ht="23.25" thickBot="1" x14ac:dyDescent="0.25">
      <c r="A157" s="411" t="s">
        <v>137</v>
      </c>
      <c r="B157" s="244" t="s">
        <v>226</v>
      </c>
      <c r="C157" s="244" t="s">
        <v>61</v>
      </c>
      <c r="D157" s="244" t="s">
        <v>59</v>
      </c>
      <c r="E157" s="244" t="s">
        <v>1</v>
      </c>
      <c r="F157" s="408">
        <f t="shared" si="6"/>
        <v>0</v>
      </c>
      <c r="G157" s="410" t="s">
        <v>374</v>
      </c>
      <c r="H157" s="301">
        <f>IF(Entrada!$F$3="LEILÃO",10%,0)</f>
        <v>0</v>
      </c>
      <c r="I157" s="301">
        <v>0.18</v>
      </c>
      <c r="J157" s="302">
        <v>9.2499999999999999E-2</v>
      </c>
      <c r="K157" s="239">
        <v>42856</v>
      </c>
      <c r="L157" s="240">
        <v>0</v>
      </c>
      <c r="N157" s="414">
        <v>3.3300000000000003E-2</v>
      </c>
      <c r="O157" s="415" t="s">
        <v>59</v>
      </c>
    </row>
    <row r="158" spans="1:15" ht="13.5" thickBot="1" x14ac:dyDescent="0.25">
      <c r="A158" s="411" t="s">
        <v>373</v>
      </c>
      <c r="B158" s="244" t="s">
        <v>226</v>
      </c>
      <c r="C158" s="244" t="s">
        <v>61</v>
      </c>
      <c r="D158" s="244" t="s">
        <v>59</v>
      </c>
      <c r="E158" s="244" t="s">
        <v>1</v>
      </c>
      <c r="F158" s="408">
        <f t="shared" si="6"/>
        <v>0</v>
      </c>
      <c r="G158" s="410" t="s">
        <v>368</v>
      </c>
      <c r="H158" s="301">
        <f>IF(Entrada!$F$3="LEILÃO",10%,0)</f>
        <v>0</v>
      </c>
      <c r="I158" s="301">
        <v>0.18</v>
      </c>
      <c r="J158" s="302">
        <v>9.2499999999999999E-2</v>
      </c>
      <c r="K158" s="239">
        <v>42856</v>
      </c>
      <c r="L158" s="240">
        <v>0</v>
      </c>
      <c r="N158" s="414">
        <v>3.3300000000000003E-2</v>
      </c>
      <c r="O158" s="415" t="s">
        <v>59</v>
      </c>
    </row>
    <row r="159" spans="1:15" ht="13.5" thickBot="1" x14ac:dyDescent="0.25">
      <c r="A159" s="411" t="s">
        <v>372</v>
      </c>
      <c r="B159" s="244" t="s">
        <v>226</v>
      </c>
      <c r="C159" s="244" t="s">
        <v>61</v>
      </c>
      <c r="D159" s="244" t="s">
        <v>59</v>
      </c>
      <c r="E159" s="244" t="s">
        <v>1</v>
      </c>
      <c r="F159" s="408">
        <f t="shared" si="6"/>
        <v>0</v>
      </c>
      <c r="G159" s="410" t="s">
        <v>368</v>
      </c>
      <c r="H159" s="301">
        <f>IF(Entrada!$F$3="LEILÃO",10%,0)</f>
        <v>0</v>
      </c>
      <c r="I159" s="301">
        <v>0.18</v>
      </c>
      <c r="J159" s="302">
        <v>9.2499999999999999E-2</v>
      </c>
      <c r="K159" s="239">
        <v>42856</v>
      </c>
      <c r="L159" s="240">
        <v>0</v>
      </c>
      <c r="N159" s="414">
        <v>3.3300000000000003E-2</v>
      </c>
      <c r="O159" s="415" t="s">
        <v>59</v>
      </c>
    </row>
    <row r="160" spans="1:15" ht="13.5" thickBot="1" x14ac:dyDescent="0.25">
      <c r="A160" s="411" t="s">
        <v>371</v>
      </c>
      <c r="B160" s="244" t="s">
        <v>226</v>
      </c>
      <c r="C160" s="244" t="s">
        <v>61</v>
      </c>
      <c r="D160" s="244" t="s">
        <v>59</v>
      </c>
      <c r="E160" s="244" t="s">
        <v>1</v>
      </c>
      <c r="F160" s="408">
        <f t="shared" si="6"/>
        <v>0</v>
      </c>
      <c r="G160" s="410" t="s">
        <v>368</v>
      </c>
      <c r="H160" s="301">
        <f>IF(Entrada!$F$3="LEILÃO",10%,0)</f>
        <v>0</v>
      </c>
      <c r="I160" s="301">
        <v>0.18</v>
      </c>
      <c r="J160" s="302">
        <v>9.2499999999999999E-2</v>
      </c>
      <c r="K160" s="239">
        <v>42856</v>
      </c>
      <c r="L160" s="240">
        <v>0</v>
      </c>
      <c r="N160" s="414">
        <v>3.3300000000000003E-2</v>
      </c>
      <c r="O160" s="415" t="s">
        <v>59</v>
      </c>
    </row>
    <row r="161" spans="1:15" ht="13.5" thickBot="1" x14ac:dyDescent="0.25">
      <c r="A161" s="411" t="s">
        <v>217</v>
      </c>
      <c r="B161" s="244" t="s">
        <v>226</v>
      </c>
      <c r="C161" s="244" t="s">
        <v>227</v>
      </c>
      <c r="D161" s="244" t="s">
        <v>59</v>
      </c>
      <c r="E161" s="244" t="s">
        <v>1</v>
      </c>
      <c r="F161" s="408">
        <f t="shared" si="6"/>
        <v>0</v>
      </c>
      <c r="G161" s="410" t="s">
        <v>368</v>
      </c>
      <c r="H161" s="301">
        <f>IF(Entrada!$F$3="LEILÃO",10%,0)</f>
        <v>0</v>
      </c>
      <c r="I161" s="301">
        <v>0.18</v>
      </c>
      <c r="J161" s="302">
        <v>9.2499999999999999E-2</v>
      </c>
      <c r="K161" s="239">
        <v>42856</v>
      </c>
      <c r="L161" s="240">
        <v>0</v>
      </c>
      <c r="N161" s="414">
        <v>3.3300000000000003E-2</v>
      </c>
      <c r="O161" s="415" t="s">
        <v>59</v>
      </c>
    </row>
    <row r="162" spans="1:15" ht="23.25" thickBot="1" x14ac:dyDescent="0.25">
      <c r="A162" s="411" t="s">
        <v>362</v>
      </c>
      <c r="B162" s="244" t="s">
        <v>226</v>
      </c>
      <c r="C162" s="244" t="s">
        <v>61</v>
      </c>
      <c r="D162" s="244" t="s">
        <v>59</v>
      </c>
      <c r="E162" s="244" t="s">
        <v>1</v>
      </c>
      <c r="F162" s="408">
        <f t="shared" si="6"/>
        <v>0</v>
      </c>
      <c r="G162" s="410" t="s">
        <v>374</v>
      </c>
      <c r="H162" s="301">
        <f>IF(Entrada!$F$3="LEILÃO",10%,0)</f>
        <v>0</v>
      </c>
      <c r="I162" s="301">
        <v>0.18</v>
      </c>
      <c r="J162" s="302">
        <v>9.2499999999999999E-2</v>
      </c>
      <c r="K162" s="239">
        <v>42856</v>
      </c>
      <c r="L162" s="240">
        <v>0</v>
      </c>
      <c r="N162" s="414">
        <v>3.3300000000000003E-2</v>
      </c>
      <c r="O162" s="415" t="s">
        <v>59</v>
      </c>
    </row>
    <row r="163" spans="1:15" ht="23.25" thickBot="1" x14ac:dyDescent="0.25">
      <c r="A163" s="411" t="s">
        <v>70</v>
      </c>
      <c r="B163" s="244" t="s">
        <v>226</v>
      </c>
      <c r="C163" s="244" t="s">
        <v>61</v>
      </c>
      <c r="D163" s="244" t="s">
        <v>59</v>
      </c>
      <c r="E163" s="244" t="s">
        <v>1</v>
      </c>
      <c r="F163" s="408">
        <f t="shared" si="6"/>
        <v>0</v>
      </c>
      <c r="G163" s="410" t="s">
        <v>374</v>
      </c>
      <c r="H163" s="301">
        <f>IF(Entrada!$F$3="LEILÃO",10%,0)</f>
        <v>0</v>
      </c>
      <c r="I163" s="301">
        <v>0.18</v>
      </c>
      <c r="J163" s="302">
        <v>9.2499999999999999E-2</v>
      </c>
      <c r="K163" s="239">
        <v>42856</v>
      </c>
      <c r="L163" s="240">
        <v>0</v>
      </c>
      <c r="N163" s="414">
        <v>2.86E-2</v>
      </c>
      <c r="O163" s="415" t="s">
        <v>59</v>
      </c>
    </row>
    <row r="164" spans="1:15" ht="23.25" thickBot="1" x14ac:dyDescent="0.25">
      <c r="A164" s="411" t="s">
        <v>10</v>
      </c>
      <c r="B164" s="244" t="s">
        <v>226</v>
      </c>
      <c r="C164" s="244" t="s">
        <v>61</v>
      </c>
      <c r="D164" s="244" t="s">
        <v>59</v>
      </c>
      <c r="E164" s="244" t="s">
        <v>1</v>
      </c>
      <c r="F164" s="408">
        <f t="shared" si="6"/>
        <v>0</v>
      </c>
      <c r="G164" s="410" t="s">
        <v>374</v>
      </c>
      <c r="H164" s="301">
        <f>IF(Entrada!$F$3="LEILÃO",10%,0)</f>
        <v>0</v>
      </c>
      <c r="I164" s="301">
        <v>0.18</v>
      </c>
      <c r="J164" s="302">
        <v>9.2499999999999999E-2</v>
      </c>
      <c r="K164" s="239">
        <v>42856</v>
      </c>
      <c r="L164" s="240">
        <v>0</v>
      </c>
      <c r="N164" s="414">
        <v>2.86E-2</v>
      </c>
      <c r="O164" s="415" t="s">
        <v>59</v>
      </c>
    </row>
    <row r="165" spans="1:15" ht="13.5" thickBot="1" x14ac:dyDescent="0.25">
      <c r="A165" s="245" t="s">
        <v>412</v>
      </c>
      <c r="B165" s="233" t="s">
        <v>226</v>
      </c>
      <c r="C165" s="233" t="s">
        <v>251</v>
      </c>
      <c r="D165" s="233" t="s">
        <v>60</v>
      </c>
      <c r="E165" s="233" t="s">
        <v>3</v>
      </c>
      <c r="F165" s="234">
        <f t="shared" si="6"/>
        <v>41.613762000000001</v>
      </c>
      <c r="G165" s="246" t="s">
        <v>250</v>
      </c>
      <c r="H165" s="301">
        <f>IF(Entrada!$F$3="LEILÃO",10%,0)</f>
        <v>0</v>
      </c>
      <c r="I165" s="301">
        <v>0.18</v>
      </c>
      <c r="J165" s="302">
        <v>9.2499999999999999E-2</v>
      </c>
      <c r="K165" s="239">
        <v>42887</v>
      </c>
      <c r="L165" s="240">
        <v>32.28</v>
      </c>
      <c r="N165" s="414" t="s">
        <v>538</v>
      </c>
      <c r="O165" s="415" t="s">
        <v>60</v>
      </c>
    </row>
    <row r="166" spans="1:15" ht="13.5" thickBot="1" x14ac:dyDescent="0.25">
      <c r="A166" s="245" t="s">
        <v>413</v>
      </c>
      <c r="B166" s="233" t="s">
        <v>226</v>
      </c>
      <c r="C166" s="233" t="s">
        <v>251</v>
      </c>
      <c r="D166" s="233" t="s">
        <v>60</v>
      </c>
      <c r="E166" s="233" t="s">
        <v>3</v>
      </c>
      <c r="F166" s="234">
        <f t="shared" si="6"/>
        <v>41.613762000000001</v>
      </c>
      <c r="G166" s="246" t="s">
        <v>250</v>
      </c>
      <c r="H166" s="301">
        <f>IF(Entrada!$F$3="LEILÃO",10%,0)</f>
        <v>0</v>
      </c>
      <c r="I166" s="301">
        <v>0.18</v>
      </c>
      <c r="J166" s="302">
        <v>9.2499999999999999E-2</v>
      </c>
      <c r="K166" s="239">
        <v>42887</v>
      </c>
      <c r="L166" s="240">
        <v>32.28</v>
      </c>
      <c r="N166" s="414" t="s">
        <v>538</v>
      </c>
      <c r="O166" s="415" t="s">
        <v>60</v>
      </c>
    </row>
    <row r="167" spans="1:15" ht="13.5" thickBot="1" x14ac:dyDescent="0.25">
      <c r="A167" s="245" t="s">
        <v>414</v>
      </c>
      <c r="B167" s="233" t="s">
        <v>226</v>
      </c>
      <c r="C167" s="233" t="s">
        <v>251</v>
      </c>
      <c r="D167" s="233" t="s">
        <v>60</v>
      </c>
      <c r="E167" s="233" t="s">
        <v>3</v>
      </c>
      <c r="F167" s="234">
        <f t="shared" si="6"/>
        <v>41.613762000000001</v>
      </c>
      <c r="G167" s="246" t="s">
        <v>250</v>
      </c>
      <c r="H167" s="301">
        <f>IF(Entrada!$F$3="LEILÃO",10%,0)</f>
        <v>0</v>
      </c>
      <c r="I167" s="301">
        <v>0.18</v>
      </c>
      <c r="J167" s="302">
        <v>9.2499999999999999E-2</v>
      </c>
      <c r="K167" s="239">
        <v>42887</v>
      </c>
      <c r="L167" s="240">
        <v>32.28</v>
      </c>
      <c r="N167" s="414" t="s">
        <v>538</v>
      </c>
      <c r="O167" s="415" t="s">
        <v>60</v>
      </c>
    </row>
    <row r="168" spans="1:15" ht="13.5" thickBot="1" x14ac:dyDescent="0.25">
      <c r="A168" s="334" t="s">
        <v>554</v>
      </c>
      <c r="B168" s="335" t="s">
        <v>226</v>
      </c>
      <c r="C168" s="335" t="s">
        <v>251</v>
      </c>
      <c r="D168" s="335" t="s">
        <v>59</v>
      </c>
      <c r="E168" s="335" t="s">
        <v>173</v>
      </c>
      <c r="F168" s="336">
        <f t="shared" si="6"/>
        <v>32.254533000000002</v>
      </c>
      <c r="G168" s="337" t="s">
        <v>250</v>
      </c>
      <c r="H168" s="338">
        <f>IF(Entrada!$F$3="LEILÃO",10%,0)</f>
        <v>0</v>
      </c>
      <c r="I168" s="338">
        <v>0.18</v>
      </c>
      <c r="J168" s="339">
        <v>9.2499999999999999E-2</v>
      </c>
      <c r="K168" s="239">
        <v>42887</v>
      </c>
      <c r="L168" s="240">
        <v>25.02</v>
      </c>
      <c r="N168" s="416" t="s">
        <v>538</v>
      </c>
      <c r="O168" s="417" t="s">
        <v>59</v>
      </c>
    </row>
    <row r="169" spans="1:15" ht="13.5" thickBot="1" x14ac:dyDescent="0.25">
      <c r="A169" s="334" t="s">
        <v>555</v>
      </c>
      <c r="B169" s="335" t="s">
        <v>226</v>
      </c>
      <c r="C169" s="335" t="s">
        <v>251</v>
      </c>
      <c r="D169" s="335" t="s">
        <v>59</v>
      </c>
      <c r="E169" s="335" t="s">
        <v>173</v>
      </c>
      <c r="F169" s="336">
        <f t="shared" si="6"/>
        <v>32.254533000000002</v>
      </c>
      <c r="G169" s="337" t="s">
        <v>250</v>
      </c>
      <c r="H169" s="338">
        <f>IF(Entrada!$F$3="LEILÃO",10%,0)</f>
        <v>0</v>
      </c>
      <c r="I169" s="338">
        <v>0.18</v>
      </c>
      <c r="J169" s="339">
        <v>9.2499999999999999E-2</v>
      </c>
      <c r="K169" s="239">
        <v>42887</v>
      </c>
      <c r="L169" s="240">
        <v>25.02</v>
      </c>
      <c r="N169" s="416" t="s">
        <v>538</v>
      </c>
      <c r="O169" s="417" t="s">
        <v>59</v>
      </c>
    </row>
    <row r="170" spans="1:15" ht="13.5" thickBot="1" x14ac:dyDescent="0.25">
      <c r="A170" s="334" t="s">
        <v>556</v>
      </c>
      <c r="B170" s="335" t="s">
        <v>226</v>
      </c>
      <c r="C170" s="335" t="s">
        <v>251</v>
      </c>
      <c r="D170" s="335" t="s">
        <v>59</v>
      </c>
      <c r="E170" s="335" t="s">
        <v>173</v>
      </c>
      <c r="F170" s="336">
        <f t="shared" si="6"/>
        <v>32.254533000000002</v>
      </c>
      <c r="G170" s="337" t="s">
        <v>250</v>
      </c>
      <c r="H170" s="338">
        <f>IF(Entrada!$F$3="LEILÃO",10%,0)</f>
        <v>0</v>
      </c>
      <c r="I170" s="338">
        <v>0.18</v>
      </c>
      <c r="J170" s="339">
        <v>9.2499999999999999E-2</v>
      </c>
      <c r="K170" s="239">
        <v>42887</v>
      </c>
      <c r="L170" s="240">
        <v>25.02</v>
      </c>
      <c r="N170" s="416" t="s">
        <v>538</v>
      </c>
      <c r="O170" s="417" t="s">
        <v>59</v>
      </c>
    </row>
    <row r="171" spans="1:15" ht="13.5" thickBot="1" x14ac:dyDescent="0.25">
      <c r="A171" s="334" t="s">
        <v>557</v>
      </c>
      <c r="B171" s="335" t="s">
        <v>226</v>
      </c>
      <c r="C171" s="335" t="s">
        <v>251</v>
      </c>
      <c r="D171" s="335" t="s">
        <v>59</v>
      </c>
      <c r="E171" s="335" t="s">
        <v>173</v>
      </c>
      <c r="F171" s="336">
        <f t="shared" si="6"/>
        <v>32.254533000000002</v>
      </c>
      <c r="G171" s="337" t="s">
        <v>250</v>
      </c>
      <c r="H171" s="338">
        <f>IF(Entrada!$F$3="LEILÃO",10%,0)</f>
        <v>0</v>
      </c>
      <c r="I171" s="338">
        <v>0.18</v>
      </c>
      <c r="J171" s="339">
        <v>9.2499999999999999E-2</v>
      </c>
      <c r="K171" s="239">
        <v>42887</v>
      </c>
      <c r="L171" s="240">
        <v>25.02</v>
      </c>
      <c r="N171" s="416" t="s">
        <v>538</v>
      </c>
      <c r="O171" s="417" t="s">
        <v>59</v>
      </c>
    </row>
    <row r="172" spans="1:15" ht="13.5" thickBot="1" x14ac:dyDescent="0.25">
      <c r="A172" s="334" t="s">
        <v>558</v>
      </c>
      <c r="B172" s="335" t="s">
        <v>226</v>
      </c>
      <c r="C172" s="335" t="s">
        <v>251</v>
      </c>
      <c r="D172" s="335" t="s">
        <v>59</v>
      </c>
      <c r="E172" s="335" t="s">
        <v>173</v>
      </c>
      <c r="F172" s="336">
        <f t="shared" si="6"/>
        <v>32.254533000000002</v>
      </c>
      <c r="G172" s="337" t="s">
        <v>250</v>
      </c>
      <c r="H172" s="338">
        <f>IF(Entrada!$F$3="LEILÃO",10%,0)</f>
        <v>0</v>
      </c>
      <c r="I172" s="338">
        <v>0.18</v>
      </c>
      <c r="J172" s="339">
        <v>9.2499999999999999E-2</v>
      </c>
      <c r="K172" s="239">
        <v>42887</v>
      </c>
      <c r="L172" s="240">
        <v>25.02</v>
      </c>
      <c r="N172" s="416" t="s">
        <v>538</v>
      </c>
      <c r="O172" s="417" t="s">
        <v>59</v>
      </c>
    </row>
    <row r="173" spans="1:15" ht="13.5" thickBot="1" x14ac:dyDescent="0.25">
      <c r="A173" s="334" t="s">
        <v>559</v>
      </c>
      <c r="B173" s="335" t="s">
        <v>226</v>
      </c>
      <c r="C173" s="335" t="s">
        <v>251</v>
      </c>
      <c r="D173" s="335" t="s">
        <v>59</v>
      </c>
      <c r="E173" s="335" t="s">
        <v>173</v>
      </c>
      <c r="F173" s="336">
        <f t="shared" si="6"/>
        <v>32.254533000000002</v>
      </c>
      <c r="G173" s="337" t="s">
        <v>250</v>
      </c>
      <c r="H173" s="338">
        <f>IF(Entrada!$F$3="LEILÃO",10%,0)</f>
        <v>0</v>
      </c>
      <c r="I173" s="338">
        <v>0.18</v>
      </c>
      <c r="J173" s="339">
        <v>9.2499999999999999E-2</v>
      </c>
      <c r="K173" s="239">
        <v>42887</v>
      </c>
      <c r="L173" s="240">
        <v>25.02</v>
      </c>
      <c r="N173" s="416" t="s">
        <v>538</v>
      </c>
      <c r="O173" s="417" t="s">
        <v>59</v>
      </c>
    </row>
    <row r="174" spans="1:15" ht="13.5" thickBot="1" x14ac:dyDescent="0.25">
      <c r="A174" s="334" t="s">
        <v>560</v>
      </c>
      <c r="B174" s="335" t="s">
        <v>226</v>
      </c>
      <c r="C174" s="335" t="s">
        <v>251</v>
      </c>
      <c r="D174" s="335" t="s">
        <v>59</v>
      </c>
      <c r="E174" s="335" t="s">
        <v>173</v>
      </c>
      <c r="F174" s="336">
        <f t="shared" si="6"/>
        <v>32.254533000000002</v>
      </c>
      <c r="G174" s="337" t="s">
        <v>250</v>
      </c>
      <c r="H174" s="338">
        <f>IF(Entrada!$F$3="LEILÃO",10%,0)</f>
        <v>0</v>
      </c>
      <c r="I174" s="338">
        <v>0.18</v>
      </c>
      <c r="J174" s="339">
        <v>9.2499999999999999E-2</v>
      </c>
      <c r="K174" s="239">
        <v>42887</v>
      </c>
      <c r="L174" s="240">
        <v>25.02</v>
      </c>
      <c r="N174" s="416" t="s">
        <v>538</v>
      </c>
      <c r="O174" s="417" t="s">
        <v>59</v>
      </c>
    </row>
    <row r="175" spans="1:15" ht="13.5" thickBot="1" x14ac:dyDescent="0.25">
      <c r="A175" s="334" t="s">
        <v>410</v>
      </c>
      <c r="B175" s="335" t="s">
        <v>238</v>
      </c>
      <c r="C175" s="335" t="s">
        <v>253</v>
      </c>
      <c r="D175" s="335" t="s">
        <v>60</v>
      </c>
      <c r="E175" s="335" t="s">
        <v>1</v>
      </c>
      <c r="F175" s="336">
        <f t="shared" si="6"/>
        <v>1359.6665050000001</v>
      </c>
      <c r="G175" s="337" t="s">
        <v>234</v>
      </c>
      <c r="H175" s="338">
        <f>IF(Entrada!$F$3="LEILÃO",10%,0)</f>
        <v>0</v>
      </c>
      <c r="I175" s="338">
        <v>0.18</v>
      </c>
      <c r="J175" s="339">
        <v>9.2499999999999999E-2</v>
      </c>
      <c r="K175" s="239">
        <v>42887</v>
      </c>
      <c r="L175" s="240">
        <v>1054.7</v>
      </c>
      <c r="N175" s="416">
        <v>2.7E-2</v>
      </c>
      <c r="O175" s="417" t="s">
        <v>60</v>
      </c>
    </row>
    <row r="176" spans="1:15" ht="13.5" thickBot="1" x14ac:dyDescent="0.25">
      <c r="A176" s="334" t="s">
        <v>408</v>
      </c>
      <c r="B176" s="335" t="s">
        <v>238</v>
      </c>
      <c r="C176" s="335" t="s">
        <v>253</v>
      </c>
      <c r="D176" s="335" t="s">
        <v>60</v>
      </c>
      <c r="E176" s="335" t="s">
        <v>1</v>
      </c>
      <c r="F176" s="336">
        <f t="shared" si="6"/>
        <v>1359.6665050000001</v>
      </c>
      <c r="G176" s="337" t="s">
        <v>234</v>
      </c>
      <c r="H176" s="338">
        <f>IF(Entrada!$F$3="LEILÃO",10%,0)</f>
        <v>0</v>
      </c>
      <c r="I176" s="338">
        <v>0.18</v>
      </c>
      <c r="J176" s="339">
        <v>9.2499999999999999E-2</v>
      </c>
      <c r="K176" s="239">
        <v>42887</v>
      </c>
      <c r="L176" s="240">
        <v>1054.7</v>
      </c>
      <c r="N176" s="416">
        <v>2.7E-2</v>
      </c>
      <c r="O176" s="417" t="s">
        <v>60</v>
      </c>
    </row>
    <row r="177" spans="1:15" ht="13.5" thickBot="1" x14ac:dyDescent="0.25">
      <c r="A177" s="334" t="s">
        <v>561</v>
      </c>
      <c r="B177" s="335" t="s">
        <v>226</v>
      </c>
      <c r="C177" s="335" t="s">
        <v>253</v>
      </c>
      <c r="D177" s="335" t="s">
        <v>60</v>
      </c>
      <c r="E177" s="335" t="s">
        <v>6</v>
      </c>
      <c r="F177" s="336">
        <f t="shared" ref="F177:F203" si="7">L177*M177</f>
        <v>3312.2078298284023</v>
      </c>
      <c r="G177" s="337" t="s">
        <v>228</v>
      </c>
      <c r="H177" s="338">
        <f>IF(Entrada!$F$3="LEILÃO",10%,0)</f>
        <v>0</v>
      </c>
      <c r="I177" s="338">
        <v>0.18</v>
      </c>
      <c r="J177" s="339">
        <v>9.2499999999999999E-2</v>
      </c>
      <c r="K177" s="239">
        <v>40878</v>
      </c>
      <c r="L177" s="240">
        <v>2281.1817287999997</v>
      </c>
      <c r="M177">
        <v>1.4519701731833381</v>
      </c>
      <c r="N177" s="416">
        <v>3.1300000000000001E-2</v>
      </c>
      <c r="O177" s="417" t="s">
        <v>60</v>
      </c>
    </row>
    <row r="178" spans="1:15" ht="13.5" thickBot="1" x14ac:dyDescent="0.25">
      <c r="A178" s="334" t="s">
        <v>562</v>
      </c>
      <c r="B178" s="335" t="s">
        <v>226</v>
      </c>
      <c r="C178" s="335" t="s">
        <v>253</v>
      </c>
      <c r="D178" s="335" t="s">
        <v>60</v>
      </c>
      <c r="E178" s="335" t="s">
        <v>6</v>
      </c>
      <c r="F178" s="336">
        <f t="shared" si="7"/>
        <v>3312.2078298284023</v>
      </c>
      <c r="G178" s="337" t="s">
        <v>228</v>
      </c>
      <c r="H178" s="338">
        <f>IF(Entrada!$F$3="LEILÃO",10%,0)</f>
        <v>0</v>
      </c>
      <c r="I178" s="338">
        <v>0.18</v>
      </c>
      <c r="J178" s="339">
        <v>9.2499999999999999E-2</v>
      </c>
      <c r="K178" s="239">
        <v>40878</v>
      </c>
      <c r="L178" s="240">
        <v>2281.1817287999997</v>
      </c>
      <c r="M178">
        <v>1.4519701731833381</v>
      </c>
      <c r="N178" s="416">
        <v>3.1300000000000001E-2</v>
      </c>
      <c r="O178" s="417" t="s">
        <v>60</v>
      </c>
    </row>
    <row r="179" spans="1:15" ht="13.5" thickBot="1" x14ac:dyDescent="0.25">
      <c r="A179" s="334" t="s">
        <v>563</v>
      </c>
      <c r="B179" s="335" t="s">
        <v>226</v>
      </c>
      <c r="C179" s="335" t="s">
        <v>253</v>
      </c>
      <c r="D179" s="335" t="s">
        <v>60</v>
      </c>
      <c r="E179" s="335" t="s">
        <v>6</v>
      </c>
      <c r="F179" s="336">
        <f t="shared" si="7"/>
        <v>3312.2078298284023</v>
      </c>
      <c r="G179" s="337" t="s">
        <v>228</v>
      </c>
      <c r="H179" s="338">
        <f>IF(Entrada!$F$3="LEILÃO",10%,0)</f>
        <v>0</v>
      </c>
      <c r="I179" s="338">
        <v>0.18</v>
      </c>
      <c r="J179" s="339">
        <v>9.2499999999999999E-2</v>
      </c>
      <c r="K179" s="239">
        <v>40878</v>
      </c>
      <c r="L179" s="240">
        <v>2281.1817287999997</v>
      </c>
      <c r="M179">
        <v>1.4519701731833381</v>
      </c>
      <c r="N179" s="416">
        <v>3.1300000000000001E-2</v>
      </c>
      <c r="O179" s="417" t="s">
        <v>60</v>
      </c>
    </row>
    <row r="180" spans="1:15" ht="13.5" thickBot="1" x14ac:dyDescent="0.25">
      <c r="A180" s="334" t="s">
        <v>564</v>
      </c>
      <c r="B180" s="335" t="s">
        <v>226</v>
      </c>
      <c r="C180" s="335" t="s">
        <v>253</v>
      </c>
      <c r="D180" s="335" t="s">
        <v>60</v>
      </c>
      <c r="E180" s="335" t="s">
        <v>6</v>
      </c>
      <c r="F180" s="336">
        <f t="shared" si="7"/>
        <v>3312.2078298284023</v>
      </c>
      <c r="G180" s="337" t="s">
        <v>228</v>
      </c>
      <c r="H180" s="338">
        <f>IF(Entrada!$F$3="LEILÃO",10%,0)</f>
        <v>0</v>
      </c>
      <c r="I180" s="338">
        <v>0.18</v>
      </c>
      <c r="J180" s="339">
        <v>9.2499999999999999E-2</v>
      </c>
      <c r="K180" s="239">
        <v>40878</v>
      </c>
      <c r="L180" s="240">
        <v>2281.1817287999997</v>
      </c>
      <c r="M180">
        <v>1.4519701731833381</v>
      </c>
      <c r="N180" s="416">
        <v>3.1300000000000001E-2</v>
      </c>
      <c r="O180" s="417" t="s">
        <v>60</v>
      </c>
    </row>
    <row r="181" spans="1:15" ht="13.5" thickBot="1" x14ac:dyDescent="0.25">
      <c r="A181" s="334" t="s">
        <v>396</v>
      </c>
      <c r="B181" s="335" t="s">
        <v>226</v>
      </c>
      <c r="C181" s="335" t="s">
        <v>253</v>
      </c>
      <c r="D181" s="335" t="s">
        <v>60</v>
      </c>
      <c r="E181" s="335" t="s">
        <v>6</v>
      </c>
      <c r="F181" s="336">
        <f t="shared" si="7"/>
        <v>3312.2078298284023</v>
      </c>
      <c r="G181" s="337" t="s">
        <v>228</v>
      </c>
      <c r="H181" s="338">
        <f>IF(Entrada!$F$3="LEILÃO",10%,0)</f>
        <v>0</v>
      </c>
      <c r="I181" s="338">
        <v>0.18</v>
      </c>
      <c r="J181" s="339">
        <v>9.2499999999999999E-2</v>
      </c>
      <c r="K181" s="239">
        <v>40878</v>
      </c>
      <c r="L181" s="240">
        <v>2281.1817287999997</v>
      </c>
      <c r="M181">
        <v>1.4519701731833381</v>
      </c>
      <c r="N181" s="416">
        <v>3.1300000000000001E-2</v>
      </c>
      <c r="O181" s="417" t="s">
        <v>60</v>
      </c>
    </row>
    <row r="182" spans="1:15" ht="13.5" thickBot="1" x14ac:dyDescent="0.25">
      <c r="A182" s="334" t="s">
        <v>365</v>
      </c>
      <c r="B182" s="335" t="s">
        <v>226</v>
      </c>
      <c r="C182" s="335" t="s">
        <v>253</v>
      </c>
      <c r="D182" s="335" t="s">
        <v>60</v>
      </c>
      <c r="E182" s="335" t="s">
        <v>6</v>
      </c>
      <c r="F182" s="336">
        <f t="shared" si="7"/>
        <v>3312.2078298284023</v>
      </c>
      <c r="G182" s="337" t="s">
        <v>228</v>
      </c>
      <c r="H182" s="338">
        <f>IF(Entrada!$F$3="LEILÃO",10%,0)</f>
        <v>0</v>
      </c>
      <c r="I182" s="338">
        <v>0.18</v>
      </c>
      <c r="J182" s="339">
        <v>9.2499999999999999E-2</v>
      </c>
      <c r="K182" s="239">
        <v>40878</v>
      </c>
      <c r="L182" s="240">
        <v>2281.1817287999997</v>
      </c>
      <c r="M182">
        <v>1.4519701731833381</v>
      </c>
      <c r="N182" s="416">
        <v>3.1300000000000001E-2</v>
      </c>
      <c r="O182" s="417" t="s">
        <v>60</v>
      </c>
    </row>
    <row r="183" spans="1:15" ht="13.5" thickBot="1" x14ac:dyDescent="0.25">
      <c r="A183" s="334" t="s">
        <v>391</v>
      </c>
      <c r="B183" s="335" t="s">
        <v>226</v>
      </c>
      <c r="C183" s="335" t="s">
        <v>253</v>
      </c>
      <c r="D183" s="335" t="s">
        <v>60</v>
      </c>
      <c r="E183" s="335" t="s">
        <v>6</v>
      </c>
      <c r="F183" s="336">
        <f t="shared" si="7"/>
        <v>3312.2078298284023</v>
      </c>
      <c r="G183" s="337" t="s">
        <v>228</v>
      </c>
      <c r="H183" s="338">
        <f>IF(Entrada!$F$3="LEILÃO",10%,0)</f>
        <v>0</v>
      </c>
      <c r="I183" s="338">
        <v>0.18</v>
      </c>
      <c r="J183" s="339">
        <v>9.2499999999999999E-2</v>
      </c>
      <c r="K183" s="239">
        <v>40878</v>
      </c>
      <c r="L183" s="240">
        <v>2281.1817287999997</v>
      </c>
      <c r="M183">
        <v>1.4519701731833381</v>
      </c>
      <c r="N183" s="416">
        <v>3.1300000000000001E-2</v>
      </c>
      <c r="O183" s="417" t="s">
        <v>60</v>
      </c>
    </row>
    <row r="184" spans="1:15" ht="13.5" thickBot="1" x14ac:dyDescent="0.25">
      <c r="A184" s="334" t="s">
        <v>565</v>
      </c>
      <c r="B184" s="335" t="s">
        <v>226</v>
      </c>
      <c r="C184" s="335" t="s">
        <v>253</v>
      </c>
      <c r="D184" s="335" t="s">
        <v>60</v>
      </c>
      <c r="E184" s="335" t="s">
        <v>6</v>
      </c>
      <c r="F184" s="336">
        <f t="shared" si="7"/>
        <v>3312.2078298284023</v>
      </c>
      <c r="G184" s="337" t="s">
        <v>228</v>
      </c>
      <c r="H184" s="338">
        <f>IF(Entrada!$F$3="LEILÃO",10%,0)</f>
        <v>0</v>
      </c>
      <c r="I184" s="338">
        <v>0.18</v>
      </c>
      <c r="J184" s="339">
        <v>9.2499999999999999E-2</v>
      </c>
      <c r="K184" s="239">
        <v>40878</v>
      </c>
      <c r="L184" s="240">
        <v>2281.1817287999997</v>
      </c>
      <c r="M184">
        <v>1.4519701731833381</v>
      </c>
      <c r="N184" s="416">
        <v>3.1300000000000001E-2</v>
      </c>
      <c r="O184" s="417" t="s">
        <v>60</v>
      </c>
    </row>
    <row r="185" spans="1:15" ht="13.5" thickBot="1" x14ac:dyDescent="0.25">
      <c r="A185" s="334" t="s">
        <v>566</v>
      </c>
      <c r="B185" s="335" t="s">
        <v>226</v>
      </c>
      <c r="C185" s="335" t="s">
        <v>253</v>
      </c>
      <c r="D185" s="335" t="s">
        <v>60</v>
      </c>
      <c r="E185" s="335" t="s">
        <v>6</v>
      </c>
      <c r="F185" s="336">
        <f t="shared" si="7"/>
        <v>3312.2078298284023</v>
      </c>
      <c r="G185" s="337" t="s">
        <v>228</v>
      </c>
      <c r="H185" s="338">
        <f>IF(Entrada!$F$3="LEILÃO",10%,0)</f>
        <v>0</v>
      </c>
      <c r="I185" s="338">
        <v>0.18</v>
      </c>
      <c r="J185" s="339">
        <v>9.2499999999999999E-2</v>
      </c>
      <c r="K185" s="239">
        <v>40878</v>
      </c>
      <c r="L185" s="240">
        <v>2281.1817287999997</v>
      </c>
      <c r="M185">
        <v>1.4519701731833381</v>
      </c>
      <c r="N185" s="416">
        <v>3.1300000000000001E-2</v>
      </c>
      <c r="O185" s="417" t="s">
        <v>60</v>
      </c>
    </row>
    <row r="186" spans="1:15" ht="13.5" thickBot="1" x14ac:dyDescent="0.25">
      <c r="A186" s="334" t="s">
        <v>388</v>
      </c>
      <c r="B186" s="335" t="s">
        <v>226</v>
      </c>
      <c r="C186" s="335" t="s">
        <v>253</v>
      </c>
      <c r="D186" s="335" t="s">
        <v>60</v>
      </c>
      <c r="E186" s="335" t="s">
        <v>6</v>
      </c>
      <c r="F186" s="336">
        <f t="shared" si="7"/>
        <v>3312.2078298284023</v>
      </c>
      <c r="G186" s="337" t="s">
        <v>228</v>
      </c>
      <c r="H186" s="338">
        <f>IF(Entrada!$F$3="LEILÃO",10%,0)</f>
        <v>0</v>
      </c>
      <c r="I186" s="338">
        <v>0.18</v>
      </c>
      <c r="J186" s="339">
        <v>9.2499999999999999E-2</v>
      </c>
      <c r="K186" s="239">
        <v>40878</v>
      </c>
      <c r="L186" s="240">
        <v>2281.1817287999997</v>
      </c>
      <c r="M186">
        <v>1.4519701731833381</v>
      </c>
      <c r="N186" s="416">
        <v>3.1300000000000001E-2</v>
      </c>
      <c r="O186" s="417" t="s">
        <v>60</v>
      </c>
    </row>
    <row r="187" spans="1:15" ht="13.5" thickBot="1" x14ac:dyDescent="0.25">
      <c r="A187" s="334" t="s">
        <v>409</v>
      </c>
      <c r="B187" s="335" t="s">
        <v>226</v>
      </c>
      <c r="C187" s="335" t="s">
        <v>253</v>
      </c>
      <c r="D187" s="335" t="s">
        <v>60</v>
      </c>
      <c r="E187" s="335" t="s">
        <v>6</v>
      </c>
      <c r="F187" s="336">
        <f t="shared" si="7"/>
        <v>3312.2078298284023</v>
      </c>
      <c r="G187" s="337" t="s">
        <v>228</v>
      </c>
      <c r="H187" s="338">
        <f>IF(Entrada!$F$3="LEILÃO",10%,0)</f>
        <v>0</v>
      </c>
      <c r="I187" s="338">
        <v>0.18</v>
      </c>
      <c r="J187" s="339">
        <v>9.2499999999999999E-2</v>
      </c>
      <c r="K187" s="239">
        <v>40878</v>
      </c>
      <c r="L187" s="240">
        <v>2281.1817287999997</v>
      </c>
      <c r="M187">
        <v>1.4519701731833381</v>
      </c>
      <c r="N187" s="416">
        <v>3.1300000000000001E-2</v>
      </c>
      <c r="O187" s="417" t="s">
        <v>60</v>
      </c>
    </row>
    <row r="188" spans="1:15" ht="13.5" thickBot="1" x14ac:dyDescent="0.25">
      <c r="A188" s="334" t="s">
        <v>411</v>
      </c>
      <c r="B188" s="335" t="s">
        <v>226</v>
      </c>
      <c r="C188" s="335" t="s">
        <v>253</v>
      </c>
      <c r="D188" s="335" t="s">
        <v>60</v>
      </c>
      <c r="E188" s="335" t="s">
        <v>6</v>
      </c>
      <c r="F188" s="336">
        <f t="shared" si="7"/>
        <v>3312.2078298284023</v>
      </c>
      <c r="G188" s="337" t="s">
        <v>228</v>
      </c>
      <c r="H188" s="338">
        <f>IF(Entrada!$F$3="LEILÃO",10%,0)</f>
        <v>0</v>
      </c>
      <c r="I188" s="338">
        <v>0.18</v>
      </c>
      <c r="J188" s="339">
        <v>9.2499999999999999E-2</v>
      </c>
      <c r="K188" s="239">
        <v>40878</v>
      </c>
      <c r="L188" s="240">
        <v>2281.1817287999997</v>
      </c>
      <c r="M188">
        <v>1.4519701731833381</v>
      </c>
      <c r="N188" s="416">
        <v>3.1300000000000001E-2</v>
      </c>
      <c r="O188" s="417" t="s">
        <v>60</v>
      </c>
    </row>
    <row r="189" spans="1:15" ht="13.5" thickBot="1" x14ac:dyDescent="0.25">
      <c r="A189" s="334" t="s">
        <v>390</v>
      </c>
      <c r="B189" s="335" t="s">
        <v>226</v>
      </c>
      <c r="C189" s="335" t="s">
        <v>253</v>
      </c>
      <c r="D189" s="335" t="s">
        <v>60</v>
      </c>
      <c r="E189" s="335" t="s">
        <v>6</v>
      </c>
      <c r="F189" s="336">
        <f t="shared" si="7"/>
        <v>3312.2078298284023</v>
      </c>
      <c r="G189" s="337" t="s">
        <v>228</v>
      </c>
      <c r="H189" s="338">
        <f>IF(Entrada!$F$3="LEILÃO",10%,0)</f>
        <v>0</v>
      </c>
      <c r="I189" s="338">
        <v>0.18</v>
      </c>
      <c r="J189" s="339">
        <v>9.2499999999999999E-2</v>
      </c>
      <c r="K189" s="239">
        <v>40878</v>
      </c>
      <c r="L189" s="240">
        <v>2281.1817287999997</v>
      </c>
      <c r="M189">
        <v>1.4519701731833381</v>
      </c>
      <c r="N189" s="416">
        <v>3.1300000000000001E-2</v>
      </c>
      <c r="O189" s="417" t="s">
        <v>60</v>
      </c>
    </row>
    <row r="190" spans="1:15" ht="13.5" thickBot="1" x14ac:dyDescent="0.25">
      <c r="A190" s="334" t="s">
        <v>397</v>
      </c>
      <c r="B190" s="335" t="s">
        <v>226</v>
      </c>
      <c r="C190" s="335" t="s">
        <v>253</v>
      </c>
      <c r="D190" s="335" t="s">
        <v>60</v>
      </c>
      <c r="E190" s="335" t="s">
        <v>6</v>
      </c>
      <c r="F190" s="336">
        <f t="shared" si="7"/>
        <v>3312.2078298284023</v>
      </c>
      <c r="G190" s="337" t="s">
        <v>228</v>
      </c>
      <c r="H190" s="338">
        <f>IF(Entrada!$F$3="LEILÃO",10%,0)</f>
        <v>0</v>
      </c>
      <c r="I190" s="338">
        <v>0.18</v>
      </c>
      <c r="J190" s="339">
        <v>9.2499999999999999E-2</v>
      </c>
      <c r="K190" s="239">
        <v>40878</v>
      </c>
      <c r="L190" s="240">
        <v>2281.1817287999997</v>
      </c>
      <c r="M190">
        <v>1.4519701731833381</v>
      </c>
      <c r="N190" s="416">
        <v>3.1300000000000001E-2</v>
      </c>
      <c r="O190" s="417" t="s">
        <v>60</v>
      </c>
    </row>
    <row r="191" spans="1:15" ht="13.5" thickBot="1" x14ac:dyDescent="0.25">
      <c r="A191" s="334" t="s">
        <v>567</v>
      </c>
      <c r="B191" s="335" t="s">
        <v>226</v>
      </c>
      <c r="C191" s="335" t="s">
        <v>253</v>
      </c>
      <c r="D191" s="335" t="s">
        <v>60</v>
      </c>
      <c r="E191" s="335" t="s">
        <v>6</v>
      </c>
      <c r="F191" s="336">
        <f t="shared" si="7"/>
        <v>3312.2078298284023</v>
      </c>
      <c r="G191" s="337" t="s">
        <v>228</v>
      </c>
      <c r="H191" s="338">
        <f>IF(Entrada!$F$3="LEILÃO",10%,0)</f>
        <v>0</v>
      </c>
      <c r="I191" s="338">
        <v>0.18</v>
      </c>
      <c r="J191" s="339">
        <v>9.2499999999999999E-2</v>
      </c>
      <c r="K191" s="239">
        <v>40878</v>
      </c>
      <c r="L191" s="240">
        <v>2281.1817287999997</v>
      </c>
      <c r="M191">
        <v>1.4519701731833381</v>
      </c>
      <c r="N191" s="416">
        <v>3.1300000000000001E-2</v>
      </c>
      <c r="O191" s="417" t="s">
        <v>60</v>
      </c>
    </row>
    <row r="192" spans="1:15" ht="13.5" thickBot="1" x14ac:dyDescent="0.25">
      <c r="A192" s="334" t="s">
        <v>568</v>
      </c>
      <c r="B192" s="335" t="s">
        <v>226</v>
      </c>
      <c r="C192" s="335" t="s">
        <v>253</v>
      </c>
      <c r="D192" s="335" t="s">
        <v>60</v>
      </c>
      <c r="E192" s="335" t="s">
        <v>6</v>
      </c>
      <c r="F192" s="336">
        <f t="shared" si="7"/>
        <v>3312.2078298284023</v>
      </c>
      <c r="G192" s="337" t="s">
        <v>228</v>
      </c>
      <c r="H192" s="338">
        <f>IF(Entrada!$F$3="LEILÃO",10%,0)</f>
        <v>0</v>
      </c>
      <c r="I192" s="338">
        <v>0.18</v>
      </c>
      <c r="J192" s="339">
        <v>9.2499999999999999E-2</v>
      </c>
      <c r="K192" s="239">
        <v>40878</v>
      </c>
      <c r="L192" s="240">
        <v>2281.1817287999997</v>
      </c>
      <c r="M192">
        <v>1.4519701731833381</v>
      </c>
      <c r="N192" s="416">
        <v>3.1300000000000001E-2</v>
      </c>
      <c r="O192" s="417" t="s">
        <v>60</v>
      </c>
    </row>
    <row r="193" spans="1:15" ht="13.5" thickBot="1" x14ac:dyDescent="0.25">
      <c r="A193" s="334" t="s">
        <v>542</v>
      </c>
      <c r="B193" s="335" t="s">
        <v>226</v>
      </c>
      <c r="C193" s="335" t="s">
        <v>253</v>
      </c>
      <c r="D193" s="335" t="s">
        <v>60</v>
      </c>
      <c r="E193" s="335" t="s">
        <v>6</v>
      </c>
      <c r="F193" s="336">
        <f t="shared" si="7"/>
        <v>3312.2078298284023</v>
      </c>
      <c r="G193" s="337" t="s">
        <v>228</v>
      </c>
      <c r="H193" s="338">
        <f>IF(Entrada!$F$3="LEILÃO",10%,0)</f>
        <v>0</v>
      </c>
      <c r="I193" s="338">
        <v>0.18</v>
      </c>
      <c r="J193" s="339">
        <v>9.2499999999999999E-2</v>
      </c>
      <c r="K193" s="239">
        <v>40878</v>
      </c>
      <c r="L193" s="240">
        <v>2281.1817287999997</v>
      </c>
      <c r="M193">
        <v>1.4519701731833381</v>
      </c>
      <c r="N193" s="416">
        <v>3.1300000000000001E-2</v>
      </c>
      <c r="O193" s="417" t="s">
        <v>60</v>
      </c>
    </row>
    <row r="194" spans="1:15" ht="13.5" thickBot="1" x14ac:dyDescent="0.25">
      <c r="A194" s="334" t="s">
        <v>387</v>
      </c>
      <c r="B194" s="335" t="s">
        <v>226</v>
      </c>
      <c r="C194" s="335" t="s">
        <v>253</v>
      </c>
      <c r="D194" s="335" t="s">
        <v>60</v>
      </c>
      <c r="E194" s="335" t="s">
        <v>6</v>
      </c>
      <c r="F194" s="336">
        <f t="shared" si="7"/>
        <v>3312.2078298284023</v>
      </c>
      <c r="G194" s="337" t="s">
        <v>228</v>
      </c>
      <c r="H194" s="338">
        <f>IF(Entrada!$F$3="LEILÃO",10%,0)</f>
        <v>0</v>
      </c>
      <c r="I194" s="338">
        <v>0.18</v>
      </c>
      <c r="J194" s="339">
        <v>9.2499999999999999E-2</v>
      </c>
      <c r="K194" s="239">
        <v>40878</v>
      </c>
      <c r="L194" s="240">
        <v>2281.1817287999997</v>
      </c>
      <c r="M194">
        <v>1.4519701731833381</v>
      </c>
      <c r="N194" s="416">
        <v>3.1300000000000001E-2</v>
      </c>
      <c r="O194" s="417" t="s">
        <v>60</v>
      </c>
    </row>
    <row r="195" spans="1:15" ht="13.5" thickBot="1" x14ac:dyDescent="0.25">
      <c r="A195" s="334" t="s">
        <v>389</v>
      </c>
      <c r="B195" s="335" t="s">
        <v>226</v>
      </c>
      <c r="C195" s="335" t="s">
        <v>253</v>
      </c>
      <c r="D195" s="335" t="s">
        <v>60</v>
      </c>
      <c r="E195" s="335" t="s">
        <v>6</v>
      </c>
      <c r="F195" s="336">
        <f t="shared" si="7"/>
        <v>3312.2078298284023</v>
      </c>
      <c r="G195" s="337" t="s">
        <v>228</v>
      </c>
      <c r="H195" s="338">
        <f>IF(Entrada!$F$3="LEILÃO",10%,0)</f>
        <v>0</v>
      </c>
      <c r="I195" s="338">
        <v>0.18</v>
      </c>
      <c r="J195" s="339">
        <v>9.2499999999999999E-2</v>
      </c>
      <c r="K195" s="239">
        <v>40878</v>
      </c>
      <c r="L195" s="240">
        <v>2281.1817287999997</v>
      </c>
      <c r="M195">
        <v>1.4519701731833381</v>
      </c>
      <c r="N195" s="416">
        <v>3.1300000000000001E-2</v>
      </c>
      <c r="O195" s="417" t="s">
        <v>60</v>
      </c>
    </row>
    <row r="196" spans="1:15" ht="13.5" thickBot="1" x14ac:dyDescent="0.25">
      <c r="A196" s="334" t="s">
        <v>392</v>
      </c>
      <c r="B196" s="335" t="s">
        <v>226</v>
      </c>
      <c r="C196" s="335" t="s">
        <v>253</v>
      </c>
      <c r="D196" s="335" t="s">
        <v>60</v>
      </c>
      <c r="E196" s="335" t="s">
        <v>6</v>
      </c>
      <c r="F196" s="336">
        <f t="shared" si="7"/>
        <v>3312.2078298284023</v>
      </c>
      <c r="G196" s="337" t="s">
        <v>228</v>
      </c>
      <c r="H196" s="338">
        <f>IF(Entrada!$F$3="LEILÃO",10%,0)</f>
        <v>0</v>
      </c>
      <c r="I196" s="338">
        <v>0.18</v>
      </c>
      <c r="J196" s="339">
        <v>9.2499999999999999E-2</v>
      </c>
      <c r="K196" s="239">
        <v>40878</v>
      </c>
      <c r="L196" s="240">
        <v>2281.1817287999997</v>
      </c>
      <c r="M196">
        <v>1.4519701731833381</v>
      </c>
      <c r="N196" s="416">
        <v>3.1300000000000001E-2</v>
      </c>
      <c r="O196" s="417" t="s">
        <v>60</v>
      </c>
    </row>
    <row r="197" spans="1:15" ht="13.5" thickBot="1" x14ac:dyDescent="0.25">
      <c r="A197" s="334" t="s">
        <v>400</v>
      </c>
      <c r="B197" s="335" t="s">
        <v>226</v>
      </c>
      <c r="C197" s="335" t="s">
        <v>253</v>
      </c>
      <c r="D197" s="335" t="s">
        <v>60</v>
      </c>
      <c r="E197" s="335" t="s">
        <v>6</v>
      </c>
      <c r="F197" s="336">
        <f t="shared" si="7"/>
        <v>3312.2078298284023</v>
      </c>
      <c r="G197" s="337" t="s">
        <v>228</v>
      </c>
      <c r="H197" s="338">
        <f>IF(Entrada!$F$3="LEILÃO",10%,0)</f>
        <v>0</v>
      </c>
      <c r="I197" s="338">
        <v>0.18</v>
      </c>
      <c r="J197" s="339">
        <v>9.2499999999999999E-2</v>
      </c>
      <c r="K197" s="239">
        <v>40878</v>
      </c>
      <c r="L197" s="240">
        <v>2281.1817287999997</v>
      </c>
      <c r="M197">
        <v>1.4519701731833381</v>
      </c>
      <c r="N197" s="416">
        <v>3.1300000000000001E-2</v>
      </c>
      <c r="O197" s="417" t="s">
        <v>60</v>
      </c>
    </row>
    <row r="198" spans="1:15" ht="13.5" thickBot="1" x14ac:dyDescent="0.25">
      <c r="A198" s="334" t="s">
        <v>569</v>
      </c>
      <c r="B198" s="335" t="s">
        <v>226</v>
      </c>
      <c r="C198" s="335" t="s">
        <v>253</v>
      </c>
      <c r="D198" s="335" t="s">
        <v>60</v>
      </c>
      <c r="E198" s="335" t="s">
        <v>6</v>
      </c>
      <c r="F198" s="336">
        <f t="shared" si="7"/>
        <v>3312.2078298284023</v>
      </c>
      <c r="G198" s="337" t="s">
        <v>228</v>
      </c>
      <c r="H198" s="338">
        <f>IF(Entrada!$F$3="LEILÃO",10%,0)</f>
        <v>0</v>
      </c>
      <c r="I198" s="338">
        <v>0.18</v>
      </c>
      <c r="J198" s="339">
        <v>9.2499999999999999E-2</v>
      </c>
      <c r="K198" s="239">
        <v>40878</v>
      </c>
      <c r="L198" s="240">
        <v>2281.1817287999997</v>
      </c>
      <c r="M198">
        <v>1.4519701731833381</v>
      </c>
      <c r="N198" s="416">
        <v>3.1300000000000001E-2</v>
      </c>
      <c r="O198" s="417" t="s">
        <v>60</v>
      </c>
    </row>
    <row r="199" spans="1:15" ht="13.5" thickBot="1" x14ac:dyDescent="0.25">
      <c r="A199" s="334" t="s">
        <v>570</v>
      </c>
      <c r="B199" s="335" t="s">
        <v>226</v>
      </c>
      <c r="C199" s="335" t="s">
        <v>253</v>
      </c>
      <c r="D199" s="335" t="s">
        <v>60</v>
      </c>
      <c r="E199" s="335" t="s">
        <v>6</v>
      </c>
      <c r="F199" s="336">
        <f t="shared" si="7"/>
        <v>3312.2078298284023</v>
      </c>
      <c r="G199" s="337" t="s">
        <v>228</v>
      </c>
      <c r="H199" s="338">
        <f>IF(Entrada!$F$3="LEILÃO",10%,0)</f>
        <v>0</v>
      </c>
      <c r="I199" s="338">
        <v>0.18</v>
      </c>
      <c r="J199" s="339">
        <v>9.2499999999999999E-2</v>
      </c>
      <c r="K199" s="239">
        <v>40878</v>
      </c>
      <c r="L199" s="240">
        <v>2281.1817287999997</v>
      </c>
      <c r="M199">
        <v>1.4519701731833381</v>
      </c>
      <c r="N199" s="416">
        <v>3.1300000000000001E-2</v>
      </c>
      <c r="O199" s="417" t="s">
        <v>60</v>
      </c>
    </row>
    <row r="200" spans="1:15" ht="13.5" thickBot="1" x14ac:dyDescent="0.25">
      <c r="A200" s="334" t="s">
        <v>571</v>
      </c>
      <c r="B200" s="335" t="s">
        <v>226</v>
      </c>
      <c r="C200" s="335" t="s">
        <v>253</v>
      </c>
      <c r="D200" s="335" t="s">
        <v>60</v>
      </c>
      <c r="E200" s="335" t="s">
        <v>6</v>
      </c>
      <c r="F200" s="336">
        <f t="shared" si="7"/>
        <v>3312.2078298284023</v>
      </c>
      <c r="G200" s="337" t="s">
        <v>228</v>
      </c>
      <c r="H200" s="338">
        <f>IF(Entrada!$F$3="LEILÃO",10%,0)</f>
        <v>0</v>
      </c>
      <c r="I200" s="338">
        <v>0.18</v>
      </c>
      <c r="J200" s="339">
        <v>9.2499999999999999E-2</v>
      </c>
      <c r="K200" s="239">
        <v>40878</v>
      </c>
      <c r="L200" s="240">
        <v>2281.1817287999997</v>
      </c>
      <c r="M200">
        <v>1.4519701731833381</v>
      </c>
      <c r="N200" s="416">
        <v>3.1300000000000001E-2</v>
      </c>
      <c r="O200" s="417" t="s">
        <v>60</v>
      </c>
    </row>
    <row r="201" spans="1:15" ht="13.5" thickBot="1" x14ac:dyDescent="0.25">
      <c r="A201" s="334" t="s">
        <v>403</v>
      </c>
      <c r="B201" s="335" t="s">
        <v>226</v>
      </c>
      <c r="C201" s="335" t="s">
        <v>253</v>
      </c>
      <c r="D201" s="335" t="s">
        <v>60</v>
      </c>
      <c r="E201" s="335" t="s">
        <v>6</v>
      </c>
      <c r="F201" s="336">
        <f t="shared" si="7"/>
        <v>3312.2078298284023</v>
      </c>
      <c r="G201" s="337" t="s">
        <v>228</v>
      </c>
      <c r="H201" s="338">
        <f>IF(Entrada!$F$3="LEILÃO",10%,0)</f>
        <v>0</v>
      </c>
      <c r="I201" s="338">
        <v>0.18</v>
      </c>
      <c r="J201" s="339">
        <v>9.2499999999999999E-2</v>
      </c>
      <c r="K201" s="239">
        <v>40878</v>
      </c>
      <c r="L201" s="240">
        <v>2281.1817287999997</v>
      </c>
      <c r="M201">
        <v>1.4519701731833381</v>
      </c>
      <c r="N201" s="416">
        <v>3.1300000000000001E-2</v>
      </c>
      <c r="O201" s="417" t="s">
        <v>60</v>
      </c>
    </row>
    <row r="202" spans="1:15" ht="13.5" thickBot="1" x14ac:dyDescent="0.25">
      <c r="A202" s="334" t="s">
        <v>418</v>
      </c>
      <c r="B202" s="335" t="s">
        <v>226</v>
      </c>
      <c r="C202" s="335" t="s">
        <v>253</v>
      </c>
      <c r="D202" s="335" t="s">
        <v>60</v>
      </c>
      <c r="E202" s="335" t="s">
        <v>6</v>
      </c>
      <c r="F202" s="336">
        <f t="shared" si="7"/>
        <v>3312.2078298284023</v>
      </c>
      <c r="G202" s="337" t="s">
        <v>228</v>
      </c>
      <c r="H202" s="338">
        <f>IF(Entrada!$F$3="LEILÃO",10%,0)</f>
        <v>0</v>
      </c>
      <c r="I202" s="338">
        <v>0.18</v>
      </c>
      <c r="J202" s="339">
        <v>9.2499999999999999E-2</v>
      </c>
      <c r="K202" s="239">
        <v>40878</v>
      </c>
      <c r="L202" s="240">
        <v>2281.1817287999997</v>
      </c>
      <c r="M202">
        <v>1.4519701731833381</v>
      </c>
      <c r="N202" s="416">
        <v>3.1300000000000001E-2</v>
      </c>
      <c r="O202" s="417" t="s">
        <v>60</v>
      </c>
    </row>
    <row r="203" spans="1:15" ht="13.5" thickBot="1" x14ac:dyDescent="0.25">
      <c r="A203" s="334" t="s">
        <v>415</v>
      </c>
      <c r="B203" s="335" t="s">
        <v>226</v>
      </c>
      <c r="C203" s="335" t="s">
        <v>253</v>
      </c>
      <c r="D203" s="335" t="s">
        <v>60</v>
      </c>
      <c r="E203" s="335" t="s">
        <v>6</v>
      </c>
      <c r="F203" s="336">
        <f t="shared" si="7"/>
        <v>3312.2078298284023</v>
      </c>
      <c r="G203" s="337" t="s">
        <v>228</v>
      </c>
      <c r="H203" s="338">
        <f>IF(Entrada!$F$3="LEILÃO",10%,0)</f>
        <v>0</v>
      </c>
      <c r="I203" s="338">
        <v>0.18</v>
      </c>
      <c r="J203" s="339">
        <v>9.2499999999999999E-2</v>
      </c>
      <c r="K203" s="239">
        <v>40878</v>
      </c>
      <c r="L203" s="240">
        <v>2281.1817287999997</v>
      </c>
      <c r="M203">
        <v>1.4519701731833381</v>
      </c>
      <c r="N203" s="416">
        <v>3.1300000000000001E-2</v>
      </c>
      <c r="O203" s="417" t="s">
        <v>60</v>
      </c>
    </row>
    <row r="204" spans="1:15" ht="13.5" thickBot="1" x14ac:dyDescent="0.25">
      <c r="A204" s="334" t="s">
        <v>572</v>
      </c>
      <c r="B204" s="335" t="s">
        <v>226</v>
      </c>
      <c r="C204" s="335" t="s">
        <v>251</v>
      </c>
      <c r="D204" s="335" t="s">
        <v>59</v>
      </c>
      <c r="E204" s="335" t="s">
        <v>1</v>
      </c>
      <c r="F204" s="336">
        <f t="shared" ref="F204:F220" si="8">(L204*(1+H204)*(1+I204))*(1+J204)</f>
        <v>29966.549579999999</v>
      </c>
      <c r="G204" s="337" t="s">
        <v>234</v>
      </c>
      <c r="H204" s="338">
        <f>IF(Entrada!$F$3="LEILÃO",10%,0)</f>
        <v>0</v>
      </c>
      <c r="I204" s="338">
        <v>0.18</v>
      </c>
      <c r="J204" s="339">
        <v>9.2499999999999999E-2</v>
      </c>
      <c r="K204" s="239">
        <v>42887</v>
      </c>
      <c r="L204" s="240">
        <v>23245.200000000001</v>
      </c>
      <c r="N204" s="416">
        <v>6.6699999999999995E-2</v>
      </c>
      <c r="O204" s="417" t="s">
        <v>59</v>
      </c>
    </row>
    <row r="205" spans="1:15" ht="13.5" thickBot="1" x14ac:dyDescent="0.25">
      <c r="A205" s="334" t="s">
        <v>545</v>
      </c>
      <c r="B205" s="335" t="s">
        <v>226</v>
      </c>
      <c r="C205" s="335" t="s">
        <v>61</v>
      </c>
      <c r="D205" s="335" t="s">
        <v>59</v>
      </c>
      <c r="E205" s="335" t="s">
        <v>1</v>
      </c>
      <c r="F205" s="336">
        <f t="shared" si="8"/>
        <v>0</v>
      </c>
      <c r="G205" s="337" t="s">
        <v>378</v>
      </c>
      <c r="H205" s="338">
        <f>IF(Entrada!$F$3="LEILÃO",10%,0)</f>
        <v>0</v>
      </c>
      <c r="I205" s="338">
        <v>0.18</v>
      </c>
      <c r="J205" s="339">
        <v>9.2499999999999999E-2</v>
      </c>
      <c r="K205" s="239">
        <v>42856</v>
      </c>
      <c r="L205" s="240">
        <v>0</v>
      </c>
      <c r="N205" s="416">
        <v>3.1300000000000001E-2</v>
      </c>
      <c r="O205" s="417" t="s">
        <v>59</v>
      </c>
    </row>
    <row r="206" spans="1:15" ht="13.5" thickBot="1" x14ac:dyDescent="0.25">
      <c r="A206" s="334" t="s">
        <v>546</v>
      </c>
      <c r="B206" s="335" t="s">
        <v>226</v>
      </c>
      <c r="C206" s="335" t="s">
        <v>61</v>
      </c>
      <c r="D206" s="335" t="s">
        <v>59</v>
      </c>
      <c r="E206" s="335" t="s">
        <v>1</v>
      </c>
      <c r="F206" s="336">
        <f t="shared" si="8"/>
        <v>0</v>
      </c>
      <c r="G206" s="337" t="s">
        <v>378</v>
      </c>
      <c r="H206" s="338">
        <f>IF(Entrada!$F$3="LEILÃO",10%,0)</f>
        <v>0</v>
      </c>
      <c r="I206" s="338">
        <v>0.18</v>
      </c>
      <c r="J206" s="339">
        <v>9.2499999999999999E-2</v>
      </c>
      <c r="K206" s="239">
        <v>42856</v>
      </c>
      <c r="L206" s="240">
        <v>0</v>
      </c>
      <c r="N206" s="416">
        <v>3.1300000000000001E-2</v>
      </c>
      <c r="O206" s="417" t="s">
        <v>59</v>
      </c>
    </row>
    <row r="207" spans="1:15" ht="13.5" thickBot="1" x14ac:dyDescent="0.25">
      <c r="A207" s="334" t="s">
        <v>547</v>
      </c>
      <c r="B207" s="335" t="s">
        <v>226</v>
      </c>
      <c r="C207" s="335" t="s">
        <v>61</v>
      </c>
      <c r="D207" s="335" t="s">
        <v>59</v>
      </c>
      <c r="E207" s="335" t="s">
        <v>1</v>
      </c>
      <c r="F207" s="336">
        <f t="shared" si="8"/>
        <v>0</v>
      </c>
      <c r="G207" s="337" t="s">
        <v>378</v>
      </c>
      <c r="H207" s="338">
        <f>IF(Entrada!$F$3="LEILÃO",10%,0)</f>
        <v>0</v>
      </c>
      <c r="I207" s="338">
        <v>0.18</v>
      </c>
      <c r="J207" s="339">
        <v>9.2499999999999999E-2</v>
      </c>
      <c r="K207" s="239">
        <v>42856</v>
      </c>
      <c r="L207" s="240">
        <v>0</v>
      </c>
      <c r="N207" s="416">
        <v>3.1300000000000001E-2</v>
      </c>
      <c r="O207" s="417" t="s">
        <v>59</v>
      </c>
    </row>
    <row r="208" spans="1:15" ht="13.5" thickBot="1" x14ac:dyDescent="0.25">
      <c r="A208" s="334" t="s">
        <v>208</v>
      </c>
      <c r="B208" s="335" t="s">
        <v>226</v>
      </c>
      <c r="C208" s="335" t="s">
        <v>227</v>
      </c>
      <c r="D208" s="335" t="s">
        <v>59</v>
      </c>
      <c r="E208" s="335" t="s">
        <v>1</v>
      </c>
      <c r="F208" s="336">
        <f t="shared" si="8"/>
        <v>24357.200099999998</v>
      </c>
      <c r="G208" s="337" t="s">
        <v>234</v>
      </c>
      <c r="H208" s="338">
        <f>IF(Entrada!$F$3="LEILÃO",10%,0)</f>
        <v>0</v>
      </c>
      <c r="I208" s="338">
        <v>0.18</v>
      </c>
      <c r="J208" s="339">
        <v>9.2499999999999999E-2</v>
      </c>
      <c r="K208" s="239">
        <v>42887</v>
      </c>
      <c r="L208" s="240">
        <v>18894</v>
      </c>
      <c r="N208" s="416">
        <v>3.5700000000000003E-2</v>
      </c>
      <c r="O208" s="417" t="s">
        <v>59</v>
      </c>
    </row>
    <row r="209" spans="1:15" ht="13.5" thickBot="1" x14ac:dyDescent="0.25">
      <c r="A209" s="334" t="s">
        <v>573</v>
      </c>
      <c r="B209" s="335" t="s">
        <v>226</v>
      </c>
      <c r="C209" s="335" t="s">
        <v>251</v>
      </c>
      <c r="D209" s="335" t="s">
        <v>59</v>
      </c>
      <c r="E209" s="335" t="s">
        <v>3</v>
      </c>
      <c r="F209" s="336">
        <f t="shared" si="8"/>
        <v>38.377995499999997</v>
      </c>
      <c r="G209" s="337" t="s">
        <v>294</v>
      </c>
      <c r="H209" s="338">
        <f>IF(Entrada!$F$3="LEILÃO",10%,0)</f>
        <v>0</v>
      </c>
      <c r="I209" s="338">
        <v>0.18</v>
      </c>
      <c r="J209" s="339">
        <v>9.2499999999999999E-2</v>
      </c>
      <c r="K209" s="239">
        <v>42887</v>
      </c>
      <c r="L209" s="240">
        <v>29.77</v>
      </c>
      <c r="N209" s="416">
        <v>3.1300000000000001E-2</v>
      </c>
      <c r="O209" s="417" t="s">
        <v>59</v>
      </c>
    </row>
    <row r="210" spans="1:15" ht="13.5" thickBot="1" x14ac:dyDescent="0.25">
      <c r="A210" s="334" t="s">
        <v>574</v>
      </c>
      <c r="B210" s="335" t="s">
        <v>226</v>
      </c>
      <c r="C210" s="335" t="s">
        <v>251</v>
      </c>
      <c r="D210" s="335" t="s">
        <v>59</v>
      </c>
      <c r="E210" s="335" t="s">
        <v>3</v>
      </c>
      <c r="F210" s="336">
        <f t="shared" si="8"/>
        <v>38.377995499999997</v>
      </c>
      <c r="G210" s="337" t="s">
        <v>294</v>
      </c>
      <c r="H210" s="338">
        <f>IF(Entrada!$F$3="LEILÃO",10%,0)</f>
        <v>0</v>
      </c>
      <c r="I210" s="338">
        <v>0.18</v>
      </c>
      <c r="J210" s="339">
        <v>9.2499999999999999E-2</v>
      </c>
      <c r="K210" s="239">
        <v>42887</v>
      </c>
      <c r="L210" s="240">
        <v>29.77</v>
      </c>
      <c r="N210" s="416">
        <v>3.1300000000000001E-2</v>
      </c>
      <c r="O210" s="417" t="s">
        <v>59</v>
      </c>
    </row>
    <row r="211" spans="1:15" ht="13.5" thickBot="1" x14ac:dyDescent="0.25">
      <c r="A211" s="334" t="s">
        <v>575</v>
      </c>
      <c r="B211" s="335" t="s">
        <v>226</v>
      </c>
      <c r="C211" s="335" t="s">
        <v>251</v>
      </c>
      <c r="D211" s="335" t="s">
        <v>59</v>
      </c>
      <c r="E211" s="335" t="s">
        <v>3</v>
      </c>
      <c r="F211" s="336">
        <f t="shared" si="8"/>
        <v>38.377995499999997</v>
      </c>
      <c r="G211" s="337" t="s">
        <v>294</v>
      </c>
      <c r="H211" s="338">
        <f>IF(Entrada!$F$3="LEILÃO",10%,0)</f>
        <v>0</v>
      </c>
      <c r="I211" s="338">
        <v>0.18</v>
      </c>
      <c r="J211" s="339">
        <v>9.2499999999999999E-2</v>
      </c>
      <c r="K211" s="239">
        <v>42887</v>
      </c>
      <c r="L211" s="240">
        <v>29.77</v>
      </c>
      <c r="N211" s="416">
        <v>3.1300000000000001E-2</v>
      </c>
      <c r="O211" s="417" t="s">
        <v>59</v>
      </c>
    </row>
    <row r="212" spans="1:15" ht="13.5" thickBot="1" x14ac:dyDescent="0.25">
      <c r="A212" s="334" t="s">
        <v>576</v>
      </c>
      <c r="B212" s="335" t="s">
        <v>226</v>
      </c>
      <c r="C212" s="335" t="s">
        <v>251</v>
      </c>
      <c r="D212" s="335" t="s">
        <v>59</v>
      </c>
      <c r="E212" s="335" t="s">
        <v>3</v>
      </c>
      <c r="F212" s="336">
        <f t="shared" si="8"/>
        <v>38.377995499999997</v>
      </c>
      <c r="G212" s="337" t="s">
        <v>294</v>
      </c>
      <c r="H212" s="338">
        <f>IF(Entrada!$F$3="LEILÃO",10%,0)</f>
        <v>0</v>
      </c>
      <c r="I212" s="338">
        <v>0.18</v>
      </c>
      <c r="J212" s="339">
        <v>9.2499999999999999E-2</v>
      </c>
      <c r="K212" s="239">
        <v>42887</v>
      </c>
      <c r="L212" s="240">
        <v>29.77</v>
      </c>
      <c r="N212" s="416">
        <v>3.1300000000000001E-2</v>
      </c>
      <c r="O212" s="417" t="s">
        <v>59</v>
      </c>
    </row>
    <row r="213" spans="1:15" ht="13.5" thickBot="1" x14ac:dyDescent="0.25">
      <c r="A213" s="334" t="s">
        <v>394</v>
      </c>
      <c r="B213" s="335" t="s">
        <v>226</v>
      </c>
      <c r="C213" s="335" t="s">
        <v>251</v>
      </c>
      <c r="D213" s="335" t="s">
        <v>59</v>
      </c>
      <c r="E213" s="335" t="s">
        <v>3</v>
      </c>
      <c r="F213" s="336">
        <f t="shared" si="8"/>
        <v>38.377995499999997</v>
      </c>
      <c r="G213" s="337" t="s">
        <v>294</v>
      </c>
      <c r="H213" s="338">
        <f>IF(Entrada!$F$3="LEILÃO",10%,0)</f>
        <v>0</v>
      </c>
      <c r="I213" s="338">
        <v>0.18</v>
      </c>
      <c r="J213" s="339">
        <v>9.2499999999999999E-2</v>
      </c>
      <c r="K213" s="239">
        <v>42887</v>
      </c>
      <c r="L213" s="240">
        <v>29.77</v>
      </c>
      <c r="N213" s="416">
        <v>3.1300000000000001E-2</v>
      </c>
      <c r="O213" s="417" t="s">
        <v>59</v>
      </c>
    </row>
    <row r="214" spans="1:15" ht="13.5" thickBot="1" x14ac:dyDescent="0.25">
      <c r="A214" s="334" t="s">
        <v>395</v>
      </c>
      <c r="B214" s="335" t="s">
        <v>226</v>
      </c>
      <c r="C214" s="335" t="s">
        <v>251</v>
      </c>
      <c r="D214" s="335" t="s">
        <v>59</v>
      </c>
      <c r="E214" s="335" t="s">
        <v>3</v>
      </c>
      <c r="F214" s="336">
        <f t="shared" si="8"/>
        <v>38.377995499999997</v>
      </c>
      <c r="G214" s="337" t="s">
        <v>294</v>
      </c>
      <c r="H214" s="338">
        <f>IF(Entrada!$F$3="LEILÃO",10%,0)</f>
        <v>0</v>
      </c>
      <c r="I214" s="338">
        <v>0.18</v>
      </c>
      <c r="J214" s="339">
        <v>9.2499999999999999E-2</v>
      </c>
      <c r="K214" s="239">
        <v>42887</v>
      </c>
      <c r="L214" s="240">
        <v>29.77</v>
      </c>
      <c r="N214" s="416">
        <v>3.1300000000000001E-2</v>
      </c>
      <c r="O214" s="417" t="s">
        <v>59</v>
      </c>
    </row>
    <row r="215" spans="1:15" ht="13.5" thickBot="1" x14ac:dyDescent="0.25">
      <c r="A215" s="334" t="s">
        <v>550</v>
      </c>
      <c r="B215" s="335" t="s">
        <v>226</v>
      </c>
      <c r="C215" s="335" t="s">
        <v>251</v>
      </c>
      <c r="D215" s="335" t="s">
        <v>59</v>
      </c>
      <c r="E215" s="335" t="s">
        <v>3</v>
      </c>
      <c r="F215" s="336">
        <f t="shared" si="8"/>
        <v>38.377995499999997</v>
      </c>
      <c r="G215" s="337" t="s">
        <v>294</v>
      </c>
      <c r="H215" s="338">
        <f>IF(Entrada!$F$3="LEILÃO",10%,0)</f>
        <v>0</v>
      </c>
      <c r="I215" s="338">
        <v>0.18</v>
      </c>
      <c r="J215" s="339">
        <v>9.2499999999999999E-2</v>
      </c>
      <c r="K215" s="239">
        <v>42887</v>
      </c>
      <c r="L215" s="240">
        <v>29.77</v>
      </c>
      <c r="N215" s="416">
        <v>3.1300000000000001E-2</v>
      </c>
      <c r="O215" s="417" t="s">
        <v>59</v>
      </c>
    </row>
    <row r="216" spans="1:15" ht="13.5" thickBot="1" x14ac:dyDescent="0.25">
      <c r="A216" s="334" t="s">
        <v>551</v>
      </c>
      <c r="B216" s="335" t="s">
        <v>226</v>
      </c>
      <c r="C216" s="335" t="s">
        <v>251</v>
      </c>
      <c r="D216" s="335" t="s">
        <v>59</v>
      </c>
      <c r="E216" s="335" t="s">
        <v>3</v>
      </c>
      <c r="F216" s="336">
        <f t="shared" si="8"/>
        <v>38.377995499999997</v>
      </c>
      <c r="G216" s="337" t="s">
        <v>294</v>
      </c>
      <c r="H216" s="338">
        <f>IF(Entrada!$F$3="LEILÃO",10%,0)</f>
        <v>0</v>
      </c>
      <c r="I216" s="338">
        <v>0.18</v>
      </c>
      <c r="J216" s="339">
        <v>9.2499999999999999E-2</v>
      </c>
      <c r="K216" s="239">
        <v>42887</v>
      </c>
      <c r="L216" s="240">
        <v>29.77</v>
      </c>
      <c r="N216" s="416">
        <v>3.1300000000000001E-2</v>
      </c>
      <c r="O216" s="417" t="s">
        <v>59</v>
      </c>
    </row>
    <row r="217" spans="1:15" ht="13.5" thickBot="1" x14ac:dyDescent="0.25">
      <c r="A217" s="334" t="s">
        <v>552</v>
      </c>
      <c r="B217" s="335" t="s">
        <v>226</v>
      </c>
      <c r="C217" s="335" t="s">
        <v>251</v>
      </c>
      <c r="D217" s="335" t="s">
        <v>59</v>
      </c>
      <c r="E217" s="335" t="s">
        <v>3</v>
      </c>
      <c r="F217" s="336">
        <f t="shared" si="8"/>
        <v>38.377995499999997</v>
      </c>
      <c r="G217" s="337" t="s">
        <v>294</v>
      </c>
      <c r="H217" s="338">
        <f>IF(Entrada!$F$3="LEILÃO",10%,0)</f>
        <v>0</v>
      </c>
      <c r="I217" s="338">
        <v>0.18</v>
      </c>
      <c r="J217" s="339">
        <v>9.2499999999999999E-2</v>
      </c>
      <c r="K217" s="239">
        <v>42887</v>
      </c>
      <c r="L217" s="240">
        <v>29.77</v>
      </c>
      <c r="N217" s="416">
        <v>3.1300000000000001E-2</v>
      </c>
      <c r="O217" s="417" t="s">
        <v>59</v>
      </c>
    </row>
    <row r="218" spans="1:15" ht="13.5" thickBot="1" x14ac:dyDescent="0.25">
      <c r="A218" s="334" t="s">
        <v>577</v>
      </c>
      <c r="B218" s="335" t="s">
        <v>226</v>
      </c>
      <c r="C218" s="335" t="s">
        <v>251</v>
      </c>
      <c r="D218" s="335" t="s">
        <v>59</v>
      </c>
      <c r="E218" s="335" t="s">
        <v>3</v>
      </c>
      <c r="F218" s="336">
        <f t="shared" si="8"/>
        <v>38.377995499999997</v>
      </c>
      <c r="G218" s="337" t="s">
        <v>294</v>
      </c>
      <c r="H218" s="338">
        <f>IF(Entrada!$F$3="LEILÃO",10%,0)</f>
        <v>0</v>
      </c>
      <c r="I218" s="338">
        <v>0.18</v>
      </c>
      <c r="J218" s="339">
        <v>9.2499999999999999E-2</v>
      </c>
      <c r="K218" s="239">
        <v>42887</v>
      </c>
      <c r="L218" s="240">
        <v>29.77</v>
      </c>
      <c r="N218" s="416">
        <v>3.1300000000000001E-2</v>
      </c>
      <c r="O218" s="417" t="s">
        <v>59</v>
      </c>
    </row>
    <row r="219" spans="1:15" ht="13.5" thickBot="1" x14ac:dyDescent="0.25">
      <c r="A219" s="334" t="s">
        <v>593</v>
      </c>
      <c r="B219" s="335" t="s">
        <v>226</v>
      </c>
      <c r="C219" s="335" t="s">
        <v>251</v>
      </c>
      <c r="D219" s="335" t="s">
        <v>59</v>
      </c>
      <c r="E219" s="335" t="s">
        <v>3</v>
      </c>
      <c r="F219" s="336">
        <f>(L219*(1+H219)*(1+I219))*(1+J219)</f>
        <v>38.377995499999997</v>
      </c>
      <c r="G219" s="337" t="s">
        <v>294</v>
      </c>
      <c r="H219" s="338">
        <f>IF(Entrada!$F$3="LEILÃO",10%,0)</f>
        <v>0</v>
      </c>
      <c r="I219" s="338">
        <v>0.18</v>
      </c>
      <c r="J219" s="339">
        <v>9.2499999999999999E-2</v>
      </c>
      <c r="K219" s="239">
        <v>42887</v>
      </c>
      <c r="L219" s="240">
        <v>29.77</v>
      </c>
      <c r="N219" s="416">
        <v>3.1300000000000001E-2</v>
      </c>
      <c r="O219" s="417" t="s">
        <v>59</v>
      </c>
    </row>
    <row r="220" spans="1:15" ht="23.25" thickBot="1" x14ac:dyDescent="0.25">
      <c r="A220" s="334" t="s">
        <v>505</v>
      </c>
      <c r="B220" s="335" t="s">
        <v>226</v>
      </c>
      <c r="C220" s="335" t="s">
        <v>61</v>
      </c>
      <c r="D220" s="335" t="s">
        <v>59</v>
      </c>
      <c r="E220" s="335" t="s">
        <v>1</v>
      </c>
      <c r="F220" s="336">
        <f t="shared" si="8"/>
        <v>0</v>
      </c>
      <c r="G220" s="337" t="s">
        <v>374</v>
      </c>
      <c r="H220" s="338">
        <f>IF(Entrada!$F$3="LEILÃO",10%,0)</f>
        <v>0</v>
      </c>
      <c r="I220" s="338">
        <v>0.18</v>
      </c>
      <c r="J220" s="339">
        <v>9.2499999999999999E-2</v>
      </c>
      <c r="K220" s="239">
        <v>42856</v>
      </c>
      <c r="L220" s="240">
        <v>0</v>
      </c>
      <c r="N220" s="416">
        <v>3.3300000000000003E-2</v>
      </c>
      <c r="O220" s="417" t="s">
        <v>59</v>
      </c>
    </row>
    <row r="221" spans="1:15" ht="13.5" thickBot="1" x14ac:dyDescent="0.25">
      <c r="A221" s="350" t="s">
        <v>594</v>
      </c>
      <c r="B221" s="351" t="s">
        <v>226</v>
      </c>
      <c r="C221" s="351" t="s">
        <v>251</v>
      </c>
      <c r="D221" s="351"/>
      <c r="E221" s="351"/>
      <c r="F221" s="352">
        <v>0</v>
      </c>
      <c r="G221" s="353">
        <v>0</v>
      </c>
      <c r="H221" s="354">
        <v>0</v>
      </c>
      <c r="I221" s="354">
        <v>0</v>
      </c>
      <c r="J221" s="355">
        <v>9.2499999999999999E-2</v>
      </c>
      <c r="K221" s="356"/>
      <c r="L221" s="357"/>
      <c r="N221" s="416"/>
      <c r="O221" s="417"/>
    </row>
    <row r="222" spans="1:15" ht="13.5" thickBot="1" x14ac:dyDescent="0.25">
      <c r="A222" s="387" t="s">
        <v>598</v>
      </c>
      <c r="B222" s="388" t="s">
        <v>226</v>
      </c>
      <c r="C222" s="388" t="s">
        <v>272</v>
      </c>
      <c r="D222" s="388" t="s">
        <v>59</v>
      </c>
      <c r="E222" s="388" t="s">
        <v>173</v>
      </c>
      <c r="F222" s="389">
        <f t="shared" ref="F222" si="9">(L222*(1+H222)*(1+I222))*(1+J222)</f>
        <v>226.0266695</v>
      </c>
      <c r="G222" s="390" t="s">
        <v>228</v>
      </c>
      <c r="H222" s="391">
        <f>IF(Entrada!$F$3="LEILÃO",10%,0)</f>
        <v>0</v>
      </c>
      <c r="I222" s="391">
        <v>0.18</v>
      </c>
      <c r="J222" s="392">
        <v>9.2499999999999999E-2</v>
      </c>
      <c r="K222" s="393">
        <v>42887</v>
      </c>
      <c r="L222" s="394">
        <v>175.33</v>
      </c>
      <c r="N222" s="416">
        <v>3.3300000000000003E-2</v>
      </c>
      <c r="O222" s="417" t="s">
        <v>59</v>
      </c>
    </row>
  </sheetData>
  <autoFilter ref="A1:K130"/>
  <sortState ref="A108:L111">
    <sortCondition ref="A108"/>
  </sortState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2:AG224"/>
  <sheetViews>
    <sheetView showGridLines="0" zoomScale="75" zoomScaleNormal="75" workbookViewId="0"/>
  </sheetViews>
  <sheetFormatPr defaultRowHeight="12.75" x14ac:dyDescent="0.2"/>
  <cols>
    <col min="2" max="2" width="49.28515625" bestFit="1" customWidth="1"/>
    <col min="3" max="3" width="10.140625" bestFit="1" customWidth="1"/>
    <col min="4" max="4" width="13.28515625" bestFit="1" customWidth="1"/>
    <col min="5" max="5" width="13.85546875" bestFit="1" customWidth="1"/>
    <col min="6" max="6" width="10.140625" customWidth="1"/>
    <col min="7" max="7" width="10.5703125" bestFit="1" customWidth="1"/>
    <col min="8" max="8" width="81.5703125" customWidth="1"/>
    <col min="9" max="9" width="33.42578125" customWidth="1"/>
    <col min="10" max="12" width="13.85546875" bestFit="1" customWidth="1"/>
    <col min="13" max="13" width="10.42578125" bestFit="1" customWidth="1"/>
    <col min="14" max="14" width="10.42578125" customWidth="1"/>
    <col min="15" max="15" width="8.28515625" bestFit="1" customWidth="1"/>
    <col min="16" max="16" width="8.7109375" bestFit="1" customWidth="1"/>
    <col min="17" max="17" width="173.28515625" bestFit="1" customWidth="1"/>
  </cols>
  <sheetData>
    <row r="2" spans="1:33" ht="15" x14ac:dyDescent="0.25">
      <c r="B2" s="187"/>
      <c r="S2" s="507" t="s">
        <v>89</v>
      </c>
      <c r="T2" s="508"/>
    </row>
    <row r="3" spans="1:33" x14ac:dyDescent="0.2">
      <c r="J3" s="300" t="s">
        <v>480</v>
      </c>
      <c r="L3" s="300"/>
      <c r="M3" s="300"/>
      <c r="N3" s="300" t="s">
        <v>479</v>
      </c>
      <c r="S3" s="224">
        <f>S5+31</f>
        <v>42918</v>
      </c>
      <c r="T3" s="224">
        <v>42917</v>
      </c>
      <c r="W3" s="188">
        <f>W5+31</f>
        <v>39234</v>
      </c>
      <c r="Z3" s="188">
        <f>Z5+31</f>
        <v>40909</v>
      </c>
      <c r="AC3" s="188">
        <f>AC5+31</f>
        <v>42522</v>
      </c>
      <c r="AF3" s="188">
        <f>AF5+31</f>
        <v>42887</v>
      </c>
    </row>
    <row r="4" spans="1:33" ht="15" x14ac:dyDescent="0.25">
      <c r="A4" s="225" t="s">
        <v>90</v>
      </c>
      <c r="B4" s="226" t="s">
        <v>164</v>
      </c>
      <c r="C4" s="225" t="s">
        <v>0</v>
      </c>
      <c r="D4" s="189" t="s">
        <v>91</v>
      </c>
      <c r="E4" s="189" t="s">
        <v>92</v>
      </c>
      <c r="J4" s="300" t="s">
        <v>478</v>
      </c>
      <c r="K4" s="300" t="s">
        <v>481</v>
      </c>
      <c r="L4" s="300" t="s">
        <v>476</v>
      </c>
      <c r="M4" s="300" t="s">
        <v>477</v>
      </c>
      <c r="N4" s="300" t="s">
        <v>478</v>
      </c>
      <c r="S4" s="507" t="s">
        <v>93</v>
      </c>
      <c r="T4" s="508"/>
    </row>
    <row r="5" spans="1:33" ht="15" x14ac:dyDescent="0.25">
      <c r="A5" s="227">
        <v>1</v>
      </c>
      <c r="B5" s="228" t="s">
        <v>165</v>
      </c>
      <c r="C5" s="227" t="s">
        <v>166</v>
      </c>
      <c r="D5" s="190">
        <v>12</v>
      </c>
      <c r="E5" s="305">
        <v>0</v>
      </c>
      <c r="G5" s="191" t="s">
        <v>91</v>
      </c>
      <c r="H5" s="191" t="s">
        <v>94</v>
      </c>
      <c r="I5" s="192" t="s">
        <v>95</v>
      </c>
      <c r="J5" s="193" t="s">
        <v>141</v>
      </c>
      <c r="K5" s="193" t="s">
        <v>142</v>
      </c>
      <c r="L5" s="193" t="s">
        <v>152</v>
      </c>
      <c r="M5" s="193" t="s">
        <v>159</v>
      </c>
      <c r="N5" s="193" t="s">
        <v>167</v>
      </c>
      <c r="P5" s="191" t="s">
        <v>96</v>
      </c>
      <c r="Q5" s="191" t="s">
        <v>94</v>
      </c>
      <c r="R5" s="192" t="s">
        <v>97</v>
      </c>
      <c r="S5" s="188">
        <v>42887</v>
      </c>
      <c r="T5" s="188">
        <v>43556</v>
      </c>
      <c r="U5" s="193" t="s">
        <v>98</v>
      </c>
      <c r="W5" s="188">
        <v>39203</v>
      </c>
      <c r="X5" s="193" t="s">
        <v>98</v>
      </c>
      <c r="Z5" s="188">
        <v>40878</v>
      </c>
      <c r="AA5" s="213" t="s">
        <v>98</v>
      </c>
      <c r="AC5" s="188">
        <v>42491</v>
      </c>
      <c r="AD5" s="213" t="s">
        <v>98</v>
      </c>
      <c r="AF5" s="188">
        <v>42856</v>
      </c>
      <c r="AG5" s="213" t="s">
        <v>98</v>
      </c>
    </row>
    <row r="6" spans="1:33" ht="15" x14ac:dyDescent="0.25">
      <c r="A6" s="227">
        <v>2</v>
      </c>
      <c r="B6" s="228" t="s">
        <v>5</v>
      </c>
      <c r="C6" s="227" t="s">
        <v>1</v>
      </c>
      <c r="D6" s="190">
        <v>10</v>
      </c>
      <c r="E6" s="305">
        <v>0</v>
      </c>
      <c r="G6" s="194">
        <v>1</v>
      </c>
      <c r="H6" s="195" t="s">
        <v>521</v>
      </c>
      <c r="I6" s="195" t="s">
        <v>99</v>
      </c>
      <c r="J6" s="196">
        <f>0.3*U6+0.7*U9</f>
        <v>1.2015969002819005</v>
      </c>
      <c r="K6" s="196">
        <f>0.3*X6+0.7*X9</f>
        <v>1.8741742882351247</v>
      </c>
      <c r="L6" s="196">
        <f>0.3*AA6+0.7*AA9</f>
        <v>1.5995401329477732</v>
      </c>
      <c r="M6" s="196"/>
      <c r="N6" s="196">
        <f>0.3*AG6+0.7*AG9</f>
        <v>1.1907815142220688</v>
      </c>
      <c r="P6" s="197">
        <v>1</v>
      </c>
      <c r="Q6" s="198" t="s">
        <v>100</v>
      </c>
      <c r="R6" s="199" t="s">
        <v>101</v>
      </c>
      <c r="S6" s="200">
        <v>637.07899999999995</v>
      </c>
      <c r="T6" s="200">
        <v>720.69500000000005</v>
      </c>
      <c r="U6" s="200">
        <f>T6/S6</f>
        <v>1.1312490287703725</v>
      </c>
      <c r="W6" s="200">
        <v>347.42099999999999</v>
      </c>
      <c r="X6" s="207">
        <f>T6/W6</f>
        <v>2.0744140394506956</v>
      </c>
      <c r="Z6" s="207">
        <v>465.58600000000001</v>
      </c>
      <c r="AA6" s="216">
        <f>T6/Z6</f>
        <v>1.5479309944886659</v>
      </c>
      <c r="AC6" s="200">
        <v>636.46799999999996</v>
      </c>
      <c r="AD6" s="214">
        <f>T6/AC6</f>
        <v>1.1323350113438539</v>
      </c>
      <c r="AF6" s="200">
        <v>643.26</v>
      </c>
      <c r="AG6" s="214">
        <f>T6/AF6</f>
        <v>1.120379006933433</v>
      </c>
    </row>
    <row r="7" spans="1:33" ht="15" x14ac:dyDescent="0.25">
      <c r="A7" s="227">
        <v>3</v>
      </c>
      <c r="B7" s="228" t="s">
        <v>71</v>
      </c>
      <c r="C7" s="227" t="s">
        <v>1</v>
      </c>
      <c r="D7" s="190">
        <v>10</v>
      </c>
      <c r="E7" s="305">
        <v>0</v>
      </c>
      <c r="G7" s="194">
        <v>2</v>
      </c>
      <c r="H7" s="195" t="s">
        <v>102</v>
      </c>
      <c r="I7" s="195" t="s">
        <v>103</v>
      </c>
      <c r="J7" s="195">
        <f>0.9*U10+0.1*U7</f>
        <v>1.2224247329569005</v>
      </c>
      <c r="K7" s="195">
        <f>0.9*X10+0.1*X7</f>
        <v>1.715470952015457</v>
      </c>
      <c r="L7" s="195">
        <f>0.9*AA10+0.1*AA7</f>
        <v>1.796347871122111</v>
      </c>
      <c r="M7" s="195"/>
      <c r="N7" s="195">
        <f>0.9*AG10+0.1*AG7</f>
        <v>1.2378218000366341</v>
      </c>
      <c r="P7" s="197">
        <v>2</v>
      </c>
      <c r="Q7" s="198" t="s">
        <v>104</v>
      </c>
      <c r="R7" s="199" t="s">
        <v>105</v>
      </c>
      <c r="S7" s="201">
        <v>580.89800000000002</v>
      </c>
      <c r="T7" s="201">
        <v>680.58299999999997</v>
      </c>
      <c r="U7" s="201">
        <f t="shared" ref="U7:U19" si="0">T7/S7</f>
        <v>1.1716049977793002</v>
      </c>
      <c r="W7" s="201">
        <v>345.72399999999999</v>
      </c>
      <c r="X7" s="207">
        <f t="shared" ref="X7:X19" si="1">T7/W7</f>
        <v>1.9685731971167753</v>
      </c>
      <c r="Z7" s="208">
        <v>441.29300000000001</v>
      </c>
      <c r="AA7" s="216">
        <f t="shared" ref="AA7:AA19" si="2">T7/Z7</f>
        <v>1.5422474410425726</v>
      </c>
      <c r="AC7" s="201">
        <v>570.62400000000002</v>
      </c>
      <c r="AD7" s="214">
        <f t="shared" ref="AD7:AD19" si="3">T7/AC7</f>
        <v>1.1926995709959622</v>
      </c>
      <c r="AF7" s="201">
        <v>587.13699999999994</v>
      </c>
      <c r="AG7" s="214">
        <f t="shared" ref="AG7:AG19" si="4">T7/AF7</f>
        <v>1.1591553589707344</v>
      </c>
    </row>
    <row r="8" spans="1:33" ht="15" x14ac:dyDescent="0.25">
      <c r="A8" s="227">
        <v>4</v>
      </c>
      <c r="B8" s="228" t="s">
        <v>482</v>
      </c>
      <c r="C8" s="227" t="s">
        <v>1</v>
      </c>
      <c r="D8" s="190">
        <v>6</v>
      </c>
      <c r="E8" s="305">
        <v>0</v>
      </c>
      <c r="G8" s="194">
        <v>3</v>
      </c>
      <c r="H8" s="195" t="s">
        <v>106</v>
      </c>
      <c r="I8" s="195" t="s">
        <v>107</v>
      </c>
      <c r="J8" s="195">
        <f>0.7*U10+0.2*U9+0.1*U7</f>
        <v>1.2231596565316403</v>
      </c>
      <c r="K8" s="195">
        <f>0.7*X10+0.2*X9+0.1*X7</f>
        <v>1.7356727063479265</v>
      </c>
      <c r="L8" s="195">
        <f>0.7*AA10+0.2*AA9+0.1*AA7</f>
        <v>1.7557632877026057</v>
      </c>
      <c r="M8" s="195"/>
      <c r="N8" s="195">
        <f>0.7*AG10+0.2*AG9+0.1*AG7</f>
        <v>1.2327001003636635</v>
      </c>
      <c r="P8" s="197">
        <v>3</v>
      </c>
      <c r="Q8" s="198" t="s">
        <v>108</v>
      </c>
      <c r="R8" s="199" t="s">
        <v>109</v>
      </c>
      <c r="S8" s="201">
        <v>148.04599999999999</v>
      </c>
      <c r="T8" s="201">
        <v>162.39599999999999</v>
      </c>
      <c r="U8" s="201">
        <f t="shared" si="0"/>
        <v>1.0969293327749483</v>
      </c>
      <c r="W8" s="201">
        <v>93.322000000000003</v>
      </c>
      <c r="X8" s="207">
        <f t="shared" si="1"/>
        <v>1.740168449025953</v>
      </c>
      <c r="Z8" s="208">
        <v>124.718</v>
      </c>
      <c r="AA8" s="216">
        <f t="shared" si="2"/>
        <v>1.302105550121073</v>
      </c>
      <c r="AC8" s="201">
        <v>149.26900000000001</v>
      </c>
      <c r="AD8" s="214">
        <f t="shared" si="3"/>
        <v>1.0879419035432674</v>
      </c>
      <c r="AF8" s="201">
        <v>149.07</v>
      </c>
      <c r="AG8" s="214">
        <f t="shared" si="4"/>
        <v>1.0893942443147515</v>
      </c>
    </row>
    <row r="9" spans="1:33" ht="15" x14ac:dyDescent="0.25">
      <c r="A9" s="227">
        <v>5</v>
      </c>
      <c r="B9" s="228" t="s">
        <v>168</v>
      </c>
      <c r="C9" s="227" t="s">
        <v>1</v>
      </c>
      <c r="D9" s="190">
        <v>6</v>
      </c>
      <c r="E9" s="305">
        <v>0</v>
      </c>
      <c r="G9" s="194">
        <v>4</v>
      </c>
      <c r="H9" s="195" t="s">
        <v>522</v>
      </c>
      <c r="I9" s="195" t="s">
        <v>110</v>
      </c>
      <c r="J9" s="195">
        <f>U9</f>
        <v>1.2317459880725552</v>
      </c>
      <c r="K9" s="195">
        <f>X9</f>
        <v>1.78835725199988</v>
      </c>
      <c r="L9" s="195">
        <f>AA9</f>
        <v>1.6216583351445337</v>
      </c>
      <c r="M9" s="195"/>
      <c r="N9" s="195">
        <f>AG9</f>
        <v>1.22095401734577</v>
      </c>
      <c r="P9" s="197">
        <v>4</v>
      </c>
      <c r="Q9" s="198" t="s">
        <v>111</v>
      </c>
      <c r="R9" s="199" t="s">
        <v>110</v>
      </c>
      <c r="S9" s="201">
        <v>145.37899999999999</v>
      </c>
      <c r="T9" s="201">
        <v>179.07</v>
      </c>
      <c r="U9" s="201">
        <f t="shared" si="0"/>
        <v>1.2317459880725552</v>
      </c>
      <c r="W9" s="201">
        <v>100.131</v>
      </c>
      <c r="X9" s="207">
        <f t="shared" si="1"/>
        <v>1.78835725199988</v>
      </c>
      <c r="Z9" s="208">
        <v>110.42400000000001</v>
      </c>
      <c r="AA9" s="216">
        <f t="shared" si="2"/>
        <v>1.6216583351445337</v>
      </c>
      <c r="AC9" s="201">
        <v>126.697</v>
      </c>
      <c r="AD9" s="214">
        <f t="shared" si="3"/>
        <v>1.4133720609012053</v>
      </c>
      <c r="AF9" s="201">
        <v>146.66399999999999</v>
      </c>
      <c r="AG9" s="214">
        <f t="shared" si="4"/>
        <v>1.22095401734577</v>
      </c>
    </row>
    <row r="10" spans="1:33" ht="15" x14ac:dyDescent="0.25">
      <c r="A10" s="227">
        <v>6</v>
      </c>
      <c r="B10" s="228" t="s">
        <v>169</v>
      </c>
      <c r="C10" s="227" t="s">
        <v>1</v>
      </c>
      <c r="D10" s="190">
        <v>6</v>
      </c>
      <c r="E10" s="305">
        <v>0</v>
      </c>
      <c r="G10" s="194">
        <v>5</v>
      </c>
      <c r="H10" s="195" t="s">
        <v>549</v>
      </c>
      <c r="I10" s="195" t="s">
        <v>509</v>
      </c>
      <c r="J10" s="195">
        <f>0.8*U10+0.1*U9+0.1*U7</f>
        <v>1.2227921947442704</v>
      </c>
      <c r="K10" s="195">
        <f>0.8*X10+0.1*X9+0.1*X7</f>
        <v>1.7255718291816917</v>
      </c>
      <c r="L10" s="195">
        <f>0.8*AA10+0.1*AA9+0.1*AA7</f>
        <v>1.7760555794123585</v>
      </c>
      <c r="M10" s="195"/>
      <c r="N10" s="195">
        <f>0.8*AG10+0.1*AG9+0.1*AG7</f>
        <v>1.2352609502001488</v>
      </c>
      <c r="P10" s="197">
        <v>5</v>
      </c>
      <c r="Q10" s="198" t="s">
        <v>113</v>
      </c>
      <c r="R10" s="199" t="s">
        <v>112</v>
      </c>
      <c r="S10" s="201">
        <v>161.524</v>
      </c>
      <c r="T10" s="201">
        <v>198.363</v>
      </c>
      <c r="U10" s="201">
        <f t="shared" si="0"/>
        <v>1.2280713701988559</v>
      </c>
      <c r="W10" s="201">
        <v>117.559</v>
      </c>
      <c r="X10" s="207">
        <f t="shared" si="1"/>
        <v>1.6873484803375327</v>
      </c>
      <c r="Z10" s="208">
        <v>108.717</v>
      </c>
      <c r="AA10" s="216">
        <f t="shared" si="2"/>
        <v>1.8245812522420597</v>
      </c>
      <c r="AC10" s="201">
        <v>163.62</v>
      </c>
      <c r="AD10" s="214">
        <f t="shared" si="3"/>
        <v>1.2123395672900623</v>
      </c>
      <c r="AF10" s="201">
        <v>159.12799999999999</v>
      </c>
      <c r="AG10" s="214">
        <f t="shared" si="4"/>
        <v>1.246562515710623</v>
      </c>
    </row>
    <row r="11" spans="1:33" ht="15" x14ac:dyDescent="0.25">
      <c r="A11" s="227">
        <v>7</v>
      </c>
      <c r="B11" s="228" t="s">
        <v>170</v>
      </c>
      <c r="C11" s="227" t="s">
        <v>1</v>
      </c>
      <c r="D11" s="190">
        <v>6</v>
      </c>
      <c r="E11" s="305">
        <v>0</v>
      </c>
      <c r="G11" s="194">
        <v>6</v>
      </c>
      <c r="H11" s="195" t="s">
        <v>510</v>
      </c>
      <c r="I11" s="195" t="s">
        <v>114</v>
      </c>
      <c r="J11" s="195">
        <f>0.5*U12+0.4*U11+0.1*U7</f>
        <v>1.1337590792512839</v>
      </c>
      <c r="K11" s="195">
        <f>0.5*X12+0.4*X11+0.1*X7</f>
        <v>1.8001290028699617</v>
      </c>
      <c r="L11" s="195">
        <f>0.5*AA12+0.4*AA11+0.1*AA7</f>
        <v>1.5446841361209798</v>
      </c>
      <c r="M11" s="195"/>
      <c r="N11" s="195">
        <f>0.5*AG12+0.4*AG11+0.1*AG7</f>
        <v>1.1331244500314919</v>
      </c>
      <c r="P11" s="197">
        <v>6</v>
      </c>
      <c r="Q11" s="198" t="s">
        <v>115</v>
      </c>
      <c r="R11" s="199" t="s">
        <v>116</v>
      </c>
      <c r="S11" s="201">
        <v>156.636</v>
      </c>
      <c r="T11" s="201">
        <v>175.154</v>
      </c>
      <c r="U11" s="201">
        <f t="shared" si="0"/>
        <v>1.1182231415511121</v>
      </c>
      <c r="W11" s="201">
        <v>98.745000000000005</v>
      </c>
      <c r="X11" s="207">
        <f t="shared" si="1"/>
        <v>1.7738012051243099</v>
      </c>
      <c r="Z11" s="208">
        <v>109.878</v>
      </c>
      <c r="AA11" s="216">
        <f t="shared" si="2"/>
        <v>1.5940770672928157</v>
      </c>
      <c r="AC11" s="201">
        <v>151.84399999999999</v>
      </c>
      <c r="AD11" s="214">
        <f t="shared" si="3"/>
        <v>1.1535128157846211</v>
      </c>
      <c r="AF11" s="201">
        <v>156.53800000000001</v>
      </c>
      <c r="AG11" s="214">
        <f t="shared" si="4"/>
        <v>1.1189232007563659</v>
      </c>
    </row>
    <row r="12" spans="1:33" ht="15" x14ac:dyDescent="0.25">
      <c r="A12" s="227">
        <v>8</v>
      </c>
      <c r="B12" s="228" t="s">
        <v>171</v>
      </c>
      <c r="C12" s="227" t="s">
        <v>1</v>
      </c>
      <c r="D12" s="190">
        <v>6</v>
      </c>
      <c r="E12" s="305">
        <v>0</v>
      </c>
      <c r="G12" s="194">
        <v>7</v>
      </c>
      <c r="H12" s="195" t="s">
        <v>511</v>
      </c>
      <c r="I12" s="195" t="s">
        <v>117</v>
      </c>
      <c r="J12" s="195">
        <f>0.5*U15+0.5*U14</f>
        <v>1.153688461797707</v>
      </c>
      <c r="K12" s="195">
        <f>0.5*X15+0.5*X14</f>
        <v>2.0190276357991013</v>
      </c>
      <c r="L12" s="195">
        <f>0.5*AA15+0.5*AA14</f>
        <v>1.8310934313034242</v>
      </c>
      <c r="M12" s="195"/>
      <c r="N12" s="195">
        <f>0.5*AG15+0.5*AG14</f>
        <v>1.1656375300129496</v>
      </c>
      <c r="P12" s="197">
        <v>7</v>
      </c>
      <c r="Q12" s="198" t="s">
        <v>118</v>
      </c>
      <c r="R12" s="199" t="s">
        <v>119</v>
      </c>
      <c r="S12" s="201">
        <v>155.21</v>
      </c>
      <c r="T12" s="201">
        <v>176.72499999999999</v>
      </c>
      <c r="U12" s="201">
        <f t="shared" si="0"/>
        <v>1.1386186457058178</v>
      </c>
      <c r="W12" s="201">
        <v>98.867000000000004</v>
      </c>
      <c r="X12" s="207">
        <f t="shared" si="1"/>
        <v>1.7875024022171198</v>
      </c>
      <c r="Z12" s="208">
        <v>117.374</v>
      </c>
      <c r="AA12" s="216">
        <f t="shared" si="2"/>
        <v>1.5056571301991923</v>
      </c>
      <c r="AC12" s="201">
        <v>152.59700000000001</v>
      </c>
      <c r="AD12" s="214">
        <f t="shared" si="3"/>
        <v>1.1581158214119542</v>
      </c>
      <c r="AF12" s="201">
        <v>155.12</v>
      </c>
      <c r="AG12" s="214">
        <f t="shared" si="4"/>
        <v>1.1392792676637442</v>
      </c>
    </row>
    <row r="13" spans="1:33" ht="15" x14ac:dyDescent="0.25">
      <c r="A13" s="227">
        <v>9</v>
      </c>
      <c r="B13" s="228" t="s">
        <v>138</v>
      </c>
      <c r="C13" s="227" t="s">
        <v>1</v>
      </c>
      <c r="D13" s="190">
        <v>20</v>
      </c>
      <c r="E13" s="305">
        <v>0</v>
      </c>
      <c r="G13" s="194">
        <v>8</v>
      </c>
      <c r="H13" s="195" t="s">
        <v>544</v>
      </c>
      <c r="I13" s="195" t="s">
        <v>120</v>
      </c>
      <c r="J13" s="195">
        <f>0.1*U6+0.05*U9+0.3*U10+0.2*U13+0.35*U14</f>
        <v>1.1826009871244405</v>
      </c>
      <c r="K13" s="195">
        <f>0.1*X6+0.05*X9+0.3*X10+0.2*X13+0.35*X14</f>
        <v>1.9372815376248682</v>
      </c>
      <c r="L13" s="195">
        <f>0.1*AA6+0.05*AA9+0.3*AA10+0.2*AA13+0.35*AA14</f>
        <v>1.8653416891834569</v>
      </c>
      <c r="M13" s="195"/>
      <c r="N13" s="195">
        <f>0.1*AG6+0.05*AG9+0.3*AG10+0.2*AG13+0.35*AG14</f>
        <v>1.1978774050483085</v>
      </c>
      <c r="P13" s="197">
        <v>8</v>
      </c>
      <c r="Q13" s="198" t="s">
        <v>121</v>
      </c>
      <c r="R13" s="199" t="s">
        <v>122</v>
      </c>
      <c r="S13" s="201">
        <v>195.04300000000001</v>
      </c>
      <c r="T13" s="201">
        <v>219.983</v>
      </c>
      <c r="U13" s="201">
        <f t="shared" si="0"/>
        <v>1.1278692390908671</v>
      </c>
      <c r="W13" s="201">
        <v>98.634</v>
      </c>
      <c r="X13" s="207">
        <f t="shared" si="1"/>
        <v>2.2302958411906646</v>
      </c>
      <c r="Z13" s="208">
        <v>129.50700000000001</v>
      </c>
      <c r="AA13" s="216">
        <f t="shared" si="2"/>
        <v>1.6986186074883982</v>
      </c>
      <c r="AC13" s="201">
        <v>178.33500000000001</v>
      </c>
      <c r="AD13" s="214">
        <f t="shared" si="3"/>
        <v>1.2335380043177167</v>
      </c>
      <c r="AF13" s="201">
        <v>194.72499999999999</v>
      </c>
      <c r="AG13" s="214">
        <f t="shared" si="4"/>
        <v>1.1297111310822956</v>
      </c>
    </row>
    <row r="14" spans="1:33" ht="15" x14ac:dyDescent="0.25">
      <c r="A14" s="227">
        <v>10</v>
      </c>
      <c r="B14" s="228" t="s">
        <v>69</v>
      </c>
      <c r="C14" s="227" t="s">
        <v>1</v>
      </c>
      <c r="D14" s="190">
        <v>20</v>
      </c>
      <c r="E14" s="305">
        <v>0</v>
      </c>
      <c r="G14" s="202">
        <v>9</v>
      </c>
      <c r="H14" s="203" t="s">
        <v>512</v>
      </c>
      <c r="I14" s="203" t="s">
        <v>123</v>
      </c>
      <c r="J14" s="195">
        <f>0.3*U6+0.15*U9+0.15*U12+0.2*U10+0.2*U8</f>
        <v>1.1599295442926285</v>
      </c>
      <c r="K14" s="195">
        <f>0.3*X6+0.15*X9+0.15*X12+0.2*X10+0.2*X8</f>
        <v>1.8442065458404557</v>
      </c>
      <c r="L14" s="195">
        <f>0.3*AA6+0.15*AA9+0.15*AA12+0.2*AA10+0.2*AA8</f>
        <v>1.5588139786207853</v>
      </c>
      <c r="M14" s="195"/>
      <c r="N14" s="195">
        <f>0.3*AG6+0.15*AG9+0.15*AG12+0.2*AG10+0.2*AG8</f>
        <v>1.157340046836532</v>
      </c>
      <c r="P14" s="197">
        <v>9</v>
      </c>
      <c r="Q14" s="198" t="s">
        <v>124</v>
      </c>
      <c r="R14" s="199" t="s">
        <v>125</v>
      </c>
      <c r="S14" s="201">
        <v>3.2947000000000002</v>
      </c>
      <c r="T14" s="201">
        <v>3.8961571428571422</v>
      </c>
      <c r="U14" s="201">
        <f t="shared" si="0"/>
        <v>1.1825529313312722</v>
      </c>
      <c r="W14" s="201">
        <v>1.9816</v>
      </c>
      <c r="X14" s="207">
        <f t="shared" si="1"/>
        <v>1.9661673106868904</v>
      </c>
      <c r="Z14" s="208">
        <v>1.8369</v>
      </c>
      <c r="AA14" s="216">
        <f t="shared" si="2"/>
        <v>2.1210502165916174</v>
      </c>
      <c r="AC14" s="201">
        <v>3.5392904761904767</v>
      </c>
      <c r="AD14" s="214">
        <f t="shared" si="3"/>
        <v>1.1008300022468853</v>
      </c>
      <c r="AF14" s="201">
        <v>3.2094999999999998</v>
      </c>
      <c r="AG14" s="214">
        <f t="shared" si="4"/>
        <v>1.2139452073086594</v>
      </c>
    </row>
    <row r="15" spans="1:33" ht="15" x14ac:dyDescent="0.25">
      <c r="A15" s="227">
        <v>11</v>
      </c>
      <c r="B15" s="228" t="s">
        <v>249</v>
      </c>
      <c r="C15" s="227" t="s">
        <v>3</v>
      </c>
      <c r="D15" s="190">
        <v>5</v>
      </c>
      <c r="E15" s="305">
        <v>0</v>
      </c>
      <c r="G15" s="202">
        <v>10</v>
      </c>
      <c r="H15" s="203" t="s">
        <v>523</v>
      </c>
      <c r="I15" s="203" t="s">
        <v>379</v>
      </c>
      <c r="J15" s="195">
        <f>0.25*U6+0.175*U9+0.25*U10+0.1*U13+0.05*U18+0.175*U14</f>
        <v>1.1960159326635349</v>
      </c>
      <c r="K15" s="195">
        <f>0.25*X6+0.175*X9+0.25*X10+0.1*X13+0.05*X18+0.175*X14</f>
        <v>1.936469113779052</v>
      </c>
      <c r="L15" s="195">
        <f>0.25*AA6+0.175*AA9+0.25*AA10+0.1*AA13+0.05*AA18+0.175*AA14</f>
        <v>1.7556118304048218</v>
      </c>
      <c r="M15" s="195"/>
      <c r="N15" s="195">
        <f>0.25*AG6+0.175*AG9+0.25*AG10+0.1*AG13+0.05*AG18+0.175*AG14</f>
        <v>1.1990423375589652</v>
      </c>
      <c r="P15" s="197">
        <v>10</v>
      </c>
      <c r="Q15" s="198" t="s">
        <v>126</v>
      </c>
      <c r="R15" s="199" t="s">
        <v>127</v>
      </c>
      <c r="S15" s="201">
        <v>648.40899999999999</v>
      </c>
      <c r="T15" s="201">
        <v>729.346</v>
      </c>
      <c r="U15" s="201">
        <f t="shared" si="0"/>
        <v>1.1248239922641419</v>
      </c>
      <c r="W15" s="201">
        <v>352.02</v>
      </c>
      <c r="X15" s="207">
        <f t="shared" si="1"/>
        <v>2.0718879609113121</v>
      </c>
      <c r="Z15" s="208">
        <v>473.25200000000001</v>
      </c>
      <c r="AA15" s="216">
        <f t="shared" si="2"/>
        <v>1.5411366460152307</v>
      </c>
      <c r="AC15" s="201">
        <v>642.65099999999995</v>
      </c>
      <c r="AD15" s="214">
        <f t="shared" si="3"/>
        <v>1.1349021475108574</v>
      </c>
      <c r="AF15" s="201">
        <v>652.75800000000004</v>
      </c>
      <c r="AG15" s="214">
        <f t="shared" si="4"/>
        <v>1.1173298527172397</v>
      </c>
    </row>
    <row r="16" spans="1:33" ht="15" x14ac:dyDescent="0.25">
      <c r="A16" s="227">
        <v>12</v>
      </c>
      <c r="B16" s="228" t="s">
        <v>172</v>
      </c>
      <c r="C16" s="227" t="s">
        <v>173</v>
      </c>
      <c r="D16" s="190">
        <v>5</v>
      </c>
      <c r="E16" s="305">
        <v>0</v>
      </c>
      <c r="G16" s="202">
        <v>11</v>
      </c>
      <c r="H16" s="203" t="s">
        <v>524</v>
      </c>
      <c r="I16" s="203" t="s">
        <v>128</v>
      </c>
      <c r="J16" s="195">
        <f>U17</f>
        <v>1.077543266415163</v>
      </c>
      <c r="K16" s="195">
        <f>X17</f>
        <v>1.9560920084299738</v>
      </c>
      <c r="L16" s="195">
        <f>AA17</f>
        <v>1.5297864401700485</v>
      </c>
      <c r="M16" s="195">
        <f>AD17</f>
        <v>1.1137377198554939</v>
      </c>
      <c r="N16" s="195">
        <f>AG17</f>
        <v>1.0750648819736508</v>
      </c>
      <c r="P16" s="197">
        <v>11</v>
      </c>
      <c r="Q16" s="198" t="s">
        <v>129</v>
      </c>
      <c r="R16" s="199" t="s">
        <v>130</v>
      </c>
      <c r="S16" s="201">
        <v>708.197</v>
      </c>
      <c r="T16" s="201">
        <v>755.37300000000005</v>
      </c>
      <c r="U16" s="201">
        <f t="shared" si="0"/>
        <v>1.066614233045325</v>
      </c>
      <c r="W16" s="201">
        <v>352.20400000000001</v>
      </c>
      <c r="X16" s="207">
        <f t="shared" si="1"/>
        <v>2.1447030698118139</v>
      </c>
      <c r="Z16" s="215">
        <v>487.74900000000002</v>
      </c>
      <c r="AA16" s="216">
        <f t="shared" si="2"/>
        <v>1.5486920526746339</v>
      </c>
      <c r="AC16" s="201">
        <v>663.61</v>
      </c>
      <c r="AD16" s="214">
        <f t="shared" si="3"/>
        <v>1.1382785069543859</v>
      </c>
      <c r="AF16" s="201">
        <v>701.66399999999999</v>
      </c>
      <c r="AG16" s="214">
        <f t="shared" si="4"/>
        <v>1.0765451840197018</v>
      </c>
    </row>
    <row r="17" spans="1:33" ht="15" x14ac:dyDescent="0.25">
      <c r="A17" s="227">
        <v>13</v>
      </c>
      <c r="B17" s="228" t="s">
        <v>174</v>
      </c>
      <c r="C17" s="227" t="s">
        <v>173</v>
      </c>
      <c r="D17" s="190">
        <v>5</v>
      </c>
      <c r="E17" s="305">
        <v>0</v>
      </c>
      <c r="G17" s="202">
        <v>12</v>
      </c>
      <c r="H17" s="203" t="s">
        <v>525</v>
      </c>
      <c r="I17" s="203" t="s">
        <v>130</v>
      </c>
      <c r="J17" s="195">
        <f>U16</f>
        <v>1.066614233045325</v>
      </c>
      <c r="K17" s="195">
        <f>X16</f>
        <v>2.1447030698118139</v>
      </c>
      <c r="L17" s="195">
        <f>AA16</f>
        <v>1.5486920526746339</v>
      </c>
      <c r="M17" s="195"/>
      <c r="N17" s="195">
        <f>AG16</f>
        <v>1.0765451840197018</v>
      </c>
      <c r="P17" s="197">
        <v>12</v>
      </c>
      <c r="Q17" s="198" t="s">
        <v>131</v>
      </c>
      <c r="R17" s="199" t="s">
        <v>128</v>
      </c>
      <c r="S17" s="201">
        <v>4832.2700000000004</v>
      </c>
      <c r="T17" s="201">
        <v>5206.9799999999996</v>
      </c>
      <c r="U17" s="201">
        <f t="shared" si="0"/>
        <v>1.077543266415163</v>
      </c>
      <c r="W17" s="201">
        <v>2661.93</v>
      </c>
      <c r="X17" s="207">
        <f t="shared" si="1"/>
        <v>1.9560920084299738</v>
      </c>
      <c r="Z17" s="208">
        <v>3403.73</v>
      </c>
      <c r="AA17" s="216">
        <f t="shared" si="2"/>
        <v>1.5297864401700485</v>
      </c>
      <c r="AC17" s="201">
        <v>4675.2299999999996</v>
      </c>
      <c r="AD17" s="214">
        <f t="shared" si="3"/>
        <v>1.1137377198554939</v>
      </c>
      <c r="AF17" s="201">
        <v>4843.41</v>
      </c>
      <c r="AG17" s="214">
        <f t="shared" si="4"/>
        <v>1.0750648819736508</v>
      </c>
    </row>
    <row r="18" spans="1:33" ht="15" x14ac:dyDescent="0.25">
      <c r="A18" s="227">
        <v>14</v>
      </c>
      <c r="B18" s="228" t="s">
        <v>175</v>
      </c>
      <c r="C18" s="227" t="s">
        <v>173</v>
      </c>
      <c r="D18" s="190">
        <v>5</v>
      </c>
      <c r="E18" s="305">
        <v>0</v>
      </c>
      <c r="G18" s="202">
        <v>13</v>
      </c>
      <c r="H18" s="203" t="s">
        <v>526</v>
      </c>
      <c r="I18" s="203" t="s">
        <v>101</v>
      </c>
      <c r="J18" s="195">
        <f>U6</f>
        <v>1.1312490287703725</v>
      </c>
      <c r="K18" s="195">
        <f>X6</f>
        <v>2.0744140394506956</v>
      </c>
      <c r="L18" s="195">
        <f>AA6</f>
        <v>1.5479309944886659</v>
      </c>
      <c r="M18" s="195"/>
      <c r="N18" s="195">
        <f>AG6</f>
        <v>1.120379006933433</v>
      </c>
      <c r="P18" s="197">
        <v>13</v>
      </c>
      <c r="Q18" s="198" t="s">
        <v>132</v>
      </c>
      <c r="R18" s="199" t="s">
        <v>133</v>
      </c>
      <c r="S18" s="201">
        <v>156.09</v>
      </c>
      <c r="T18" s="201">
        <v>221.32499999999999</v>
      </c>
      <c r="U18" s="201">
        <f t="shared" si="0"/>
        <v>1.4179319623294253</v>
      </c>
      <c r="W18" s="201">
        <v>95.433999999999997</v>
      </c>
      <c r="X18" s="207">
        <f t="shared" si="1"/>
        <v>2.3191420248548735</v>
      </c>
      <c r="Z18" s="208">
        <v>126.258</v>
      </c>
      <c r="AA18" s="216">
        <f t="shared" si="2"/>
        <v>1.7529582283894882</v>
      </c>
      <c r="AC18" s="201">
        <v>162.37</v>
      </c>
      <c r="AD18" s="214">
        <f t="shared" si="3"/>
        <v>1.3630904723779023</v>
      </c>
      <c r="AF18" s="201">
        <v>162.19399999999999</v>
      </c>
      <c r="AG18" s="214">
        <f t="shared" si="4"/>
        <v>1.3645695895039274</v>
      </c>
    </row>
    <row r="19" spans="1:33" ht="15" x14ac:dyDescent="0.25">
      <c r="A19" s="227">
        <v>15</v>
      </c>
      <c r="B19" s="228" t="s">
        <v>176</v>
      </c>
      <c r="C19" s="227" t="s">
        <v>173</v>
      </c>
      <c r="D19" s="190">
        <v>5</v>
      </c>
      <c r="E19" s="305">
        <v>0</v>
      </c>
      <c r="G19" s="202">
        <v>14</v>
      </c>
      <c r="H19" s="203" t="s">
        <v>527</v>
      </c>
      <c r="I19" s="203" t="s">
        <v>105</v>
      </c>
      <c r="J19" s="195">
        <f>U7</f>
        <v>1.1716049977793002</v>
      </c>
      <c r="K19" s="195">
        <f>X7</f>
        <v>1.9685731971167753</v>
      </c>
      <c r="L19" s="195">
        <f>AA7</f>
        <v>1.5422474410425726</v>
      </c>
      <c r="M19" s="195"/>
      <c r="N19" s="195">
        <f>AG7</f>
        <v>1.1591553589707344</v>
      </c>
      <c r="P19" s="197">
        <v>17</v>
      </c>
      <c r="Q19" s="198" t="s">
        <v>134</v>
      </c>
      <c r="R19" s="199" t="s">
        <v>125</v>
      </c>
      <c r="S19" s="201">
        <v>3.2947000000000002</v>
      </c>
      <c r="T19" s="201">
        <v>3.8961571428571422</v>
      </c>
      <c r="U19" s="201">
        <f t="shared" si="0"/>
        <v>1.1825529313312722</v>
      </c>
      <c r="W19" s="201">
        <v>1.9816</v>
      </c>
      <c r="X19" s="207">
        <f t="shared" si="1"/>
        <v>1.9661673106868904</v>
      </c>
      <c r="Z19" s="208">
        <v>1.8369</v>
      </c>
      <c r="AA19" s="216">
        <f t="shared" si="2"/>
        <v>2.1210502165916174</v>
      </c>
      <c r="AC19" s="201">
        <v>3.5392904761904767</v>
      </c>
      <c r="AD19" s="214">
        <f t="shared" si="3"/>
        <v>1.1008300022468853</v>
      </c>
      <c r="AF19" s="201">
        <v>3.2094999999999998</v>
      </c>
      <c r="AG19" s="214">
        <f t="shared" si="4"/>
        <v>1.2139452073086594</v>
      </c>
    </row>
    <row r="20" spans="1:33" ht="15" x14ac:dyDescent="0.25">
      <c r="A20" s="227">
        <v>16</v>
      </c>
      <c r="B20" s="228" t="s">
        <v>177</v>
      </c>
      <c r="C20" s="227" t="s">
        <v>173</v>
      </c>
      <c r="D20" s="190">
        <v>5</v>
      </c>
      <c r="E20" s="305">
        <v>0</v>
      </c>
      <c r="G20" s="202">
        <v>15</v>
      </c>
      <c r="H20" s="203" t="s">
        <v>528</v>
      </c>
      <c r="I20" s="203" t="s">
        <v>109</v>
      </c>
      <c r="J20" s="195">
        <f>U8</f>
        <v>1.0969293327749483</v>
      </c>
      <c r="K20" s="195">
        <f>X8</f>
        <v>1.740168449025953</v>
      </c>
      <c r="L20" s="195">
        <f>AA8</f>
        <v>1.302105550121073</v>
      </c>
      <c r="M20" s="195"/>
      <c r="N20" s="195">
        <f>AG8</f>
        <v>1.0893942443147515</v>
      </c>
    </row>
    <row r="21" spans="1:33" ht="15" x14ac:dyDescent="0.25">
      <c r="A21" s="227">
        <v>17</v>
      </c>
      <c r="B21" s="228" t="s">
        <v>178</v>
      </c>
      <c r="C21" s="227" t="s">
        <v>173</v>
      </c>
      <c r="D21" s="190">
        <v>5</v>
      </c>
      <c r="E21" s="305">
        <v>0</v>
      </c>
      <c r="G21" s="202">
        <v>16</v>
      </c>
      <c r="H21" s="203" t="s">
        <v>529</v>
      </c>
      <c r="I21" s="203" t="s">
        <v>116</v>
      </c>
      <c r="J21" s="195">
        <f>U11</f>
        <v>1.1182231415511121</v>
      </c>
      <c r="K21" s="195">
        <f>X11</f>
        <v>1.7738012051243099</v>
      </c>
      <c r="L21" s="195">
        <f>AA11</f>
        <v>1.5940770672928157</v>
      </c>
      <c r="M21" s="195"/>
      <c r="N21" s="195">
        <f>AG11</f>
        <v>1.1189232007563659</v>
      </c>
    </row>
    <row r="22" spans="1:33" ht="15" x14ac:dyDescent="0.25">
      <c r="A22" s="227">
        <v>18</v>
      </c>
      <c r="B22" s="228" t="s">
        <v>179</v>
      </c>
      <c r="C22" s="227" t="s">
        <v>173</v>
      </c>
      <c r="D22" s="190">
        <v>12</v>
      </c>
      <c r="E22" s="305">
        <v>0</v>
      </c>
      <c r="G22" s="202">
        <v>17</v>
      </c>
      <c r="H22" s="203" t="s">
        <v>530</v>
      </c>
      <c r="I22" s="203" t="s">
        <v>119</v>
      </c>
      <c r="J22" s="195">
        <f>U12</f>
        <v>1.1386186457058178</v>
      </c>
      <c r="K22" s="195">
        <f>X12</f>
        <v>1.7875024022171198</v>
      </c>
      <c r="L22" s="195">
        <f>AA12</f>
        <v>1.5056571301991923</v>
      </c>
      <c r="M22" s="195"/>
      <c r="N22" s="195">
        <f>AG12</f>
        <v>1.1392792676637442</v>
      </c>
    </row>
    <row r="23" spans="1:33" ht="15" x14ac:dyDescent="0.25">
      <c r="A23" s="227">
        <v>19</v>
      </c>
      <c r="B23" s="228" t="s">
        <v>180</v>
      </c>
      <c r="C23" s="227" t="s">
        <v>166</v>
      </c>
      <c r="D23" s="190">
        <v>12</v>
      </c>
      <c r="E23" s="305">
        <v>0</v>
      </c>
      <c r="G23" s="202">
        <v>18</v>
      </c>
      <c r="H23" s="203" t="s">
        <v>531</v>
      </c>
      <c r="I23" s="203" t="s">
        <v>122</v>
      </c>
      <c r="J23" s="195">
        <f>U13</f>
        <v>1.1278692390908671</v>
      </c>
      <c r="K23" s="195">
        <f>X13</f>
        <v>2.2302958411906646</v>
      </c>
      <c r="L23" s="195">
        <f>AA13</f>
        <v>1.6986186074883982</v>
      </c>
      <c r="M23" s="195"/>
      <c r="N23" s="195">
        <f>AG13</f>
        <v>1.1297111310822956</v>
      </c>
    </row>
    <row r="24" spans="1:33" ht="15" x14ac:dyDescent="0.25">
      <c r="A24" s="227">
        <v>20</v>
      </c>
      <c r="B24" s="228" t="s">
        <v>181</v>
      </c>
      <c r="C24" s="227" t="s">
        <v>166</v>
      </c>
      <c r="D24" s="190">
        <v>12</v>
      </c>
      <c r="E24" s="305">
        <v>0</v>
      </c>
      <c r="G24" s="202">
        <v>19</v>
      </c>
      <c r="H24" s="203" t="s">
        <v>532</v>
      </c>
      <c r="I24" s="203" t="s">
        <v>125</v>
      </c>
      <c r="J24" s="195">
        <f>U14</f>
        <v>1.1825529313312722</v>
      </c>
      <c r="K24" s="195">
        <f>X14</f>
        <v>1.9661673106868904</v>
      </c>
      <c r="L24" s="195">
        <f>AA14</f>
        <v>2.1210502165916174</v>
      </c>
      <c r="M24" s="195"/>
      <c r="N24" s="195">
        <f>AG14</f>
        <v>1.2139452073086594</v>
      </c>
    </row>
    <row r="25" spans="1:33" ht="15" x14ac:dyDescent="0.25">
      <c r="A25" s="227">
        <v>21</v>
      </c>
      <c r="B25" s="228" t="s">
        <v>182</v>
      </c>
      <c r="C25" s="227" t="s">
        <v>166</v>
      </c>
      <c r="D25" s="190">
        <v>12</v>
      </c>
      <c r="E25" s="305">
        <v>0</v>
      </c>
      <c r="G25" s="202">
        <v>20</v>
      </c>
      <c r="H25" s="203" t="s">
        <v>533</v>
      </c>
      <c r="I25" s="203" t="s">
        <v>127</v>
      </c>
      <c r="J25" s="195">
        <f>U15</f>
        <v>1.1248239922641419</v>
      </c>
      <c r="K25" s="195">
        <f>X15</f>
        <v>2.0718879609113121</v>
      </c>
      <c r="L25" s="195">
        <f>AA15</f>
        <v>1.5411366460152307</v>
      </c>
      <c r="M25" s="195"/>
      <c r="N25" s="195">
        <f>AG15</f>
        <v>1.1173298527172397</v>
      </c>
    </row>
    <row r="26" spans="1:33" ht="15" x14ac:dyDescent="0.25">
      <c r="A26" s="227">
        <v>22</v>
      </c>
      <c r="B26" s="228" t="s">
        <v>183</v>
      </c>
      <c r="C26" s="227" t="s">
        <v>173</v>
      </c>
      <c r="D26" s="190">
        <v>12</v>
      </c>
      <c r="E26" s="305">
        <v>0</v>
      </c>
      <c r="G26" s="202">
        <v>21</v>
      </c>
      <c r="H26" s="203" t="s">
        <v>534</v>
      </c>
      <c r="I26" s="203" t="s">
        <v>133</v>
      </c>
      <c r="J26" s="195">
        <f>U18</f>
        <v>1.4179319623294253</v>
      </c>
      <c r="K26" s="195">
        <f>X18</f>
        <v>2.3191420248548735</v>
      </c>
      <c r="L26" s="195">
        <f>AA18</f>
        <v>1.7529582283894882</v>
      </c>
      <c r="M26" s="195"/>
      <c r="N26" s="195">
        <f>AG18</f>
        <v>1.3645695895039274</v>
      </c>
    </row>
    <row r="27" spans="1:33" ht="15" x14ac:dyDescent="0.25">
      <c r="A27" s="227">
        <v>23</v>
      </c>
      <c r="B27" s="228" t="s">
        <v>369</v>
      </c>
      <c r="C27" s="227" t="s">
        <v>1</v>
      </c>
      <c r="D27" s="190">
        <v>9</v>
      </c>
      <c r="E27" s="305">
        <v>0</v>
      </c>
      <c r="G27" s="202">
        <v>22</v>
      </c>
      <c r="H27" s="203" t="s">
        <v>135</v>
      </c>
      <c r="I27" s="203" t="s">
        <v>136</v>
      </c>
      <c r="J27" s="195">
        <f>0.4*U15+0.15*U8+0.15*U10+0.1*U9+0.2*U12</f>
        <v>1.1495780303001464</v>
      </c>
      <c r="K27" s="195">
        <f>0.4*X15+0.15*X8+0.15*X10+0.1*X9+0.2*X12</f>
        <v>1.8792189294124597</v>
      </c>
      <c r="L27" s="195">
        <f>0.4*AA15+0.15*AA8+0.15*AA10+0.1*AA9+0.2*AA12</f>
        <v>1.5487549383148542</v>
      </c>
      <c r="M27" s="195"/>
      <c r="N27" s="195">
        <f>0.4*AG15+0.15*AG8+0.15*AG10+0.1*AG9+0.2*AG12</f>
        <v>1.1472767103580279</v>
      </c>
    </row>
    <row r="28" spans="1:33" ht="15" x14ac:dyDescent="0.25">
      <c r="A28" s="227">
        <v>24</v>
      </c>
      <c r="B28" s="228" t="s">
        <v>370</v>
      </c>
      <c r="C28" s="227" t="s">
        <v>1</v>
      </c>
      <c r="D28" s="190">
        <v>9</v>
      </c>
      <c r="E28" s="305">
        <v>0</v>
      </c>
      <c r="G28" s="202">
        <v>23</v>
      </c>
      <c r="H28" s="203" t="s">
        <v>140</v>
      </c>
      <c r="I28" s="203" t="s">
        <v>367</v>
      </c>
      <c r="J28" s="195">
        <f>0.138*U6+0.098*U9+0.073*U10+0.029*U18+0.317*U15+0.29*U14+0.041*U11+0.014*U8</f>
        <v>1.1683064248297383</v>
      </c>
      <c r="K28" s="195"/>
      <c r="L28" s="195"/>
      <c r="M28" s="195"/>
      <c r="N28" s="195">
        <f>0.138*AG6+0.098*AG9+0.073*AG10+0.029*AG18+0.317*AG15+0.29*AG14+0.041*AG11+0.014*AG8</f>
        <v>1.1722024224814822</v>
      </c>
    </row>
    <row r="29" spans="1:33" ht="15" x14ac:dyDescent="0.25">
      <c r="A29" s="227">
        <v>25</v>
      </c>
      <c r="B29" s="228" t="s">
        <v>7</v>
      </c>
      <c r="C29" s="227" t="s">
        <v>1</v>
      </c>
      <c r="D29" s="190">
        <v>7</v>
      </c>
      <c r="E29" s="305">
        <v>0</v>
      </c>
    </row>
    <row r="30" spans="1:33" ht="15" x14ac:dyDescent="0.25">
      <c r="A30" s="227">
        <v>26</v>
      </c>
      <c r="B30" s="228" t="s">
        <v>140</v>
      </c>
      <c r="C30" s="227" t="s">
        <v>1</v>
      </c>
      <c r="D30" s="190">
        <v>23</v>
      </c>
      <c r="E30" s="305">
        <v>0</v>
      </c>
    </row>
    <row r="31" spans="1:33" ht="15" x14ac:dyDescent="0.25">
      <c r="A31" s="227">
        <v>27</v>
      </c>
      <c r="B31" s="228" t="s">
        <v>139</v>
      </c>
      <c r="C31" s="227" t="s">
        <v>1</v>
      </c>
      <c r="D31" s="190">
        <v>23</v>
      </c>
      <c r="E31" s="305">
        <v>0</v>
      </c>
    </row>
    <row r="32" spans="1:33" ht="15" x14ac:dyDescent="0.25">
      <c r="A32" s="227">
        <v>28</v>
      </c>
      <c r="B32" s="228" t="s">
        <v>184</v>
      </c>
      <c r="C32" s="227" t="s">
        <v>6</v>
      </c>
      <c r="D32" s="190">
        <v>12</v>
      </c>
      <c r="E32" s="305">
        <v>0</v>
      </c>
    </row>
    <row r="33" spans="1:8" ht="15" x14ac:dyDescent="0.25">
      <c r="A33" s="227">
        <v>29</v>
      </c>
      <c r="B33" s="228" t="s">
        <v>273</v>
      </c>
      <c r="C33" s="227" t="s">
        <v>1</v>
      </c>
      <c r="D33" s="190">
        <v>5</v>
      </c>
      <c r="E33" s="305">
        <v>0</v>
      </c>
    </row>
    <row r="34" spans="1:8" ht="15" x14ac:dyDescent="0.25">
      <c r="A34" s="227">
        <v>30</v>
      </c>
      <c r="B34" s="228" t="s">
        <v>274</v>
      </c>
      <c r="C34" s="227" t="s">
        <v>1</v>
      </c>
      <c r="D34" s="190">
        <v>5</v>
      </c>
      <c r="E34" s="305">
        <v>0</v>
      </c>
      <c r="H34" s="28"/>
    </row>
    <row r="35" spans="1:8" ht="15" x14ac:dyDescent="0.25">
      <c r="A35" s="227">
        <v>31</v>
      </c>
      <c r="B35" s="228" t="s">
        <v>493</v>
      </c>
      <c r="C35" s="227" t="s">
        <v>1</v>
      </c>
      <c r="D35" s="190">
        <v>5</v>
      </c>
      <c r="E35" s="305">
        <v>0</v>
      </c>
    </row>
    <row r="36" spans="1:8" ht="15" x14ac:dyDescent="0.25">
      <c r="A36" s="227">
        <v>32</v>
      </c>
      <c r="B36" s="228" t="s">
        <v>452</v>
      </c>
      <c r="C36" s="227" t="s">
        <v>1</v>
      </c>
      <c r="D36" s="190">
        <v>5</v>
      </c>
      <c r="E36" s="305">
        <v>0</v>
      </c>
    </row>
    <row r="37" spans="1:8" ht="15" x14ac:dyDescent="0.25">
      <c r="A37" s="227">
        <v>33</v>
      </c>
      <c r="B37" s="228" t="s">
        <v>185</v>
      </c>
      <c r="C37" s="227" t="s">
        <v>1</v>
      </c>
      <c r="D37" s="190">
        <v>6</v>
      </c>
      <c r="E37" s="305">
        <v>0</v>
      </c>
    </row>
    <row r="38" spans="1:8" ht="15" x14ac:dyDescent="0.25">
      <c r="A38" s="227">
        <v>34</v>
      </c>
      <c r="B38" s="204" t="s">
        <v>275</v>
      </c>
      <c r="C38" s="190" t="s">
        <v>1</v>
      </c>
      <c r="D38" s="190">
        <v>20</v>
      </c>
      <c r="E38" s="305">
        <v>0</v>
      </c>
    </row>
    <row r="39" spans="1:8" ht="15" x14ac:dyDescent="0.25">
      <c r="A39" s="227">
        <v>35</v>
      </c>
      <c r="B39" s="228" t="s">
        <v>381</v>
      </c>
      <c r="C39" s="227" t="s">
        <v>1</v>
      </c>
      <c r="D39" s="190">
        <v>22</v>
      </c>
      <c r="E39" s="305">
        <v>0</v>
      </c>
    </row>
    <row r="40" spans="1:8" ht="15" x14ac:dyDescent="0.25">
      <c r="A40" s="227">
        <v>36</v>
      </c>
      <c r="B40" s="228" t="s">
        <v>186</v>
      </c>
      <c r="C40" s="227" t="s">
        <v>166</v>
      </c>
      <c r="D40" s="190">
        <v>12</v>
      </c>
      <c r="E40" s="305">
        <v>0</v>
      </c>
    </row>
    <row r="41" spans="1:8" ht="15" x14ac:dyDescent="0.25">
      <c r="A41" s="227">
        <v>37</v>
      </c>
      <c r="B41" s="228" t="s">
        <v>187</v>
      </c>
      <c r="C41" s="227" t="s">
        <v>166</v>
      </c>
      <c r="D41" s="190">
        <v>12</v>
      </c>
      <c r="E41" s="305">
        <v>0</v>
      </c>
    </row>
    <row r="42" spans="1:8" ht="15" x14ac:dyDescent="0.25">
      <c r="A42" s="227">
        <v>38</v>
      </c>
      <c r="B42" s="228" t="s">
        <v>188</v>
      </c>
      <c r="C42" s="227" t="s">
        <v>6</v>
      </c>
      <c r="D42" s="190">
        <v>12</v>
      </c>
      <c r="E42" s="305">
        <v>0</v>
      </c>
    </row>
    <row r="43" spans="1:8" ht="15" x14ac:dyDescent="0.25">
      <c r="A43" s="227">
        <v>39</v>
      </c>
      <c r="B43" s="2" t="s">
        <v>278</v>
      </c>
      <c r="C43" s="227" t="s">
        <v>1</v>
      </c>
      <c r="D43" s="190">
        <v>5</v>
      </c>
      <c r="E43" s="305">
        <v>0</v>
      </c>
    </row>
    <row r="44" spans="1:8" ht="15" x14ac:dyDescent="0.25">
      <c r="A44" s="227">
        <v>40</v>
      </c>
      <c r="B44" s="228" t="s">
        <v>189</v>
      </c>
      <c r="C44" s="227" t="s">
        <v>1</v>
      </c>
      <c r="D44" s="190">
        <v>6</v>
      </c>
      <c r="E44" s="305">
        <v>0.05</v>
      </c>
    </row>
    <row r="45" spans="1:8" ht="15" x14ac:dyDescent="0.25">
      <c r="A45" s="227">
        <v>41</v>
      </c>
      <c r="B45" s="228" t="s">
        <v>190</v>
      </c>
      <c r="C45" s="227" t="s">
        <v>1</v>
      </c>
      <c r="D45" s="190">
        <v>6</v>
      </c>
      <c r="E45" s="305">
        <v>0.05</v>
      </c>
    </row>
    <row r="46" spans="1:8" ht="15" x14ac:dyDescent="0.25">
      <c r="A46" s="227">
        <v>42</v>
      </c>
      <c r="B46" s="228" t="s">
        <v>191</v>
      </c>
      <c r="C46" s="227" t="s">
        <v>1</v>
      </c>
      <c r="D46" s="190">
        <v>6</v>
      </c>
      <c r="E46" s="305">
        <v>0.05</v>
      </c>
    </row>
    <row r="47" spans="1:8" ht="15" x14ac:dyDescent="0.25">
      <c r="A47" s="227">
        <v>43</v>
      </c>
      <c r="B47" s="228" t="s">
        <v>218</v>
      </c>
      <c r="C47" s="227" t="s">
        <v>1</v>
      </c>
      <c r="D47" s="190">
        <v>6</v>
      </c>
      <c r="E47" s="305">
        <v>0.05</v>
      </c>
    </row>
    <row r="48" spans="1:8" ht="15" x14ac:dyDescent="0.25">
      <c r="A48" s="227">
        <v>44</v>
      </c>
      <c r="B48" s="228" t="s">
        <v>192</v>
      </c>
      <c r="C48" s="227" t="s">
        <v>1</v>
      </c>
      <c r="D48" s="190">
        <v>6</v>
      </c>
      <c r="E48" s="305">
        <v>0.05</v>
      </c>
    </row>
    <row r="49" spans="1:5" ht="15" x14ac:dyDescent="0.25">
      <c r="A49" s="227">
        <v>45</v>
      </c>
      <c r="B49" s="228" t="s">
        <v>193</v>
      </c>
      <c r="C49" s="227" t="s">
        <v>166</v>
      </c>
      <c r="D49" s="190">
        <v>12</v>
      </c>
      <c r="E49" s="305">
        <v>0</v>
      </c>
    </row>
    <row r="50" spans="1:5" ht="15" x14ac:dyDescent="0.25">
      <c r="A50" s="227">
        <v>46</v>
      </c>
      <c r="B50" s="228" t="s">
        <v>194</v>
      </c>
      <c r="C50" s="227" t="s">
        <v>166</v>
      </c>
      <c r="D50" s="190">
        <v>12</v>
      </c>
      <c r="E50" s="305">
        <v>0</v>
      </c>
    </row>
    <row r="51" spans="1:5" ht="15" x14ac:dyDescent="0.25">
      <c r="A51" s="227">
        <v>47</v>
      </c>
      <c r="B51" s="228" t="s">
        <v>195</v>
      </c>
      <c r="C51" s="227" t="s">
        <v>1</v>
      </c>
      <c r="D51" s="190">
        <v>12</v>
      </c>
      <c r="E51" s="305">
        <v>0</v>
      </c>
    </row>
    <row r="52" spans="1:5" ht="15" x14ac:dyDescent="0.25">
      <c r="A52" s="227">
        <v>48</v>
      </c>
      <c r="B52" s="228" t="s">
        <v>494</v>
      </c>
      <c r="C52" s="227" t="s">
        <v>261</v>
      </c>
      <c r="D52" s="190">
        <v>7</v>
      </c>
      <c r="E52" s="305">
        <v>0</v>
      </c>
    </row>
    <row r="53" spans="1:5" ht="15" x14ac:dyDescent="0.25">
      <c r="A53" s="227">
        <v>49</v>
      </c>
      <c r="B53" s="228" t="s">
        <v>518</v>
      </c>
      <c r="C53" s="227" t="s">
        <v>1</v>
      </c>
      <c r="D53" s="190">
        <v>7</v>
      </c>
      <c r="E53" s="305">
        <v>0</v>
      </c>
    </row>
    <row r="54" spans="1:5" ht="15" x14ac:dyDescent="0.25">
      <c r="A54" s="227">
        <v>50</v>
      </c>
      <c r="B54" s="228" t="s">
        <v>519</v>
      </c>
      <c r="C54" s="227" t="s">
        <v>1</v>
      </c>
      <c r="D54" s="190">
        <v>7</v>
      </c>
      <c r="E54" s="305">
        <v>0.14000000000000001</v>
      </c>
    </row>
    <row r="55" spans="1:5" ht="15" x14ac:dyDescent="0.25">
      <c r="A55" s="227">
        <v>51</v>
      </c>
      <c r="B55" s="228" t="s">
        <v>196</v>
      </c>
      <c r="C55" s="227" t="s">
        <v>1</v>
      </c>
      <c r="D55" s="190">
        <v>20</v>
      </c>
      <c r="E55" s="305">
        <v>0</v>
      </c>
    </row>
    <row r="56" spans="1:5" ht="15" x14ac:dyDescent="0.25">
      <c r="A56" s="227">
        <v>52</v>
      </c>
      <c r="B56" s="228" t="s">
        <v>197</v>
      </c>
      <c r="C56" s="227" t="s">
        <v>166</v>
      </c>
      <c r="D56" s="190">
        <v>12</v>
      </c>
      <c r="E56" s="305">
        <v>0</v>
      </c>
    </row>
    <row r="57" spans="1:5" ht="15" x14ac:dyDescent="0.25">
      <c r="A57" s="227">
        <v>53</v>
      </c>
      <c r="B57" s="228" t="s">
        <v>198</v>
      </c>
      <c r="C57" s="227" t="s">
        <v>1</v>
      </c>
      <c r="D57" s="190">
        <v>7</v>
      </c>
      <c r="E57" s="305">
        <v>0</v>
      </c>
    </row>
    <row r="58" spans="1:5" ht="15" x14ac:dyDescent="0.25">
      <c r="A58" s="227">
        <v>54</v>
      </c>
      <c r="B58" s="228" t="s">
        <v>199</v>
      </c>
      <c r="C58" s="227" t="s">
        <v>1</v>
      </c>
      <c r="D58" s="190">
        <v>7</v>
      </c>
      <c r="E58" s="305">
        <v>0</v>
      </c>
    </row>
    <row r="59" spans="1:5" ht="15" x14ac:dyDescent="0.25">
      <c r="A59" s="227">
        <v>55</v>
      </c>
      <c r="B59" s="228" t="s">
        <v>200</v>
      </c>
      <c r="C59" s="227" t="s">
        <v>1</v>
      </c>
      <c r="D59" s="190">
        <v>7</v>
      </c>
      <c r="E59" s="305">
        <v>0</v>
      </c>
    </row>
    <row r="60" spans="1:5" ht="15" x14ac:dyDescent="0.25">
      <c r="A60" s="227">
        <v>56</v>
      </c>
      <c r="B60" s="228" t="s">
        <v>201</v>
      </c>
      <c r="C60" s="227" t="s">
        <v>1</v>
      </c>
      <c r="D60" s="190">
        <v>7</v>
      </c>
      <c r="E60" s="305">
        <v>0</v>
      </c>
    </row>
    <row r="61" spans="1:5" ht="15" x14ac:dyDescent="0.25">
      <c r="A61" s="227">
        <v>57</v>
      </c>
      <c r="B61" s="228" t="s">
        <v>202</v>
      </c>
      <c r="C61" s="227" t="s">
        <v>1</v>
      </c>
      <c r="D61" s="190">
        <v>7</v>
      </c>
      <c r="E61" s="305">
        <v>0</v>
      </c>
    </row>
    <row r="62" spans="1:5" ht="15" x14ac:dyDescent="0.25">
      <c r="A62" s="227">
        <v>58</v>
      </c>
      <c r="B62" s="228" t="s">
        <v>203</v>
      </c>
      <c r="C62" s="227" t="s">
        <v>6</v>
      </c>
      <c r="D62" s="190">
        <v>12</v>
      </c>
      <c r="E62" s="305">
        <v>0</v>
      </c>
    </row>
    <row r="63" spans="1:5" ht="15" x14ac:dyDescent="0.25">
      <c r="A63" s="227">
        <v>59</v>
      </c>
      <c r="B63" s="228" t="s">
        <v>204</v>
      </c>
      <c r="C63" s="227" t="s">
        <v>1</v>
      </c>
      <c r="D63" s="190">
        <v>7</v>
      </c>
      <c r="E63" s="305">
        <v>0</v>
      </c>
    </row>
    <row r="64" spans="1:5" ht="15" x14ac:dyDescent="0.25">
      <c r="A64" s="227">
        <v>60</v>
      </c>
      <c r="B64" s="228" t="s">
        <v>289</v>
      </c>
      <c r="C64" s="227" t="s">
        <v>1</v>
      </c>
      <c r="D64" s="190">
        <v>7</v>
      </c>
      <c r="E64" s="305">
        <v>0</v>
      </c>
    </row>
    <row r="65" spans="1:11" ht="15" x14ac:dyDescent="0.25">
      <c r="A65" s="227">
        <v>61</v>
      </c>
      <c r="B65" s="228" t="s">
        <v>290</v>
      </c>
      <c r="C65" s="227" t="s">
        <v>1</v>
      </c>
      <c r="D65" s="190">
        <v>7</v>
      </c>
      <c r="E65" s="305">
        <v>0</v>
      </c>
    </row>
    <row r="66" spans="1:11" ht="15" x14ac:dyDescent="0.25">
      <c r="A66" s="227">
        <v>62</v>
      </c>
      <c r="B66" s="228" t="s">
        <v>484</v>
      </c>
      <c r="C66" s="227" t="s">
        <v>1</v>
      </c>
      <c r="D66" s="190">
        <v>7</v>
      </c>
      <c r="E66" s="305">
        <v>0</v>
      </c>
      <c r="I66" s="229"/>
    </row>
    <row r="67" spans="1:11" ht="15" x14ac:dyDescent="0.25">
      <c r="A67" s="227">
        <v>63</v>
      </c>
      <c r="B67" s="228" t="s">
        <v>292</v>
      </c>
      <c r="C67" s="227" t="s">
        <v>1</v>
      </c>
      <c r="D67" s="190">
        <v>7</v>
      </c>
      <c r="E67" s="305">
        <v>0</v>
      </c>
      <c r="I67" s="230"/>
    </row>
    <row r="68" spans="1:11" ht="15" x14ac:dyDescent="0.25">
      <c r="A68" s="227">
        <v>64</v>
      </c>
      <c r="B68" s="228" t="s">
        <v>282</v>
      </c>
      <c r="C68" s="227" t="s">
        <v>1</v>
      </c>
      <c r="D68" s="190">
        <v>7</v>
      </c>
      <c r="E68" s="305">
        <v>0</v>
      </c>
      <c r="I68" s="230"/>
    </row>
    <row r="69" spans="1:11" ht="15" x14ac:dyDescent="0.25">
      <c r="A69" s="227">
        <v>65</v>
      </c>
      <c r="B69" s="228" t="s">
        <v>288</v>
      </c>
      <c r="C69" s="227" t="s">
        <v>1</v>
      </c>
      <c r="D69" s="190">
        <v>7</v>
      </c>
      <c r="E69" s="305">
        <v>0</v>
      </c>
      <c r="I69" s="230"/>
    </row>
    <row r="70" spans="1:11" ht="15" x14ac:dyDescent="0.25">
      <c r="A70" s="227">
        <v>66</v>
      </c>
      <c r="B70" s="228" t="s">
        <v>485</v>
      </c>
      <c r="C70" s="227" t="s">
        <v>1</v>
      </c>
      <c r="D70" s="190">
        <v>7</v>
      </c>
      <c r="E70" s="305">
        <v>0</v>
      </c>
      <c r="I70" s="230"/>
    </row>
    <row r="71" spans="1:11" ht="15" x14ac:dyDescent="0.25">
      <c r="A71" s="227">
        <v>67</v>
      </c>
      <c r="B71" s="228" t="s">
        <v>283</v>
      </c>
      <c r="C71" s="227" t="s">
        <v>1</v>
      </c>
      <c r="D71" s="190">
        <v>7</v>
      </c>
      <c r="E71" s="305">
        <v>0</v>
      </c>
      <c r="I71" s="230"/>
    </row>
    <row r="72" spans="1:11" ht="15" x14ac:dyDescent="0.25">
      <c r="A72" s="227">
        <v>68</v>
      </c>
      <c r="B72" s="228" t="s">
        <v>284</v>
      </c>
      <c r="C72" s="227" t="s">
        <v>1</v>
      </c>
      <c r="D72" s="190">
        <v>7</v>
      </c>
      <c r="E72" s="305">
        <v>0</v>
      </c>
      <c r="K72" s="230"/>
    </row>
    <row r="73" spans="1:11" ht="15" x14ac:dyDescent="0.25">
      <c r="A73" s="227">
        <v>69</v>
      </c>
      <c r="B73" s="228" t="s">
        <v>205</v>
      </c>
      <c r="C73" s="227" t="s">
        <v>1</v>
      </c>
      <c r="D73" s="190">
        <v>7</v>
      </c>
      <c r="E73" s="305">
        <v>0</v>
      </c>
      <c r="K73" s="230"/>
    </row>
    <row r="74" spans="1:11" ht="15" x14ac:dyDescent="0.25">
      <c r="A74" s="227">
        <v>70</v>
      </c>
      <c r="B74" s="228" t="s">
        <v>486</v>
      </c>
      <c r="C74" s="227" t="s">
        <v>1</v>
      </c>
      <c r="D74" s="190">
        <v>7</v>
      </c>
      <c r="E74" s="305">
        <v>0</v>
      </c>
      <c r="K74" s="230"/>
    </row>
    <row r="75" spans="1:11" ht="15" x14ac:dyDescent="0.25">
      <c r="A75" s="227">
        <v>71</v>
      </c>
      <c r="B75" s="228" t="s">
        <v>286</v>
      </c>
      <c r="C75" s="227" t="s">
        <v>1</v>
      </c>
      <c r="D75" s="190">
        <v>7</v>
      </c>
      <c r="E75" s="305">
        <v>0</v>
      </c>
      <c r="K75" s="230"/>
    </row>
    <row r="76" spans="1:11" ht="15" x14ac:dyDescent="0.25">
      <c r="A76" s="227">
        <v>72</v>
      </c>
      <c r="B76" s="228" t="s">
        <v>285</v>
      </c>
      <c r="C76" s="227" t="s">
        <v>1</v>
      </c>
      <c r="D76" s="190">
        <v>7</v>
      </c>
      <c r="E76" s="305">
        <v>0</v>
      </c>
      <c r="K76" s="230"/>
    </row>
    <row r="77" spans="1:11" ht="15" x14ac:dyDescent="0.25">
      <c r="A77" s="227">
        <v>73</v>
      </c>
      <c r="B77" s="228" t="s">
        <v>287</v>
      </c>
      <c r="C77" s="227" t="s">
        <v>1</v>
      </c>
      <c r="D77" s="190">
        <v>7</v>
      </c>
      <c r="E77" s="305">
        <v>0</v>
      </c>
      <c r="K77" s="230"/>
    </row>
    <row r="78" spans="1:11" ht="15" x14ac:dyDescent="0.25">
      <c r="A78" s="227">
        <v>74</v>
      </c>
      <c r="B78" s="228" t="s">
        <v>291</v>
      </c>
      <c r="C78" s="227" t="s">
        <v>1</v>
      </c>
      <c r="D78" s="190">
        <v>7</v>
      </c>
      <c r="E78" s="305">
        <v>0</v>
      </c>
      <c r="K78" s="230"/>
    </row>
    <row r="79" spans="1:11" ht="15" x14ac:dyDescent="0.25">
      <c r="A79" s="227">
        <v>75</v>
      </c>
      <c r="B79" s="228" t="s">
        <v>487</v>
      </c>
      <c r="C79" s="227" t="s">
        <v>1</v>
      </c>
      <c r="D79" s="190">
        <v>7</v>
      </c>
      <c r="E79" s="305">
        <v>0</v>
      </c>
      <c r="K79" s="230"/>
    </row>
    <row r="80" spans="1:11" ht="15" x14ac:dyDescent="0.25">
      <c r="A80" s="227">
        <v>76</v>
      </c>
      <c r="B80" s="228" t="s">
        <v>488</v>
      </c>
      <c r="C80" s="227" t="s">
        <v>1</v>
      </c>
      <c r="D80" s="190">
        <v>7</v>
      </c>
      <c r="E80" s="305">
        <v>0</v>
      </c>
      <c r="K80" s="231"/>
    </row>
    <row r="81" spans="1:5" ht="15" x14ac:dyDescent="0.25">
      <c r="A81" s="227">
        <v>77</v>
      </c>
      <c r="B81" s="228" t="s">
        <v>489</v>
      </c>
      <c r="C81" s="227" t="s">
        <v>1</v>
      </c>
      <c r="D81" s="190">
        <v>7</v>
      </c>
      <c r="E81" s="305">
        <v>0</v>
      </c>
    </row>
    <row r="82" spans="1:5" ht="15" x14ac:dyDescent="0.25">
      <c r="A82" s="227">
        <v>78</v>
      </c>
      <c r="B82" s="228" t="s">
        <v>490</v>
      </c>
      <c r="C82" s="227" t="s">
        <v>1</v>
      </c>
      <c r="D82" s="190">
        <v>7</v>
      </c>
      <c r="E82" s="305">
        <v>0</v>
      </c>
    </row>
    <row r="83" spans="1:5" ht="15" x14ac:dyDescent="0.25">
      <c r="A83" s="227">
        <v>79</v>
      </c>
      <c r="B83" s="228" t="s">
        <v>491</v>
      </c>
      <c r="C83" s="227" t="s">
        <v>1</v>
      </c>
      <c r="D83" s="190">
        <v>7</v>
      </c>
      <c r="E83" s="305">
        <v>0</v>
      </c>
    </row>
    <row r="84" spans="1:5" ht="15" x14ac:dyDescent="0.25">
      <c r="A84" s="227">
        <v>80</v>
      </c>
      <c r="B84" s="228" t="s">
        <v>540</v>
      </c>
      <c r="C84" s="227" t="s">
        <v>1</v>
      </c>
      <c r="D84" s="190">
        <v>8</v>
      </c>
      <c r="E84" s="305">
        <v>0</v>
      </c>
    </row>
    <row r="85" spans="1:5" ht="15" x14ac:dyDescent="0.25">
      <c r="A85" s="227">
        <v>81</v>
      </c>
      <c r="B85" s="228" t="s">
        <v>206</v>
      </c>
      <c r="C85" s="227" t="s">
        <v>173</v>
      </c>
      <c r="D85" s="190">
        <v>12</v>
      </c>
      <c r="E85" s="305">
        <v>0</v>
      </c>
    </row>
    <row r="86" spans="1:5" ht="15" x14ac:dyDescent="0.25">
      <c r="A86" s="227">
        <v>82</v>
      </c>
      <c r="B86" s="228" t="s">
        <v>207</v>
      </c>
      <c r="C86" s="227" t="s">
        <v>1</v>
      </c>
      <c r="D86" s="190">
        <v>7</v>
      </c>
      <c r="E86" s="305">
        <v>0</v>
      </c>
    </row>
    <row r="87" spans="1:5" ht="15" x14ac:dyDescent="0.25">
      <c r="A87" s="227">
        <v>83</v>
      </c>
      <c r="B87" s="228" t="s">
        <v>208</v>
      </c>
      <c r="C87" s="227" t="s">
        <v>1</v>
      </c>
      <c r="D87" s="190">
        <v>7</v>
      </c>
      <c r="E87" s="305">
        <v>0</v>
      </c>
    </row>
    <row r="88" spans="1:5" ht="15" x14ac:dyDescent="0.25">
      <c r="A88" s="227">
        <v>84</v>
      </c>
      <c r="B88" s="228" t="s">
        <v>366</v>
      </c>
      <c r="C88" s="227" t="s">
        <v>1</v>
      </c>
      <c r="D88" s="190">
        <v>10</v>
      </c>
      <c r="E88" s="305">
        <v>0</v>
      </c>
    </row>
    <row r="89" spans="1:5" ht="15" x14ac:dyDescent="0.25">
      <c r="A89" s="227">
        <v>85</v>
      </c>
      <c r="B89" s="228" t="s">
        <v>8</v>
      </c>
      <c r="C89" s="227" t="s">
        <v>1</v>
      </c>
      <c r="D89" s="190">
        <v>10</v>
      </c>
      <c r="E89" s="305">
        <v>0</v>
      </c>
    </row>
    <row r="90" spans="1:5" ht="15" x14ac:dyDescent="0.25">
      <c r="A90" s="227">
        <v>86</v>
      </c>
      <c r="B90" s="228" t="s">
        <v>9</v>
      </c>
      <c r="C90" s="227" t="s">
        <v>1</v>
      </c>
      <c r="D90" s="190">
        <v>10</v>
      </c>
      <c r="E90" s="305">
        <v>0</v>
      </c>
    </row>
    <row r="91" spans="1:5" ht="15" x14ac:dyDescent="0.25">
      <c r="A91" s="227">
        <v>87</v>
      </c>
      <c r="B91" s="228" t="s">
        <v>209</v>
      </c>
      <c r="C91" s="227" t="s">
        <v>6</v>
      </c>
      <c r="D91" s="190">
        <v>12</v>
      </c>
      <c r="E91" s="305">
        <v>0</v>
      </c>
    </row>
    <row r="92" spans="1:5" ht="15" x14ac:dyDescent="0.25">
      <c r="A92" s="227">
        <v>88</v>
      </c>
      <c r="B92" s="228" t="s">
        <v>296</v>
      </c>
      <c r="C92" s="227" t="s">
        <v>1</v>
      </c>
      <c r="D92" s="190">
        <v>5</v>
      </c>
      <c r="E92" s="305">
        <v>0</v>
      </c>
    </row>
    <row r="93" spans="1:5" ht="15" x14ac:dyDescent="0.25">
      <c r="A93" s="227">
        <v>89</v>
      </c>
      <c r="B93" s="228" t="s">
        <v>495</v>
      </c>
      <c r="C93" s="227" t="s">
        <v>1</v>
      </c>
      <c r="D93" s="190">
        <v>5</v>
      </c>
      <c r="E93" s="305">
        <v>0</v>
      </c>
    </row>
    <row r="94" spans="1:5" ht="15" x14ac:dyDescent="0.25">
      <c r="A94" s="227">
        <v>90</v>
      </c>
      <c r="B94" s="228" t="s">
        <v>496</v>
      </c>
      <c r="C94" s="227" t="s">
        <v>1</v>
      </c>
      <c r="D94" s="190">
        <v>5</v>
      </c>
      <c r="E94" s="305">
        <v>0</v>
      </c>
    </row>
    <row r="95" spans="1:5" ht="15" x14ac:dyDescent="0.25">
      <c r="A95" s="227">
        <v>91</v>
      </c>
      <c r="B95" s="228" t="s">
        <v>497</v>
      </c>
      <c r="C95" s="227" t="s">
        <v>1</v>
      </c>
      <c r="D95" s="190">
        <v>5</v>
      </c>
      <c r="E95" s="305">
        <v>0</v>
      </c>
    </row>
    <row r="96" spans="1:5" ht="15" x14ac:dyDescent="0.25">
      <c r="A96" s="227">
        <v>92</v>
      </c>
      <c r="B96" s="228" t="s">
        <v>498</v>
      </c>
      <c r="C96" s="227" t="s">
        <v>1</v>
      </c>
      <c r="D96" s="190">
        <v>5</v>
      </c>
      <c r="E96" s="305">
        <v>0</v>
      </c>
    </row>
    <row r="97" spans="1:5" ht="15" x14ac:dyDescent="0.25">
      <c r="A97" s="227">
        <v>93</v>
      </c>
      <c r="B97" s="228" t="s">
        <v>424</v>
      </c>
      <c r="C97" s="227" t="s">
        <v>1</v>
      </c>
      <c r="D97" s="190">
        <v>7</v>
      </c>
      <c r="E97" s="305">
        <v>0</v>
      </c>
    </row>
    <row r="98" spans="1:5" ht="15" x14ac:dyDescent="0.25">
      <c r="A98" s="227">
        <v>94</v>
      </c>
      <c r="B98" s="228" t="s">
        <v>2</v>
      </c>
      <c r="C98" s="227" t="s">
        <v>1</v>
      </c>
      <c r="D98" s="190">
        <v>6</v>
      </c>
      <c r="E98" s="305">
        <v>0</v>
      </c>
    </row>
    <row r="99" spans="1:5" ht="15" x14ac:dyDescent="0.25">
      <c r="A99" s="227">
        <v>95</v>
      </c>
      <c r="B99" s="228" t="s">
        <v>383</v>
      </c>
      <c r="C99" s="227" t="s">
        <v>3</v>
      </c>
      <c r="D99" s="190">
        <v>1</v>
      </c>
      <c r="E99" s="305">
        <v>0</v>
      </c>
    </row>
    <row r="100" spans="1:5" ht="15" x14ac:dyDescent="0.25">
      <c r="A100" s="227">
        <v>96</v>
      </c>
      <c r="B100" s="228" t="s">
        <v>553</v>
      </c>
      <c r="C100" s="227" t="s">
        <v>3</v>
      </c>
      <c r="D100" s="190">
        <v>1</v>
      </c>
      <c r="E100" s="305">
        <v>0</v>
      </c>
    </row>
    <row r="101" spans="1:5" ht="15" x14ac:dyDescent="0.25">
      <c r="A101" s="227">
        <v>97</v>
      </c>
      <c r="B101" s="228" t="s">
        <v>393</v>
      </c>
      <c r="C101" s="227" t="s">
        <v>3</v>
      </c>
      <c r="D101" s="190">
        <v>1</v>
      </c>
      <c r="E101" s="305">
        <v>0</v>
      </c>
    </row>
    <row r="102" spans="1:5" ht="15" x14ac:dyDescent="0.25">
      <c r="A102" s="227">
        <v>98</v>
      </c>
      <c r="B102" s="228" t="s">
        <v>541</v>
      </c>
      <c r="C102" s="227" t="s">
        <v>3</v>
      </c>
      <c r="D102" s="190">
        <v>1</v>
      </c>
      <c r="E102" s="305">
        <v>0</v>
      </c>
    </row>
    <row r="103" spans="1:5" ht="15" x14ac:dyDescent="0.25">
      <c r="A103" s="227">
        <v>99</v>
      </c>
      <c r="B103" s="228" t="s">
        <v>543</v>
      </c>
      <c r="C103" s="227" t="s">
        <v>3</v>
      </c>
      <c r="D103" s="190">
        <v>1</v>
      </c>
      <c r="E103" s="305">
        <v>0</v>
      </c>
    </row>
    <row r="104" spans="1:5" ht="15" x14ac:dyDescent="0.25">
      <c r="A104" s="227">
        <v>100</v>
      </c>
      <c r="B104" s="228" t="s">
        <v>499</v>
      </c>
      <c r="C104" s="227" t="s">
        <v>3</v>
      </c>
      <c r="D104" s="190">
        <v>1</v>
      </c>
      <c r="E104" s="305">
        <v>0</v>
      </c>
    </row>
    <row r="105" spans="1:5" ht="15" x14ac:dyDescent="0.25">
      <c r="A105" s="227">
        <v>101</v>
      </c>
      <c r="B105" s="228" t="s">
        <v>500</v>
      </c>
      <c r="C105" s="227" t="s">
        <v>3</v>
      </c>
      <c r="D105" s="190">
        <v>1</v>
      </c>
      <c r="E105" s="305">
        <v>0</v>
      </c>
    </row>
    <row r="106" spans="1:5" ht="15" x14ac:dyDescent="0.25">
      <c r="A106" s="227">
        <v>102</v>
      </c>
      <c r="B106" s="228" t="s">
        <v>501</v>
      </c>
      <c r="C106" s="227" t="s">
        <v>3</v>
      </c>
      <c r="D106" s="190">
        <v>1</v>
      </c>
      <c r="E106" s="305">
        <v>0</v>
      </c>
    </row>
    <row r="107" spans="1:5" ht="15" x14ac:dyDescent="0.25">
      <c r="A107" s="227">
        <v>103</v>
      </c>
      <c r="B107" s="228" t="s">
        <v>210</v>
      </c>
      <c r="C107" s="227" t="s">
        <v>6</v>
      </c>
      <c r="D107" s="190">
        <v>12</v>
      </c>
      <c r="E107" s="305">
        <v>0</v>
      </c>
    </row>
    <row r="108" spans="1:5" ht="15" x14ac:dyDescent="0.25">
      <c r="A108" s="227">
        <v>104</v>
      </c>
      <c r="B108" s="228" t="s">
        <v>211</v>
      </c>
      <c r="C108" s="227" t="s">
        <v>1</v>
      </c>
      <c r="D108" s="190">
        <v>9</v>
      </c>
      <c r="E108" s="305">
        <v>0</v>
      </c>
    </row>
    <row r="109" spans="1:5" ht="15" x14ac:dyDescent="0.25">
      <c r="A109" s="227">
        <v>105</v>
      </c>
      <c r="B109" s="228" t="s">
        <v>212</v>
      </c>
      <c r="C109" s="227" t="s">
        <v>1</v>
      </c>
      <c r="D109" s="190">
        <v>9</v>
      </c>
      <c r="E109" s="305">
        <v>0</v>
      </c>
    </row>
    <row r="110" spans="1:5" ht="15" x14ac:dyDescent="0.25">
      <c r="A110" s="227">
        <v>106</v>
      </c>
      <c r="B110" s="228" t="s">
        <v>213</v>
      </c>
      <c r="C110" s="227" t="s">
        <v>1</v>
      </c>
      <c r="D110" s="190">
        <v>9</v>
      </c>
      <c r="E110" s="305">
        <v>0</v>
      </c>
    </row>
    <row r="111" spans="1:5" ht="15" x14ac:dyDescent="0.25">
      <c r="A111" s="227">
        <v>107</v>
      </c>
      <c r="B111" s="228" t="s">
        <v>214</v>
      </c>
      <c r="C111" s="227" t="s">
        <v>1</v>
      </c>
      <c r="D111" s="190">
        <v>9</v>
      </c>
      <c r="E111" s="305">
        <v>0</v>
      </c>
    </row>
    <row r="112" spans="1:5" ht="15" x14ac:dyDescent="0.25">
      <c r="A112" s="227">
        <v>108</v>
      </c>
      <c r="B112" s="228" t="s">
        <v>312</v>
      </c>
      <c r="C112" s="227" t="s">
        <v>1</v>
      </c>
      <c r="D112" s="190">
        <v>9</v>
      </c>
      <c r="E112" s="305">
        <v>0</v>
      </c>
    </row>
    <row r="113" spans="1:5" ht="15" x14ac:dyDescent="0.25">
      <c r="A113" s="227">
        <v>109</v>
      </c>
      <c r="B113" s="228" t="s">
        <v>215</v>
      </c>
      <c r="C113" s="227" t="s">
        <v>1</v>
      </c>
      <c r="D113" s="190">
        <v>9</v>
      </c>
      <c r="E113" s="305">
        <v>0</v>
      </c>
    </row>
    <row r="114" spans="1:5" ht="15" x14ac:dyDescent="0.25">
      <c r="A114" s="227">
        <v>110</v>
      </c>
      <c r="B114" s="228" t="s">
        <v>216</v>
      </c>
      <c r="C114" s="227" t="s">
        <v>1</v>
      </c>
      <c r="D114" s="190">
        <v>9</v>
      </c>
      <c r="E114" s="305">
        <v>0</v>
      </c>
    </row>
    <row r="115" spans="1:5" ht="15" x14ac:dyDescent="0.25">
      <c r="A115" s="227">
        <v>111</v>
      </c>
      <c r="B115" s="228" t="s">
        <v>137</v>
      </c>
      <c r="C115" s="227" t="s">
        <v>1</v>
      </c>
      <c r="D115" s="190">
        <v>10</v>
      </c>
      <c r="E115" s="305">
        <v>0</v>
      </c>
    </row>
    <row r="116" spans="1:5" ht="15" x14ac:dyDescent="0.25">
      <c r="A116" s="227">
        <v>112</v>
      </c>
      <c r="B116" s="228" t="s">
        <v>373</v>
      </c>
      <c r="C116" s="227" t="s">
        <v>1</v>
      </c>
      <c r="D116" s="190">
        <v>9</v>
      </c>
      <c r="E116" s="305">
        <v>0</v>
      </c>
    </row>
    <row r="117" spans="1:5" ht="15" x14ac:dyDescent="0.25">
      <c r="A117" s="227">
        <v>113</v>
      </c>
      <c r="B117" s="228" t="s">
        <v>372</v>
      </c>
      <c r="C117" s="227" t="s">
        <v>1</v>
      </c>
      <c r="D117" s="190">
        <v>9</v>
      </c>
      <c r="E117" s="305">
        <v>0</v>
      </c>
    </row>
    <row r="118" spans="1:5" ht="15" x14ac:dyDescent="0.25">
      <c r="A118" s="227">
        <v>114</v>
      </c>
      <c r="B118" s="228" t="s">
        <v>371</v>
      </c>
      <c r="C118" s="227" t="s">
        <v>1</v>
      </c>
      <c r="D118" s="190">
        <v>9</v>
      </c>
      <c r="E118" s="305">
        <v>0</v>
      </c>
    </row>
    <row r="119" spans="1:5" ht="15" x14ac:dyDescent="0.25">
      <c r="A119" s="227">
        <v>115</v>
      </c>
      <c r="B119" s="228" t="s">
        <v>217</v>
      </c>
      <c r="C119" s="227" t="s">
        <v>1</v>
      </c>
      <c r="D119" s="190">
        <v>9</v>
      </c>
      <c r="E119" s="305">
        <v>0</v>
      </c>
    </row>
    <row r="120" spans="1:5" ht="15" x14ac:dyDescent="0.25">
      <c r="A120" s="227">
        <v>116</v>
      </c>
      <c r="B120" s="228" t="s">
        <v>362</v>
      </c>
      <c r="C120" s="227" t="s">
        <v>1</v>
      </c>
      <c r="D120" s="190">
        <v>10</v>
      </c>
      <c r="E120" s="305">
        <v>0</v>
      </c>
    </row>
    <row r="121" spans="1:5" ht="15" x14ac:dyDescent="0.25">
      <c r="A121" s="227">
        <v>117</v>
      </c>
      <c r="B121" s="228" t="s">
        <v>70</v>
      </c>
      <c r="C121" s="227" t="s">
        <v>1</v>
      </c>
      <c r="D121" s="190">
        <v>10</v>
      </c>
      <c r="E121" s="305">
        <v>0</v>
      </c>
    </row>
    <row r="122" spans="1:5" ht="15" x14ac:dyDescent="0.25">
      <c r="A122" s="227">
        <v>118</v>
      </c>
      <c r="B122" s="228" t="s">
        <v>10</v>
      </c>
      <c r="C122" s="227" t="s">
        <v>1</v>
      </c>
      <c r="D122" s="190">
        <v>10</v>
      </c>
      <c r="E122" s="305">
        <v>0</v>
      </c>
    </row>
    <row r="123" spans="1:5" ht="15" x14ac:dyDescent="0.25">
      <c r="A123" s="227">
        <v>119</v>
      </c>
      <c r="B123" s="228" t="s">
        <v>413</v>
      </c>
      <c r="C123" s="227" t="s">
        <v>3</v>
      </c>
      <c r="D123" s="190">
        <v>5</v>
      </c>
      <c r="E123" s="305">
        <v>0</v>
      </c>
    </row>
    <row r="124" spans="1:5" ht="15" x14ac:dyDescent="0.25">
      <c r="A124" s="227">
        <v>120</v>
      </c>
      <c r="B124" s="228" t="s">
        <v>414</v>
      </c>
      <c r="C124" s="227" t="s">
        <v>3</v>
      </c>
      <c r="D124" s="190">
        <v>5</v>
      </c>
      <c r="E124" s="305">
        <v>0</v>
      </c>
    </row>
    <row r="125" spans="1:5" ht="15" x14ac:dyDescent="0.25">
      <c r="A125" s="340"/>
      <c r="B125" s="341" t="s">
        <v>231</v>
      </c>
      <c r="C125" s="340" t="s">
        <v>1</v>
      </c>
      <c r="D125" s="342">
        <v>6</v>
      </c>
      <c r="E125" s="343">
        <v>0</v>
      </c>
    </row>
    <row r="126" spans="1:5" ht="15" x14ac:dyDescent="0.25">
      <c r="A126" s="340"/>
      <c r="B126" s="341" t="s">
        <v>232</v>
      </c>
      <c r="C126" s="344"/>
      <c r="D126" s="345"/>
      <c r="E126" s="346"/>
    </row>
    <row r="127" spans="1:5" ht="15" x14ac:dyDescent="0.25">
      <c r="A127" s="340"/>
      <c r="B127" s="341" t="s">
        <v>235</v>
      </c>
      <c r="C127" s="344"/>
      <c r="D127" s="345"/>
      <c r="E127" s="346"/>
    </row>
    <row r="128" spans="1:5" ht="15" x14ac:dyDescent="0.25">
      <c r="A128" s="340"/>
      <c r="B128" s="341" t="s">
        <v>237</v>
      </c>
      <c r="C128" s="344"/>
      <c r="D128" s="345"/>
      <c r="E128" s="346"/>
    </row>
    <row r="129" spans="1:6" ht="15" x14ac:dyDescent="0.25">
      <c r="A129" s="340"/>
      <c r="B129" s="341" t="s">
        <v>239</v>
      </c>
      <c r="C129" s="344"/>
      <c r="D129" s="345"/>
      <c r="E129" s="346"/>
    </row>
    <row r="130" spans="1:6" ht="15" x14ac:dyDescent="0.25">
      <c r="A130" s="340"/>
      <c r="B130" s="341" t="s">
        <v>241</v>
      </c>
      <c r="C130" s="344"/>
      <c r="D130" s="345"/>
      <c r="E130" s="346"/>
    </row>
    <row r="131" spans="1:6" ht="15" x14ac:dyDescent="0.25">
      <c r="A131" s="340"/>
      <c r="B131" s="341" t="s">
        <v>243</v>
      </c>
      <c r="C131" s="344"/>
      <c r="D131" s="345"/>
      <c r="E131" s="346"/>
    </row>
    <row r="132" spans="1:6" ht="15" x14ac:dyDescent="0.25">
      <c r="A132" s="340"/>
      <c r="B132" s="341" t="s">
        <v>245</v>
      </c>
      <c r="C132" s="344"/>
      <c r="D132" s="345"/>
      <c r="E132" s="346"/>
    </row>
    <row r="133" spans="1:6" ht="15" x14ac:dyDescent="0.25">
      <c r="A133" s="340"/>
      <c r="B133" s="341" t="s">
        <v>247</v>
      </c>
      <c r="C133" s="344"/>
      <c r="D133" s="345"/>
      <c r="E133" s="346"/>
    </row>
    <row r="134" spans="1:6" ht="15" x14ac:dyDescent="0.25">
      <c r="A134" s="340"/>
      <c r="B134" s="341" t="s">
        <v>252</v>
      </c>
      <c r="C134" s="340" t="s">
        <v>3</v>
      </c>
      <c r="D134" s="342">
        <v>5</v>
      </c>
      <c r="E134" s="343">
        <v>0</v>
      </c>
      <c r="F134" t="s">
        <v>578</v>
      </c>
    </row>
    <row r="135" spans="1:6" ht="15" x14ac:dyDescent="0.25">
      <c r="A135" s="340"/>
      <c r="B135" s="341" t="s">
        <v>259</v>
      </c>
      <c r="C135" s="340" t="s">
        <v>173</v>
      </c>
      <c r="D135" s="342">
        <v>5</v>
      </c>
      <c r="E135" s="343">
        <v>0</v>
      </c>
      <c r="F135" t="s">
        <v>579</v>
      </c>
    </row>
    <row r="136" spans="1:6" ht="15" x14ac:dyDescent="0.25">
      <c r="A136" s="340"/>
      <c r="B136" s="341" t="s">
        <v>270</v>
      </c>
      <c r="C136" s="347" t="s">
        <v>166</v>
      </c>
      <c r="D136" s="348">
        <v>12</v>
      </c>
      <c r="E136" s="349">
        <v>0</v>
      </c>
      <c r="F136" t="s">
        <v>580</v>
      </c>
    </row>
    <row r="137" spans="1:6" ht="15" x14ac:dyDescent="0.25">
      <c r="A137" s="340"/>
      <c r="B137" s="341" t="s">
        <v>276</v>
      </c>
      <c r="C137" s="340" t="s">
        <v>1</v>
      </c>
      <c r="D137" s="342">
        <v>7</v>
      </c>
      <c r="E137" s="343">
        <v>0</v>
      </c>
      <c r="F137" t="s">
        <v>581</v>
      </c>
    </row>
    <row r="138" spans="1:6" ht="15" x14ac:dyDescent="0.25">
      <c r="A138" s="340"/>
      <c r="B138" s="341" t="s">
        <v>279</v>
      </c>
      <c r="C138" s="344"/>
      <c r="D138" s="345"/>
      <c r="E138" s="346"/>
    </row>
    <row r="139" spans="1:6" ht="15" x14ac:dyDescent="0.25">
      <c r="A139" s="340"/>
      <c r="B139" s="341" t="s">
        <v>453</v>
      </c>
      <c r="C139" s="340" t="s">
        <v>1</v>
      </c>
      <c r="D139" s="342">
        <v>7</v>
      </c>
      <c r="E139" s="343">
        <v>0</v>
      </c>
      <c r="F139" t="s">
        <v>582</v>
      </c>
    </row>
    <row r="140" spans="1:6" ht="15" x14ac:dyDescent="0.25">
      <c r="A140" s="340"/>
      <c r="B140" s="341" t="s">
        <v>454</v>
      </c>
      <c r="C140" s="340" t="s">
        <v>1</v>
      </c>
      <c r="D140" s="342">
        <v>7</v>
      </c>
      <c r="E140" s="343">
        <v>0</v>
      </c>
      <c r="F140" t="s">
        <v>582</v>
      </c>
    </row>
    <row r="141" spans="1:6" ht="15" x14ac:dyDescent="0.25">
      <c r="A141" s="340"/>
      <c r="B141" s="341" t="s">
        <v>455</v>
      </c>
      <c r="C141" s="340" t="s">
        <v>1</v>
      </c>
      <c r="D141" s="342">
        <v>7</v>
      </c>
      <c r="E141" s="343">
        <v>0</v>
      </c>
      <c r="F141" t="s">
        <v>582</v>
      </c>
    </row>
    <row r="142" spans="1:6" ht="15" x14ac:dyDescent="0.25">
      <c r="A142" s="340"/>
      <c r="B142" s="341" t="s">
        <v>456</v>
      </c>
      <c r="C142" s="340" t="s">
        <v>1</v>
      </c>
      <c r="D142" s="342">
        <v>7</v>
      </c>
      <c r="E142" s="343">
        <v>0</v>
      </c>
      <c r="F142" t="s">
        <v>582</v>
      </c>
    </row>
    <row r="143" spans="1:6" ht="15" x14ac:dyDescent="0.25">
      <c r="A143" s="340"/>
      <c r="B143" s="341" t="s">
        <v>457</v>
      </c>
      <c r="C143" s="340" t="s">
        <v>1</v>
      </c>
      <c r="D143" s="342">
        <v>7</v>
      </c>
      <c r="E143" s="343">
        <v>0</v>
      </c>
      <c r="F143" t="s">
        <v>582</v>
      </c>
    </row>
    <row r="144" spans="1:6" ht="15" x14ac:dyDescent="0.25">
      <c r="A144" s="340"/>
      <c r="B144" s="341" t="s">
        <v>458</v>
      </c>
      <c r="C144" s="340" t="s">
        <v>1</v>
      </c>
      <c r="D144" s="342">
        <v>7</v>
      </c>
      <c r="E144" s="343">
        <v>0</v>
      </c>
      <c r="F144" t="s">
        <v>582</v>
      </c>
    </row>
    <row r="145" spans="1:6" ht="15" x14ac:dyDescent="0.25">
      <c r="A145" s="340"/>
      <c r="B145" s="341" t="s">
        <v>459</v>
      </c>
      <c r="C145" s="340" t="s">
        <v>1</v>
      </c>
      <c r="D145" s="342">
        <v>7</v>
      </c>
      <c r="E145" s="343">
        <v>0</v>
      </c>
      <c r="F145" t="s">
        <v>582</v>
      </c>
    </row>
    <row r="146" spans="1:6" ht="15" x14ac:dyDescent="0.25">
      <c r="A146" s="340"/>
      <c r="B146" s="341" t="s">
        <v>460</v>
      </c>
      <c r="C146" s="340" t="s">
        <v>1</v>
      </c>
      <c r="D146" s="342">
        <v>7</v>
      </c>
      <c r="E146" s="343">
        <v>0</v>
      </c>
      <c r="F146" t="s">
        <v>582</v>
      </c>
    </row>
    <row r="147" spans="1:6" ht="15" x14ac:dyDescent="0.25">
      <c r="A147" s="340"/>
      <c r="B147" s="341" t="s">
        <v>461</v>
      </c>
      <c r="C147" s="340" t="s">
        <v>1</v>
      </c>
      <c r="D147" s="342">
        <v>7</v>
      </c>
      <c r="E147" s="343">
        <v>0.14000000000000001</v>
      </c>
      <c r="F147" t="s">
        <v>583</v>
      </c>
    </row>
    <row r="148" spans="1:6" ht="15" x14ac:dyDescent="0.25">
      <c r="A148" s="340"/>
      <c r="B148" s="341" t="s">
        <v>462</v>
      </c>
      <c r="C148" s="340" t="s">
        <v>1</v>
      </c>
      <c r="D148" s="342">
        <v>7</v>
      </c>
      <c r="E148" s="343">
        <v>0.14000000000000001</v>
      </c>
      <c r="F148" t="s">
        <v>583</v>
      </c>
    </row>
    <row r="149" spans="1:6" ht="15" x14ac:dyDescent="0.25">
      <c r="A149" s="340"/>
      <c r="B149" s="341" t="s">
        <v>463</v>
      </c>
      <c r="C149" s="340" t="s">
        <v>1</v>
      </c>
      <c r="D149" s="342">
        <v>7</v>
      </c>
      <c r="E149" s="343">
        <v>0.14000000000000001</v>
      </c>
      <c r="F149" t="s">
        <v>583</v>
      </c>
    </row>
    <row r="150" spans="1:6" ht="15" x14ac:dyDescent="0.25">
      <c r="A150" s="340"/>
      <c r="B150" s="341" t="s">
        <v>464</v>
      </c>
      <c r="C150" s="340" t="s">
        <v>1</v>
      </c>
      <c r="D150" s="342">
        <v>7</v>
      </c>
      <c r="E150" s="343">
        <v>0.14000000000000001</v>
      </c>
      <c r="F150" t="s">
        <v>583</v>
      </c>
    </row>
    <row r="151" spans="1:6" ht="15" x14ac:dyDescent="0.25">
      <c r="A151" s="340"/>
      <c r="B151" s="341" t="s">
        <v>465</v>
      </c>
      <c r="C151" s="340" t="s">
        <v>1</v>
      </c>
      <c r="D151" s="342">
        <v>7</v>
      </c>
      <c r="E151" s="343">
        <v>0.14000000000000001</v>
      </c>
      <c r="F151" t="s">
        <v>583</v>
      </c>
    </row>
    <row r="152" spans="1:6" ht="15" x14ac:dyDescent="0.25">
      <c r="A152" s="340"/>
      <c r="B152" s="341" t="s">
        <v>466</v>
      </c>
      <c r="C152" s="340" t="s">
        <v>1</v>
      </c>
      <c r="D152" s="342">
        <v>7</v>
      </c>
      <c r="E152" s="343">
        <v>0.14000000000000001</v>
      </c>
      <c r="F152" t="s">
        <v>583</v>
      </c>
    </row>
    <row r="153" spans="1:6" ht="15" x14ac:dyDescent="0.25">
      <c r="A153" s="340"/>
      <c r="B153" s="341" t="s">
        <v>467</v>
      </c>
      <c r="C153" s="340" t="s">
        <v>1</v>
      </c>
      <c r="D153" s="342">
        <v>7</v>
      </c>
      <c r="E153" s="343">
        <v>0.14000000000000001</v>
      </c>
      <c r="F153" t="s">
        <v>583</v>
      </c>
    </row>
    <row r="154" spans="1:6" ht="15" x14ac:dyDescent="0.25">
      <c r="A154" s="340"/>
      <c r="B154" s="341" t="s">
        <v>468</v>
      </c>
      <c r="C154" s="340" t="s">
        <v>1</v>
      </c>
      <c r="D154" s="342">
        <v>7</v>
      </c>
      <c r="E154" s="343">
        <v>0.14000000000000001</v>
      </c>
      <c r="F154" t="s">
        <v>583</v>
      </c>
    </row>
    <row r="155" spans="1:6" ht="15" x14ac:dyDescent="0.25">
      <c r="A155" s="340"/>
      <c r="B155" s="341" t="s">
        <v>382</v>
      </c>
      <c r="C155" s="344"/>
      <c r="D155" s="345"/>
      <c r="E155" s="346"/>
    </row>
    <row r="156" spans="1:6" ht="15" x14ac:dyDescent="0.25">
      <c r="A156" s="340"/>
      <c r="B156" s="341" t="s">
        <v>293</v>
      </c>
      <c r="C156" s="340" t="s">
        <v>3</v>
      </c>
      <c r="D156" s="342">
        <v>1</v>
      </c>
      <c r="E156" s="343">
        <v>0</v>
      </c>
      <c r="F156" t="s">
        <v>584</v>
      </c>
    </row>
    <row r="157" spans="1:6" ht="15" x14ac:dyDescent="0.25">
      <c r="A157" s="340"/>
      <c r="B157" s="341" t="s">
        <v>520</v>
      </c>
      <c r="C157" s="340" t="s">
        <v>3</v>
      </c>
      <c r="D157" s="342">
        <v>1</v>
      </c>
      <c r="E157" s="343">
        <v>0</v>
      </c>
      <c r="F157" t="s">
        <v>584</v>
      </c>
    </row>
    <row r="158" spans="1:6" ht="15" x14ac:dyDescent="0.25">
      <c r="A158" s="340"/>
      <c r="B158" s="341" t="s">
        <v>295</v>
      </c>
      <c r="C158" s="340" t="s">
        <v>1</v>
      </c>
      <c r="D158" s="342">
        <v>7</v>
      </c>
      <c r="E158" s="343">
        <v>0</v>
      </c>
      <c r="F158" t="s">
        <v>585</v>
      </c>
    </row>
    <row r="159" spans="1:6" ht="15" x14ac:dyDescent="0.25">
      <c r="A159" s="340"/>
      <c r="B159" s="341" t="s">
        <v>297</v>
      </c>
      <c r="C159" s="340" t="s">
        <v>1</v>
      </c>
      <c r="D159" s="342">
        <v>5</v>
      </c>
      <c r="E159" s="343">
        <v>0</v>
      </c>
      <c r="F159" t="s">
        <v>586</v>
      </c>
    </row>
    <row r="160" spans="1:6" ht="15" x14ac:dyDescent="0.25">
      <c r="A160" s="340"/>
      <c r="B160" s="341" t="s">
        <v>298</v>
      </c>
      <c r="C160" s="340" t="s">
        <v>1</v>
      </c>
      <c r="D160" s="342">
        <v>5</v>
      </c>
      <c r="E160" s="343">
        <v>0</v>
      </c>
      <c r="F160" t="s">
        <v>586</v>
      </c>
    </row>
    <row r="161" spans="1:6" ht="15" x14ac:dyDescent="0.25">
      <c r="A161" s="340"/>
      <c r="B161" s="341" t="s">
        <v>299</v>
      </c>
      <c r="C161" s="340" t="s">
        <v>1</v>
      </c>
      <c r="D161" s="342">
        <v>5</v>
      </c>
      <c r="E161" s="343">
        <v>0</v>
      </c>
      <c r="F161" t="s">
        <v>586</v>
      </c>
    </row>
    <row r="162" spans="1:6" ht="15" x14ac:dyDescent="0.25">
      <c r="A162" s="340"/>
      <c r="B162" s="341" t="s">
        <v>300</v>
      </c>
      <c r="C162" s="340" t="s">
        <v>1</v>
      </c>
      <c r="D162" s="342">
        <v>5</v>
      </c>
      <c r="E162" s="343">
        <v>0</v>
      </c>
      <c r="F162" t="s">
        <v>586</v>
      </c>
    </row>
    <row r="163" spans="1:6" ht="15" x14ac:dyDescent="0.25">
      <c r="A163" s="340"/>
      <c r="B163" s="341" t="s">
        <v>301</v>
      </c>
      <c r="C163" s="340" t="s">
        <v>1</v>
      </c>
      <c r="D163" s="342">
        <v>5</v>
      </c>
      <c r="E163" s="343">
        <v>0</v>
      </c>
      <c r="F163" t="s">
        <v>586</v>
      </c>
    </row>
    <row r="164" spans="1:6" ht="15" x14ac:dyDescent="0.25">
      <c r="A164" s="340"/>
      <c r="B164" s="341" t="s">
        <v>302</v>
      </c>
      <c r="C164" s="340" t="s">
        <v>1</v>
      </c>
      <c r="D164" s="342">
        <v>5</v>
      </c>
      <c r="E164" s="343">
        <v>0</v>
      </c>
      <c r="F164" t="s">
        <v>586</v>
      </c>
    </row>
    <row r="165" spans="1:6" ht="15" x14ac:dyDescent="0.25">
      <c r="A165" s="340"/>
      <c r="B165" s="341" t="s">
        <v>303</v>
      </c>
      <c r="C165" s="340" t="s">
        <v>1</v>
      </c>
      <c r="D165" s="342">
        <v>5</v>
      </c>
      <c r="E165" s="343">
        <v>0</v>
      </c>
      <c r="F165" t="s">
        <v>586</v>
      </c>
    </row>
    <row r="166" spans="1:6" ht="15" x14ac:dyDescent="0.25">
      <c r="A166" s="340"/>
      <c r="B166" s="341" t="s">
        <v>304</v>
      </c>
      <c r="C166" s="340" t="s">
        <v>1</v>
      </c>
      <c r="D166" s="342">
        <v>5</v>
      </c>
      <c r="E166" s="343">
        <v>0</v>
      </c>
      <c r="F166" t="s">
        <v>586</v>
      </c>
    </row>
    <row r="167" spans="1:6" ht="15" x14ac:dyDescent="0.25">
      <c r="A167" s="340"/>
      <c r="B167" s="341" t="s">
        <v>305</v>
      </c>
      <c r="C167" s="344"/>
      <c r="D167" s="345"/>
      <c r="E167" s="346"/>
    </row>
    <row r="168" spans="1:6" ht="15" x14ac:dyDescent="0.25">
      <c r="A168" s="340"/>
      <c r="B168" s="341" t="s">
        <v>306</v>
      </c>
      <c r="C168" s="344"/>
      <c r="D168" s="345"/>
      <c r="E168" s="346"/>
    </row>
    <row r="169" spans="1:6" ht="15" x14ac:dyDescent="0.25">
      <c r="A169" s="340"/>
      <c r="B169" s="341" t="s">
        <v>469</v>
      </c>
      <c r="C169" s="340" t="s">
        <v>3</v>
      </c>
      <c r="D169" s="342">
        <v>1</v>
      </c>
      <c r="E169" s="343">
        <v>0</v>
      </c>
    </row>
    <row r="170" spans="1:6" ht="15" x14ac:dyDescent="0.25">
      <c r="A170" s="340"/>
      <c r="B170" s="341" t="s">
        <v>412</v>
      </c>
      <c r="C170" s="340" t="s">
        <v>3</v>
      </c>
      <c r="D170" s="342">
        <v>5</v>
      </c>
      <c r="E170" s="343">
        <v>0</v>
      </c>
      <c r="F170" t="s">
        <v>587</v>
      </c>
    </row>
    <row r="171" spans="1:6" ht="15" x14ac:dyDescent="0.25">
      <c r="A171" s="340"/>
      <c r="B171" s="341" t="s">
        <v>554</v>
      </c>
      <c r="C171" s="340" t="s">
        <v>173</v>
      </c>
      <c r="D171" s="342">
        <v>5</v>
      </c>
      <c r="E171" s="343">
        <v>0</v>
      </c>
      <c r="F171" t="s">
        <v>587</v>
      </c>
    </row>
    <row r="172" spans="1:6" ht="15" x14ac:dyDescent="0.25">
      <c r="A172" s="340"/>
      <c r="B172" s="341" t="s">
        <v>555</v>
      </c>
      <c r="C172" s="340" t="s">
        <v>173</v>
      </c>
      <c r="D172" s="342">
        <v>5</v>
      </c>
      <c r="E172" s="343">
        <v>0</v>
      </c>
      <c r="F172" t="s">
        <v>587</v>
      </c>
    </row>
    <row r="173" spans="1:6" ht="15" x14ac:dyDescent="0.25">
      <c r="A173" s="340"/>
      <c r="B173" s="341" t="s">
        <v>556</v>
      </c>
      <c r="C173" s="340" t="s">
        <v>173</v>
      </c>
      <c r="D173" s="342">
        <v>5</v>
      </c>
      <c r="E173" s="343">
        <v>0</v>
      </c>
      <c r="F173" t="s">
        <v>587</v>
      </c>
    </row>
    <row r="174" spans="1:6" ht="15" x14ac:dyDescent="0.25">
      <c r="A174" s="340"/>
      <c r="B174" s="341" t="s">
        <v>557</v>
      </c>
      <c r="C174" s="340" t="s">
        <v>173</v>
      </c>
      <c r="D174" s="342">
        <v>5</v>
      </c>
      <c r="E174" s="343">
        <v>0</v>
      </c>
      <c r="F174" t="s">
        <v>587</v>
      </c>
    </row>
    <row r="175" spans="1:6" ht="15" x14ac:dyDescent="0.25">
      <c r="A175" s="340"/>
      <c r="B175" s="341" t="s">
        <v>558</v>
      </c>
      <c r="C175" s="340" t="s">
        <v>173</v>
      </c>
      <c r="D175" s="342">
        <v>5</v>
      </c>
      <c r="E175" s="343">
        <v>0</v>
      </c>
      <c r="F175" t="s">
        <v>587</v>
      </c>
    </row>
    <row r="176" spans="1:6" ht="15" x14ac:dyDescent="0.25">
      <c r="A176" s="340"/>
      <c r="B176" s="341" t="s">
        <v>559</v>
      </c>
      <c r="C176" s="340" t="s">
        <v>173</v>
      </c>
      <c r="D176" s="342">
        <v>5</v>
      </c>
      <c r="E176" s="343">
        <v>0</v>
      </c>
      <c r="F176" t="s">
        <v>587</v>
      </c>
    </row>
    <row r="177" spans="1:6" ht="15" x14ac:dyDescent="0.25">
      <c r="A177" s="340"/>
      <c r="B177" s="341" t="s">
        <v>560</v>
      </c>
      <c r="C177" s="340" t="s">
        <v>173</v>
      </c>
      <c r="D177" s="342">
        <v>5</v>
      </c>
      <c r="E177" s="343">
        <v>0</v>
      </c>
      <c r="F177" t="s">
        <v>587</v>
      </c>
    </row>
    <row r="178" spans="1:6" ht="15" x14ac:dyDescent="0.25">
      <c r="A178" s="340"/>
      <c r="B178" s="341" t="s">
        <v>410</v>
      </c>
      <c r="C178" s="340" t="s">
        <v>1</v>
      </c>
      <c r="D178" s="342">
        <v>7</v>
      </c>
      <c r="E178" s="343">
        <v>0</v>
      </c>
      <c r="F178" t="s">
        <v>588</v>
      </c>
    </row>
    <row r="179" spans="1:6" ht="15" x14ac:dyDescent="0.25">
      <c r="A179" s="340"/>
      <c r="B179" s="341" t="s">
        <v>408</v>
      </c>
      <c r="C179" s="340" t="s">
        <v>1</v>
      </c>
      <c r="D179" s="342">
        <v>7</v>
      </c>
      <c r="E179" s="343">
        <v>0</v>
      </c>
      <c r="F179" t="s">
        <v>588</v>
      </c>
    </row>
    <row r="180" spans="1:6" ht="15" x14ac:dyDescent="0.25">
      <c r="A180" s="340"/>
      <c r="B180" s="341" t="s">
        <v>561</v>
      </c>
      <c r="C180" s="340" t="s">
        <v>6</v>
      </c>
      <c r="D180" s="342">
        <v>12</v>
      </c>
      <c r="E180" s="343">
        <v>0</v>
      </c>
      <c r="F180" t="s">
        <v>589</v>
      </c>
    </row>
    <row r="181" spans="1:6" ht="15" x14ac:dyDescent="0.25">
      <c r="A181" s="340"/>
      <c r="B181" s="341" t="s">
        <v>562</v>
      </c>
      <c r="C181" s="340" t="s">
        <v>6</v>
      </c>
      <c r="D181" s="342">
        <v>12</v>
      </c>
      <c r="E181" s="343">
        <v>0</v>
      </c>
      <c r="F181" t="s">
        <v>589</v>
      </c>
    </row>
    <row r="182" spans="1:6" ht="15" x14ac:dyDescent="0.25">
      <c r="A182" s="340"/>
      <c r="B182" s="341" t="s">
        <v>563</v>
      </c>
      <c r="C182" s="340" t="s">
        <v>6</v>
      </c>
      <c r="D182" s="342">
        <v>12</v>
      </c>
      <c r="E182" s="343">
        <v>0</v>
      </c>
      <c r="F182" t="s">
        <v>589</v>
      </c>
    </row>
    <row r="183" spans="1:6" ht="15" x14ac:dyDescent="0.25">
      <c r="A183" s="340"/>
      <c r="B183" s="341" t="s">
        <v>564</v>
      </c>
      <c r="C183" s="340" t="s">
        <v>6</v>
      </c>
      <c r="D183" s="342">
        <v>12</v>
      </c>
      <c r="E183" s="343">
        <v>0</v>
      </c>
      <c r="F183" t="s">
        <v>589</v>
      </c>
    </row>
    <row r="184" spans="1:6" ht="15" x14ac:dyDescent="0.25">
      <c r="A184" s="340"/>
      <c r="B184" s="341" t="s">
        <v>396</v>
      </c>
      <c r="C184" s="340" t="s">
        <v>6</v>
      </c>
      <c r="D184" s="342">
        <v>12</v>
      </c>
      <c r="E184" s="343">
        <v>0</v>
      </c>
      <c r="F184" t="s">
        <v>589</v>
      </c>
    </row>
    <row r="185" spans="1:6" ht="15" x14ac:dyDescent="0.25">
      <c r="A185" s="340"/>
      <c r="B185" s="341" t="s">
        <v>365</v>
      </c>
      <c r="C185" s="340" t="s">
        <v>6</v>
      </c>
      <c r="D185" s="342">
        <v>12</v>
      </c>
      <c r="E185" s="343">
        <v>0</v>
      </c>
      <c r="F185" t="s">
        <v>589</v>
      </c>
    </row>
    <row r="186" spans="1:6" ht="15" x14ac:dyDescent="0.25">
      <c r="A186" s="340"/>
      <c r="B186" s="341" t="s">
        <v>391</v>
      </c>
      <c r="C186" s="340" t="s">
        <v>6</v>
      </c>
      <c r="D186" s="342">
        <v>12</v>
      </c>
      <c r="E186" s="343">
        <v>0</v>
      </c>
      <c r="F186" t="s">
        <v>589</v>
      </c>
    </row>
    <row r="187" spans="1:6" ht="15" x14ac:dyDescent="0.25">
      <c r="A187" s="340"/>
      <c r="B187" s="341" t="s">
        <v>565</v>
      </c>
      <c r="C187" s="340" t="s">
        <v>6</v>
      </c>
      <c r="D187" s="342">
        <v>12</v>
      </c>
      <c r="E187" s="343">
        <v>0</v>
      </c>
      <c r="F187" t="s">
        <v>589</v>
      </c>
    </row>
    <row r="188" spans="1:6" ht="15" x14ac:dyDescent="0.25">
      <c r="A188" s="340"/>
      <c r="B188" s="341" t="s">
        <v>566</v>
      </c>
      <c r="C188" s="340" t="s">
        <v>6</v>
      </c>
      <c r="D188" s="342">
        <v>12</v>
      </c>
      <c r="E188" s="343">
        <v>0</v>
      </c>
      <c r="F188" t="s">
        <v>589</v>
      </c>
    </row>
    <row r="189" spans="1:6" ht="15" x14ac:dyDescent="0.25">
      <c r="A189" s="340"/>
      <c r="B189" s="341" t="s">
        <v>388</v>
      </c>
      <c r="C189" s="340" t="s">
        <v>6</v>
      </c>
      <c r="D189" s="342">
        <v>12</v>
      </c>
      <c r="E189" s="343">
        <v>0</v>
      </c>
      <c r="F189" t="s">
        <v>589</v>
      </c>
    </row>
    <row r="190" spans="1:6" ht="15" x14ac:dyDescent="0.25">
      <c r="A190" s="340"/>
      <c r="B190" s="341" t="s">
        <v>409</v>
      </c>
      <c r="C190" s="340" t="s">
        <v>6</v>
      </c>
      <c r="D190" s="342">
        <v>12</v>
      </c>
      <c r="E190" s="343">
        <v>0</v>
      </c>
      <c r="F190" t="s">
        <v>589</v>
      </c>
    </row>
    <row r="191" spans="1:6" ht="15" x14ac:dyDescent="0.25">
      <c r="A191" s="340"/>
      <c r="B191" s="341" t="s">
        <v>411</v>
      </c>
      <c r="C191" s="340" t="s">
        <v>6</v>
      </c>
      <c r="D191" s="342">
        <v>12</v>
      </c>
      <c r="E191" s="343">
        <v>0</v>
      </c>
      <c r="F191" t="s">
        <v>589</v>
      </c>
    </row>
    <row r="192" spans="1:6" ht="15" x14ac:dyDescent="0.25">
      <c r="A192" s="340"/>
      <c r="B192" s="341" t="s">
        <v>390</v>
      </c>
      <c r="C192" s="340" t="s">
        <v>6</v>
      </c>
      <c r="D192" s="342">
        <v>12</v>
      </c>
      <c r="E192" s="343">
        <v>0</v>
      </c>
      <c r="F192" t="s">
        <v>589</v>
      </c>
    </row>
    <row r="193" spans="1:6" ht="15" x14ac:dyDescent="0.25">
      <c r="A193" s="340"/>
      <c r="B193" s="341" t="s">
        <v>397</v>
      </c>
      <c r="C193" s="340" t="s">
        <v>6</v>
      </c>
      <c r="D193" s="342">
        <v>12</v>
      </c>
      <c r="E193" s="343">
        <v>0</v>
      </c>
      <c r="F193" t="s">
        <v>589</v>
      </c>
    </row>
    <row r="194" spans="1:6" ht="15" x14ac:dyDescent="0.25">
      <c r="A194" s="340"/>
      <c r="B194" s="341" t="s">
        <v>567</v>
      </c>
      <c r="C194" s="340" t="s">
        <v>6</v>
      </c>
      <c r="D194" s="342">
        <v>12</v>
      </c>
      <c r="E194" s="343">
        <v>0</v>
      </c>
      <c r="F194" t="s">
        <v>589</v>
      </c>
    </row>
    <row r="195" spans="1:6" ht="15" x14ac:dyDescent="0.25">
      <c r="A195" s="340"/>
      <c r="B195" s="341" t="s">
        <v>568</v>
      </c>
      <c r="C195" s="340" t="s">
        <v>6</v>
      </c>
      <c r="D195" s="342">
        <v>12</v>
      </c>
      <c r="E195" s="343">
        <v>0</v>
      </c>
      <c r="F195" t="s">
        <v>589</v>
      </c>
    </row>
    <row r="196" spans="1:6" ht="15" x14ac:dyDescent="0.25">
      <c r="A196" s="340"/>
      <c r="B196" s="341" t="s">
        <v>542</v>
      </c>
      <c r="C196" s="340" t="s">
        <v>6</v>
      </c>
      <c r="D196" s="342">
        <v>12</v>
      </c>
      <c r="E196" s="343">
        <v>0</v>
      </c>
      <c r="F196" t="s">
        <v>589</v>
      </c>
    </row>
    <row r="197" spans="1:6" ht="15" x14ac:dyDescent="0.25">
      <c r="A197" s="340"/>
      <c r="B197" s="341" t="s">
        <v>387</v>
      </c>
      <c r="C197" s="340" t="s">
        <v>6</v>
      </c>
      <c r="D197" s="342">
        <v>12</v>
      </c>
      <c r="E197" s="343">
        <v>0</v>
      </c>
      <c r="F197" t="s">
        <v>589</v>
      </c>
    </row>
    <row r="198" spans="1:6" ht="15" x14ac:dyDescent="0.25">
      <c r="A198" s="340"/>
      <c r="B198" s="341" t="s">
        <v>389</v>
      </c>
      <c r="C198" s="340" t="s">
        <v>6</v>
      </c>
      <c r="D198" s="342">
        <v>12</v>
      </c>
      <c r="E198" s="343">
        <v>0</v>
      </c>
      <c r="F198" t="s">
        <v>589</v>
      </c>
    </row>
    <row r="199" spans="1:6" ht="15" x14ac:dyDescent="0.25">
      <c r="A199" s="340"/>
      <c r="B199" s="341" t="s">
        <v>392</v>
      </c>
      <c r="C199" s="340" t="s">
        <v>6</v>
      </c>
      <c r="D199" s="342">
        <v>12</v>
      </c>
      <c r="E199" s="343">
        <v>0</v>
      </c>
      <c r="F199" t="s">
        <v>589</v>
      </c>
    </row>
    <row r="200" spans="1:6" ht="15" x14ac:dyDescent="0.25">
      <c r="A200" s="340"/>
      <c r="B200" s="341" t="s">
        <v>400</v>
      </c>
      <c r="C200" s="340" t="s">
        <v>6</v>
      </c>
      <c r="D200" s="342">
        <v>12</v>
      </c>
      <c r="E200" s="343">
        <v>0</v>
      </c>
      <c r="F200" t="s">
        <v>589</v>
      </c>
    </row>
    <row r="201" spans="1:6" ht="15" x14ac:dyDescent="0.25">
      <c r="A201" s="340"/>
      <c r="B201" s="341" t="s">
        <v>569</v>
      </c>
      <c r="C201" s="340" t="s">
        <v>6</v>
      </c>
      <c r="D201" s="342">
        <v>12</v>
      </c>
      <c r="E201" s="343">
        <v>0</v>
      </c>
      <c r="F201" t="s">
        <v>589</v>
      </c>
    </row>
    <row r="202" spans="1:6" ht="15" x14ac:dyDescent="0.25">
      <c r="A202" s="340"/>
      <c r="B202" s="341" t="s">
        <v>570</v>
      </c>
      <c r="C202" s="340" t="s">
        <v>6</v>
      </c>
      <c r="D202" s="342">
        <v>12</v>
      </c>
      <c r="E202" s="343">
        <v>0</v>
      </c>
      <c r="F202" t="s">
        <v>589</v>
      </c>
    </row>
    <row r="203" spans="1:6" ht="15" x14ac:dyDescent="0.25">
      <c r="A203" s="340"/>
      <c r="B203" s="341" t="s">
        <v>571</v>
      </c>
      <c r="C203" s="340" t="s">
        <v>6</v>
      </c>
      <c r="D203" s="342">
        <v>12</v>
      </c>
      <c r="E203" s="343">
        <v>0</v>
      </c>
      <c r="F203" t="s">
        <v>589</v>
      </c>
    </row>
    <row r="204" spans="1:6" ht="15" x14ac:dyDescent="0.25">
      <c r="A204" s="340"/>
      <c r="B204" s="341" t="s">
        <v>403</v>
      </c>
      <c r="C204" s="340" t="s">
        <v>6</v>
      </c>
      <c r="D204" s="342">
        <v>12</v>
      </c>
      <c r="E204" s="343">
        <v>0</v>
      </c>
      <c r="F204" t="s">
        <v>589</v>
      </c>
    </row>
    <row r="205" spans="1:6" ht="15" x14ac:dyDescent="0.25">
      <c r="A205" s="340"/>
      <c r="B205" s="341" t="s">
        <v>418</v>
      </c>
      <c r="C205" s="340" t="s">
        <v>6</v>
      </c>
      <c r="D205" s="342">
        <v>12</v>
      </c>
      <c r="E205" s="343">
        <v>0</v>
      </c>
      <c r="F205" t="s">
        <v>589</v>
      </c>
    </row>
    <row r="206" spans="1:6" ht="15" x14ac:dyDescent="0.25">
      <c r="A206" s="340"/>
      <c r="B206" s="341" t="s">
        <v>415</v>
      </c>
      <c r="C206" s="340" t="s">
        <v>6</v>
      </c>
      <c r="D206" s="342">
        <v>12</v>
      </c>
      <c r="E206" s="343">
        <v>0</v>
      </c>
      <c r="F206" t="s">
        <v>589</v>
      </c>
    </row>
    <row r="207" spans="1:6" ht="15" x14ac:dyDescent="0.25">
      <c r="A207" s="340"/>
      <c r="B207" s="341" t="s">
        <v>572</v>
      </c>
      <c r="C207" s="340" t="s">
        <v>1</v>
      </c>
      <c r="D207" s="342">
        <v>7</v>
      </c>
      <c r="E207" s="343">
        <v>0</v>
      </c>
      <c r="F207" t="s">
        <v>590</v>
      </c>
    </row>
    <row r="208" spans="1:6" ht="15" x14ac:dyDescent="0.25">
      <c r="A208" s="340"/>
      <c r="B208" s="341" t="s">
        <v>545</v>
      </c>
      <c r="C208" s="340" t="s">
        <v>1</v>
      </c>
      <c r="D208" s="342">
        <v>8</v>
      </c>
      <c r="E208" s="343">
        <v>0</v>
      </c>
      <c r="F208" t="s">
        <v>591</v>
      </c>
    </row>
    <row r="209" spans="1:6" ht="15" x14ac:dyDescent="0.25">
      <c r="A209" s="340"/>
      <c r="B209" s="341" t="s">
        <v>546</v>
      </c>
      <c r="C209" s="340" t="s">
        <v>1</v>
      </c>
      <c r="D209" s="342">
        <v>8</v>
      </c>
      <c r="E209" s="343">
        <v>0</v>
      </c>
      <c r="F209" t="s">
        <v>591</v>
      </c>
    </row>
    <row r="210" spans="1:6" ht="15" x14ac:dyDescent="0.25">
      <c r="A210" s="340"/>
      <c r="B210" s="341" t="s">
        <v>547</v>
      </c>
      <c r="C210" s="340" t="s">
        <v>1</v>
      </c>
      <c r="D210" s="342">
        <v>8</v>
      </c>
      <c r="E210" s="343">
        <v>0</v>
      </c>
      <c r="F210" t="s">
        <v>591</v>
      </c>
    </row>
    <row r="211" spans="1:6" ht="15" x14ac:dyDescent="0.25">
      <c r="A211" s="340"/>
      <c r="B211" s="341" t="s">
        <v>573</v>
      </c>
      <c r="C211" s="340" t="s">
        <v>3</v>
      </c>
      <c r="D211" s="342">
        <v>1</v>
      </c>
      <c r="E211" s="343">
        <v>0</v>
      </c>
      <c r="F211" t="s">
        <v>592</v>
      </c>
    </row>
    <row r="212" spans="1:6" ht="15" x14ac:dyDescent="0.25">
      <c r="A212" s="340"/>
      <c r="B212" s="341" t="s">
        <v>574</v>
      </c>
      <c r="C212" s="340" t="s">
        <v>3</v>
      </c>
      <c r="D212" s="342">
        <v>1</v>
      </c>
      <c r="E212" s="343">
        <v>0</v>
      </c>
      <c r="F212" t="s">
        <v>592</v>
      </c>
    </row>
    <row r="213" spans="1:6" ht="15" x14ac:dyDescent="0.25">
      <c r="A213" s="340"/>
      <c r="B213" s="341" t="s">
        <v>575</v>
      </c>
      <c r="C213" s="340" t="s">
        <v>3</v>
      </c>
      <c r="D213" s="342">
        <v>1</v>
      </c>
      <c r="E213" s="343">
        <v>0</v>
      </c>
      <c r="F213" t="s">
        <v>592</v>
      </c>
    </row>
    <row r="214" spans="1:6" ht="15" x14ac:dyDescent="0.25">
      <c r="A214" s="340"/>
      <c r="B214" s="341" t="s">
        <v>576</v>
      </c>
      <c r="C214" s="340" t="s">
        <v>3</v>
      </c>
      <c r="D214" s="342">
        <v>1</v>
      </c>
      <c r="E214" s="343">
        <v>0</v>
      </c>
      <c r="F214" t="s">
        <v>592</v>
      </c>
    </row>
    <row r="215" spans="1:6" ht="15" x14ac:dyDescent="0.25">
      <c r="A215" s="340"/>
      <c r="B215" s="341" t="s">
        <v>394</v>
      </c>
      <c r="C215" s="340" t="s">
        <v>3</v>
      </c>
      <c r="D215" s="342">
        <v>1</v>
      </c>
      <c r="E215" s="343">
        <v>0</v>
      </c>
      <c r="F215" t="s">
        <v>592</v>
      </c>
    </row>
    <row r="216" spans="1:6" ht="15" x14ac:dyDescent="0.25">
      <c r="A216" s="340"/>
      <c r="B216" s="341" t="s">
        <v>395</v>
      </c>
      <c r="C216" s="340" t="s">
        <v>3</v>
      </c>
      <c r="D216" s="342">
        <v>1</v>
      </c>
      <c r="E216" s="343">
        <v>0</v>
      </c>
      <c r="F216" t="s">
        <v>592</v>
      </c>
    </row>
    <row r="217" spans="1:6" ht="15" x14ac:dyDescent="0.25">
      <c r="A217" s="340"/>
      <c r="B217" s="341" t="s">
        <v>550</v>
      </c>
      <c r="C217" s="340" t="s">
        <v>3</v>
      </c>
      <c r="D217" s="342">
        <v>1</v>
      </c>
      <c r="E217" s="343">
        <v>0</v>
      </c>
      <c r="F217" t="s">
        <v>592</v>
      </c>
    </row>
    <row r="218" spans="1:6" ht="15" x14ac:dyDescent="0.25">
      <c r="A218" s="340"/>
      <c r="B218" s="341" t="s">
        <v>551</v>
      </c>
      <c r="C218" s="340" t="s">
        <v>3</v>
      </c>
      <c r="D218" s="342">
        <v>1</v>
      </c>
      <c r="E218" s="343">
        <v>0</v>
      </c>
      <c r="F218" t="s">
        <v>592</v>
      </c>
    </row>
    <row r="219" spans="1:6" ht="15" x14ac:dyDescent="0.25">
      <c r="A219" s="340"/>
      <c r="B219" s="341" t="s">
        <v>552</v>
      </c>
      <c r="C219" s="340" t="s">
        <v>3</v>
      </c>
      <c r="D219" s="342">
        <v>1</v>
      </c>
      <c r="E219" s="343">
        <v>0</v>
      </c>
      <c r="F219" t="s">
        <v>592</v>
      </c>
    </row>
    <row r="220" spans="1:6" ht="15" x14ac:dyDescent="0.25">
      <c r="A220" s="340"/>
      <c r="B220" s="341" t="s">
        <v>577</v>
      </c>
      <c r="C220" s="340" t="s">
        <v>3</v>
      </c>
      <c r="D220" s="342">
        <v>1</v>
      </c>
      <c r="E220" s="343">
        <v>0</v>
      </c>
    </row>
    <row r="221" spans="1:6" ht="15" x14ac:dyDescent="0.25">
      <c r="A221" s="340"/>
      <c r="B221" s="341" t="s">
        <v>593</v>
      </c>
      <c r="C221" s="340" t="s">
        <v>3</v>
      </c>
      <c r="D221" s="342">
        <v>1</v>
      </c>
      <c r="E221" s="343">
        <v>0</v>
      </c>
    </row>
    <row r="222" spans="1:6" ht="15" x14ac:dyDescent="0.25">
      <c r="A222" s="340"/>
      <c r="B222" s="341" t="s">
        <v>505</v>
      </c>
      <c r="C222" s="340" t="s">
        <v>1</v>
      </c>
      <c r="D222" s="342">
        <v>10</v>
      </c>
      <c r="E222" s="343">
        <v>0</v>
      </c>
    </row>
    <row r="223" spans="1:6" ht="15" x14ac:dyDescent="0.25">
      <c r="A223" s="344"/>
      <c r="B223" s="358" t="s">
        <v>594</v>
      </c>
      <c r="C223" s="344" t="s">
        <v>166</v>
      </c>
      <c r="D223" s="345">
        <v>11</v>
      </c>
      <c r="E223" s="346">
        <v>0</v>
      </c>
      <c r="F223" t="s">
        <v>595</v>
      </c>
    </row>
    <row r="224" spans="1:6" ht="15" x14ac:dyDescent="0.25">
      <c r="A224" s="395"/>
      <c r="B224" s="396" t="s">
        <v>598</v>
      </c>
      <c r="C224" s="395" t="s">
        <v>173</v>
      </c>
      <c r="D224" s="397">
        <v>12</v>
      </c>
      <c r="E224" s="398">
        <v>0</v>
      </c>
    </row>
  </sheetData>
  <sortState ref="B91:B93">
    <sortCondition ref="B91"/>
  </sortState>
  <mergeCells count="2">
    <mergeCell ref="S2:T2"/>
    <mergeCell ref="S4:T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12.75" x14ac:dyDescent="0.2"/>
  <cols>
    <col min="1" max="1" width="16.85546875" bestFit="1" customWidth="1"/>
  </cols>
  <sheetData>
    <row r="1" spans="1:2" x14ac:dyDescent="0.2">
      <c r="A1" s="247" t="s">
        <v>315</v>
      </c>
      <c r="B1" s="248" t="s">
        <v>316</v>
      </c>
    </row>
    <row r="2" spans="1:2" x14ac:dyDescent="0.2">
      <c r="A2" s="249" t="s">
        <v>86</v>
      </c>
      <c r="B2" s="250">
        <v>1</v>
      </c>
    </row>
    <row r="3" spans="1:2" x14ac:dyDescent="0.2">
      <c r="A3" s="249" t="s">
        <v>13</v>
      </c>
      <c r="B3" s="250">
        <v>1.0269999999999999</v>
      </c>
    </row>
    <row r="4" spans="1:2" x14ac:dyDescent="0.2">
      <c r="A4" s="249" t="s">
        <v>12</v>
      </c>
      <c r="B4" s="250">
        <v>0.97309999999999997</v>
      </c>
    </row>
    <row r="5" spans="1:2" x14ac:dyDescent="0.2">
      <c r="A5" s="249" t="s">
        <v>11</v>
      </c>
      <c r="B5" s="250">
        <v>1.0125</v>
      </c>
    </row>
    <row r="6" spans="1:2" x14ac:dyDescent="0.2">
      <c r="A6" s="249" t="s">
        <v>14</v>
      </c>
      <c r="B6" s="250">
        <v>1.0058</v>
      </c>
    </row>
    <row r="7" spans="1:2" ht="13.5" thickBot="1" x14ac:dyDescent="0.25">
      <c r="A7" s="251" t="s">
        <v>15</v>
      </c>
      <c r="B7" s="252">
        <v>1.0145999999999999</v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workbookViewId="0"/>
  </sheetViews>
  <sheetFormatPr defaultRowHeight="12.75" x14ac:dyDescent="0.2"/>
  <cols>
    <col min="1" max="1" width="32.5703125" customWidth="1"/>
    <col min="2" max="2" width="14.140625" bestFit="1" customWidth="1"/>
    <col min="3" max="3" width="12.28515625" bestFit="1" customWidth="1"/>
    <col min="4" max="4" width="13.5703125" customWidth="1"/>
    <col min="6" max="6" width="15.28515625" bestFit="1" customWidth="1"/>
  </cols>
  <sheetData>
    <row r="1" spans="1:17" ht="13.5" thickBot="1" x14ac:dyDescent="0.25">
      <c r="A1" s="253" t="s">
        <v>317</v>
      </c>
      <c r="B1" s="254" t="s">
        <v>318</v>
      </c>
      <c r="C1" s="254" t="s">
        <v>319</v>
      </c>
      <c r="D1" s="255" t="s">
        <v>320</v>
      </c>
      <c r="F1" t="s">
        <v>318</v>
      </c>
      <c r="I1" t="s">
        <v>348</v>
      </c>
      <c r="L1" t="s">
        <v>349</v>
      </c>
    </row>
    <row r="2" spans="1:17" ht="13.5" thickBot="1" x14ac:dyDescent="0.25">
      <c r="A2" s="256" t="s">
        <v>321</v>
      </c>
      <c r="B2" s="257">
        <f>I3</f>
        <v>9.9000000000000008E-3</v>
      </c>
      <c r="C2" s="257">
        <f t="shared" ref="C2:D2" si="0">J3</f>
        <v>1.32E-2</v>
      </c>
      <c r="D2" s="257">
        <f t="shared" si="0"/>
        <v>2.0400000000000001E-2</v>
      </c>
      <c r="E2" t="s">
        <v>101</v>
      </c>
      <c r="F2" t="s">
        <v>319</v>
      </c>
      <c r="H2" t="s">
        <v>322</v>
      </c>
      <c r="I2" t="s">
        <v>323</v>
      </c>
      <c r="J2" t="s">
        <v>324</v>
      </c>
      <c r="K2" t="s">
        <v>320</v>
      </c>
      <c r="L2" t="s">
        <v>323</v>
      </c>
      <c r="M2" t="s">
        <v>324</v>
      </c>
      <c r="N2" t="s">
        <v>320</v>
      </c>
    </row>
    <row r="3" spans="1:17" ht="13.5" thickBot="1" x14ac:dyDescent="0.25">
      <c r="A3" s="256" t="s">
        <v>325</v>
      </c>
      <c r="B3" s="257">
        <f>L13</f>
        <v>0.17069999999999999</v>
      </c>
      <c r="C3" s="257">
        <f t="shared" ref="C3:D3" si="1">M13</f>
        <v>0.12920000000000001</v>
      </c>
      <c r="D3" s="257">
        <f t="shared" si="1"/>
        <v>0.1827</v>
      </c>
      <c r="E3" t="s">
        <v>110</v>
      </c>
      <c r="F3" t="s">
        <v>320</v>
      </c>
      <c r="H3">
        <v>13.8</v>
      </c>
      <c r="I3" s="258">
        <v>9.9000000000000008E-3</v>
      </c>
      <c r="J3" s="258">
        <v>1.32E-2</v>
      </c>
      <c r="K3" s="258">
        <v>2.0400000000000001E-2</v>
      </c>
      <c r="L3" s="258">
        <v>0.18310000000000001</v>
      </c>
      <c r="M3" s="258">
        <v>0.12239999999999999</v>
      </c>
      <c r="N3" s="258">
        <v>0.18640000000000001</v>
      </c>
    </row>
    <row r="4" spans="1:17" ht="13.5" thickBot="1" x14ac:dyDescent="0.25">
      <c r="A4" s="256" t="s">
        <v>326</v>
      </c>
      <c r="B4" s="257">
        <v>0</v>
      </c>
      <c r="C4" s="257">
        <v>0</v>
      </c>
      <c r="D4" s="259">
        <v>0</v>
      </c>
      <c r="E4" t="s">
        <v>119</v>
      </c>
      <c r="H4">
        <v>69</v>
      </c>
      <c r="I4" s="258">
        <v>9.7000000000000003E-3</v>
      </c>
      <c r="J4" s="258">
        <v>1.2800000000000001E-2</v>
      </c>
      <c r="K4" s="258">
        <v>1.9800000000000002E-2</v>
      </c>
      <c r="L4" s="258">
        <v>0.1782</v>
      </c>
      <c r="M4" s="258">
        <v>0.1191</v>
      </c>
      <c r="N4" s="258">
        <v>0.18140000000000001</v>
      </c>
    </row>
    <row r="5" spans="1:17" ht="13.5" thickBot="1" x14ac:dyDescent="0.25">
      <c r="A5" s="256" t="s">
        <v>327</v>
      </c>
      <c r="B5" s="257">
        <f>I23</f>
        <v>1.46E-2</v>
      </c>
      <c r="C5" s="257">
        <f t="shared" ref="C5:D5" si="2">J23</f>
        <v>2.2499999999999999E-2</v>
      </c>
      <c r="D5" s="257">
        <f t="shared" si="2"/>
        <v>7.3000000000000001E-3</v>
      </c>
      <c r="E5" t="s">
        <v>112</v>
      </c>
      <c r="H5">
        <v>138</v>
      </c>
      <c r="I5" s="258">
        <v>9.4000000000000004E-3</v>
      </c>
      <c r="J5" s="258">
        <v>1.2500000000000001E-2</v>
      </c>
      <c r="K5" s="258">
        <v>1.9300000000000001E-2</v>
      </c>
      <c r="L5" s="258">
        <v>0.17349999999999999</v>
      </c>
      <c r="M5" s="258">
        <v>0.11600000000000001</v>
      </c>
      <c r="N5" s="258">
        <v>0.17660000000000001</v>
      </c>
    </row>
    <row r="6" spans="1:17" ht="13.5" thickBot="1" x14ac:dyDescent="0.25">
      <c r="A6" s="256" t="s">
        <v>328</v>
      </c>
      <c r="B6" s="257">
        <f>L23</f>
        <v>1.2999999999999999E-3</v>
      </c>
      <c r="C6" s="257">
        <f t="shared" ref="C6:D6" si="3">M23</f>
        <v>2.0999999999999999E-3</v>
      </c>
      <c r="D6" s="257">
        <f t="shared" si="3"/>
        <v>2.2000000000000001E-3</v>
      </c>
      <c r="E6" t="s">
        <v>116</v>
      </c>
      <c r="H6">
        <v>230</v>
      </c>
      <c r="I6" s="258">
        <v>9.1999999999999998E-3</v>
      </c>
      <c r="J6" s="258">
        <v>1.2200000000000001E-2</v>
      </c>
      <c r="K6" s="258">
        <v>1.8800000000000001E-2</v>
      </c>
      <c r="L6" s="258">
        <v>0.16889999999999999</v>
      </c>
      <c r="M6" s="258">
        <v>0.1129</v>
      </c>
      <c r="N6" s="258">
        <v>0.1719</v>
      </c>
    </row>
    <row r="7" spans="1:17" ht="13.5" thickBot="1" x14ac:dyDescent="0.25">
      <c r="A7" s="256" t="s">
        <v>329</v>
      </c>
      <c r="B7" s="257">
        <f>I13</f>
        <v>0.14180000000000001</v>
      </c>
      <c r="C7" s="257">
        <f t="shared" ref="C7:D7" si="4">J13</f>
        <v>0.1338</v>
      </c>
      <c r="D7" s="257">
        <f t="shared" si="4"/>
        <v>0.129</v>
      </c>
      <c r="E7" t="s">
        <v>109</v>
      </c>
      <c r="H7">
        <v>345</v>
      </c>
      <c r="I7" s="258">
        <v>8.8999999999999999E-3</v>
      </c>
      <c r="J7" s="258">
        <v>1.18E-2</v>
      </c>
      <c r="K7" s="258">
        <v>1.83E-2</v>
      </c>
      <c r="L7" s="258">
        <v>0.1643</v>
      </c>
      <c r="M7" s="258">
        <v>0.10979999999999999</v>
      </c>
      <c r="N7" s="258">
        <v>0.16719999999999999</v>
      </c>
      <c r="Q7">
        <f>2.11+21.72+15.87+19.87+1.71+0.25+0</f>
        <v>61.529999999999994</v>
      </c>
    </row>
    <row r="8" spans="1:17" ht="13.5" thickBot="1" x14ac:dyDescent="0.25">
      <c r="A8" s="256" t="s">
        <v>330</v>
      </c>
      <c r="B8" s="260">
        <f>L3</f>
        <v>0.18310000000000001</v>
      </c>
      <c r="C8" s="260">
        <f t="shared" ref="C8:D8" si="5">M3</f>
        <v>0.12239999999999999</v>
      </c>
      <c r="D8" s="260">
        <f t="shared" si="5"/>
        <v>0.18640000000000001</v>
      </c>
      <c r="E8" t="s">
        <v>105</v>
      </c>
      <c r="H8">
        <v>500</v>
      </c>
      <c r="I8" s="258">
        <v>8.6999999999999994E-3</v>
      </c>
      <c r="J8" s="258">
        <v>1.15E-2</v>
      </c>
      <c r="K8" s="258">
        <v>1.78E-2</v>
      </c>
      <c r="L8" s="258">
        <v>0.15959999999999999</v>
      </c>
      <c r="M8" s="258">
        <v>0.1067</v>
      </c>
      <c r="N8" s="258">
        <v>0.16239999999999999</v>
      </c>
    </row>
    <row r="9" spans="1:17" ht="13.5" thickBot="1" x14ac:dyDescent="0.25">
      <c r="A9" s="261"/>
      <c r="B9" s="262"/>
      <c r="C9" s="262"/>
      <c r="D9" s="263"/>
      <c r="H9">
        <v>750</v>
      </c>
      <c r="I9" s="258">
        <v>8.3999999999999995E-3</v>
      </c>
      <c r="J9" s="258">
        <v>1.11E-2</v>
      </c>
      <c r="K9" s="258">
        <v>1.72E-2</v>
      </c>
      <c r="L9" s="258">
        <v>0.1547</v>
      </c>
      <c r="M9" s="258">
        <v>0.10340000000000001</v>
      </c>
      <c r="N9" s="258">
        <v>0.15740000000000001</v>
      </c>
    </row>
    <row r="10" spans="1:17" ht="13.5" thickBot="1" x14ac:dyDescent="0.25">
      <c r="A10" s="253" t="s">
        <v>331</v>
      </c>
      <c r="B10" s="254" t="s">
        <v>318</v>
      </c>
      <c r="C10" s="254" t="s">
        <v>319</v>
      </c>
      <c r="D10" s="255" t="s">
        <v>320</v>
      </c>
    </row>
    <row r="11" spans="1:17" ht="13.5" thickBot="1" x14ac:dyDescent="0.25">
      <c r="A11" s="256" t="s">
        <v>321</v>
      </c>
      <c r="B11" s="257">
        <f>I4</f>
        <v>9.7000000000000003E-3</v>
      </c>
      <c r="C11" s="257">
        <f t="shared" ref="C11:D11" si="6">J4</f>
        <v>1.2800000000000001E-2</v>
      </c>
      <c r="D11" s="257">
        <f t="shared" si="6"/>
        <v>1.9800000000000002E-2</v>
      </c>
      <c r="E11" t="s">
        <v>101</v>
      </c>
      <c r="I11" t="s">
        <v>350</v>
      </c>
      <c r="L11" t="s">
        <v>351</v>
      </c>
    </row>
    <row r="12" spans="1:17" ht="13.5" thickBot="1" x14ac:dyDescent="0.25">
      <c r="A12" s="256" t="s">
        <v>325</v>
      </c>
      <c r="B12" s="257">
        <f>L14</f>
        <v>0.16619999999999999</v>
      </c>
      <c r="C12" s="257">
        <f t="shared" ref="C12:D12" si="7">M14</f>
        <v>0.1258</v>
      </c>
      <c r="D12" s="257">
        <f t="shared" si="7"/>
        <v>0.17780000000000001</v>
      </c>
      <c r="E12" t="s">
        <v>110</v>
      </c>
      <c r="H12" t="s">
        <v>322</v>
      </c>
      <c r="I12" t="s">
        <v>323</v>
      </c>
      <c r="J12" t="s">
        <v>324</v>
      </c>
      <c r="K12" t="s">
        <v>320</v>
      </c>
      <c r="L12" t="s">
        <v>323</v>
      </c>
      <c r="M12" t="s">
        <v>324</v>
      </c>
      <c r="N12" t="s">
        <v>320</v>
      </c>
    </row>
    <row r="13" spans="1:17" ht="13.5" thickBot="1" x14ac:dyDescent="0.25">
      <c r="A13" s="256" t="s">
        <v>326</v>
      </c>
      <c r="B13" s="257">
        <v>0</v>
      </c>
      <c r="C13" s="257">
        <v>0</v>
      </c>
      <c r="D13" s="259">
        <v>0</v>
      </c>
      <c r="E13" t="s">
        <v>119</v>
      </c>
      <c r="H13">
        <v>13.8</v>
      </c>
      <c r="I13" s="258">
        <v>0.14180000000000001</v>
      </c>
      <c r="J13" s="258">
        <v>0.1338</v>
      </c>
      <c r="K13" s="258">
        <v>0.129</v>
      </c>
      <c r="L13" s="258">
        <v>0.17069999999999999</v>
      </c>
      <c r="M13" s="258">
        <v>0.12920000000000001</v>
      </c>
      <c r="N13" s="258">
        <v>0.1827</v>
      </c>
    </row>
    <row r="14" spans="1:17" ht="13.5" thickBot="1" x14ac:dyDescent="0.25">
      <c r="A14" s="256" t="s">
        <v>327</v>
      </c>
      <c r="B14" s="257">
        <f>I24</f>
        <v>1.43E-2</v>
      </c>
      <c r="C14" s="257">
        <f t="shared" ref="C14:D14" si="8">J24</f>
        <v>2.1899999999999999E-2</v>
      </c>
      <c r="D14" s="257">
        <f t="shared" si="8"/>
        <v>7.1000000000000004E-3</v>
      </c>
      <c r="E14" t="s">
        <v>112</v>
      </c>
      <c r="H14">
        <v>69</v>
      </c>
      <c r="I14" s="258">
        <v>0.13800000000000001</v>
      </c>
      <c r="J14" s="258">
        <v>0.13020000000000001</v>
      </c>
      <c r="K14" s="258">
        <v>0.12559999999999999</v>
      </c>
      <c r="L14" s="258">
        <v>0.16619999999999999</v>
      </c>
      <c r="M14" s="258">
        <v>0.1258</v>
      </c>
      <c r="N14" s="258">
        <v>0.17780000000000001</v>
      </c>
    </row>
    <row r="15" spans="1:17" ht="13.5" thickBot="1" x14ac:dyDescent="0.25">
      <c r="A15" s="256" t="s">
        <v>328</v>
      </c>
      <c r="B15" s="257">
        <f>L24</f>
        <v>1.2999999999999999E-3</v>
      </c>
      <c r="C15" s="257">
        <f t="shared" ref="C15:D15" si="9">M24</f>
        <v>2.0999999999999999E-3</v>
      </c>
      <c r="D15" s="257">
        <f t="shared" si="9"/>
        <v>2.0999999999999999E-3</v>
      </c>
      <c r="E15" t="s">
        <v>116</v>
      </c>
      <c r="H15">
        <v>138</v>
      </c>
      <c r="I15" s="258">
        <v>0.13439999999999999</v>
      </c>
      <c r="J15" s="258">
        <v>0.1268</v>
      </c>
      <c r="K15" s="258">
        <v>0.1222</v>
      </c>
      <c r="L15" s="258">
        <v>0.1618</v>
      </c>
      <c r="M15" s="258">
        <v>0.1225</v>
      </c>
      <c r="N15" s="258">
        <v>0.1731</v>
      </c>
    </row>
    <row r="16" spans="1:17" ht="13.5" thickBot="1" x14ac:dyDescent="0.25">
      <c r="A16" s="256" t="s">
        <v>329</v>
      </c>
      <c r="B16" s="257">
        <f>I14</f>
        <v>0.13800000000000001</v>
      </c>
      <c r="C16" s="257">
        <f t="shared" ref="C16:D16" si="10">J14</f>
        <v>0.13020000000000001</v>
      </c>
      <c r="D16" s="257">
        <f t="shared" si="10"/>
        <v>0.12559999999999999</v>
      </c>
      <c r="E16" t="s">
        <v>109</v>
      </c>
      <c r="H16">
        <v>230</v>
      </c>
      <c r="I16" s="258">
        <v>0.1308</v>
      </c>
      <c r="J16" s="258">
        <v>0.1234</v>
      </c>
      <c r="K16" s="258">
        <v>0.11899999999999999</v>
      </c>
      <c r="L16" s="258">
        <v>0.1575</v>
      </c>
      <c r="M16" s="258">
        <v>0.1192</v>
      </c>
      <c r="N16" s="258">
        <v>0.16850000000000001</v>
      </c>
    </row>
    <row r="17" spans="1:14" ht="13.5" thickBot="1" x14ac:dyDescent="0.25">
      <c r="A17" s="256" t="s">
        <v>330</v>
      </c>
      <c r="B17" s="260">
        <f>L4</f>
        <v>0.1782</v>
      </c>
      <c r="C17" s="260">
        <f t="shared" ref="C17:D17" si="11">M4</f>
        <v>0.1191</v>
      </c>
      <c r="D17" s="260">
        <f t="shared" si="11"/>
        <v>0.18140000000000001</v>
      </c>
      <c r="E17" t="s">
        <v>105</v>
      </c>
      <c r="H17">
        <v>345</v>
      </c>
      <c r="I17" s="258">
        <v>0.12720000000000001</v>
      </c>
      <c r="J17" s="258">
        <v>0.12</v>
      </c>
      <c r="K17" s="258">
        <v>0.1158</v>
      </c>
      <c r="L17" s="258">
        <v>0.1532</v>
      </c>
      <c r="M17" s="258">
        <v>0.1159</v>
      </c>
      <c r="N17" s="258">
        <v>0.16389999999999999</v>
      </c>
    </row>
    <row r="18" spans="1:14" ht="13.5" thickBot="1" x14ac:dyDescent="0.25">
      <c r="H18">
        <v>500</v>
      </c>
      <c r="I18" s="258">
        <v>0.1236</v>
      </c>
      <c r="J18" s="258">
        <v>0.1166</v>
      </c>
      <c r="K18" s="258">
        <v>0.1124</v>
      </c>
      <c r="L18" s="258">
        <v>0.14879999999999999</v>
      </c>
      <c r="M18" s="258">
        <v>0.11260000000000001</v>
      </c>
      <c r="N18" s="258">
        <v>0.15920000000000001</v>
      </c>
    </row>
    <row r="19" spans="1:14" ht="13.5" thickBot="1" x14ac:dyDescent="0.25">
      <c r="A19" s="253" t="s">
        <v>332</v>
      </c>
      <c r="B19" s="254" t="s">
        <v>318</v>
      </c>
      <c r="C19" s="254" t="s">
        <v>319</v>
      </c>
      <c r="D19" s="255" t="s">
        <v>320</v>
      </c>
      <c r="H19">
        <v>750</v>
      </c>
      <c r="I19" s="258">
        <v>0.1198</v>
      </c>
      <c r="J19" s="258">
        <v>0.113</v>
      </c>
      <c r="K19" s="258">
        <v>0.109</v>
      </c>
      <c r="L19" s="258">
        <v>0.14430000000000001</v>
      </c>
      <c r="M19" s="258">
        <v>0.10920000000000001</v>
      </c>
      <c r="N19" s="258">
        <v>0.15429999999999999</v>
      </c>
    </row>
    <row r="20" spans="1:14" ht="13.5" thickBot="1" x14ac:dyDescent="0.25">
      <c r="A20" s="256" t="s">
        <v>321</v>
      </c>
      <c r="B20" s="257">
        <f>I5</f>
        <v>9.4000000000000004E-3</v>
      </c>
      <c r="C20" s="257">
        <f t="shared" ref="C20:D20" si="12">J5</f>
        <v>1.2500000000000001E-2</v>
      </c>
      <c r="D20" s="257">
        <f t="shared" si="12"/>
        <v>1.9300000000000001E-2</v>
      </c>
      <c r="E20" t="s">
        <v>101</v>
      </c>
    </row>
    <row r="21" spans="1:14" ht="13.5" thickBot="1" x14ac:dyDescent="0.25">
      <c r="A21" s="256" t="s">
        <v>325</v>
      </c>
      <c r="B21" s="257">
        <f>L15</f>
        <v>0.1618</v>
      </c>
      <c r="C21" s="257">
        <f t="shared" ref="C21:D21" si="13">M15</f>
        <v>0.1225</v>
      </c>
      <c r="D21" s="257">
        <f t="shared" si="13"/>
        <v>0.1731</v>
      </c>
      <c r="E21" t="s">
        <v>110</v>
      </c>
      <c r="I21" t="s">
        <v>352</v>
      </c>
      <c r="L21" t="s">
        <v>353</v>
      </c>
    </row>
    <row r="22" spans="1:14" ht="13.5" thickBot="1" x14ac:dyDescent="0.25">
      <c r="A22" s="256" t="s">
        <v>326</v>
      </c>
      <c r="B22" s="257">
        <v>0</v>
      </c>
      <c r="C22" s="257">
        <v>0</v>
      </c>
      <c r="D22" s="259">
        <v>0</v>
      </c>
      <c r="E22" t="s">
        <v>119</v>
      </c>
      <c r="H22" t="s">
        <v>322</v>
      </c>
      <c r="I22" t="s">
        <v>323</v>
      </c>
      <c r="J22" t="s">
        <v>324</v>
      </c>
      <c r="K22" t="s">
        <v>320</v>
      </c>
      <c r="L22" t="s">
        <v>323</v>
      </c>
      <c r="M22" t="s">
        <v>324</v>
      </c>
      <c r="N22" t="s">
        <v>320</v>
      </c>
    </row>
    <row r="23" spans="1:14" ht="13.5" thickBot="1" x14ac:dyDescent="0.25">
      <c r="A23" s="256" t="s">
        <v>327</v>
      </c>
      <c r="B23" s="257">
        <f>I25</f>
        <v>1.3899999999999999E-2</v>
      </c>
      <c r="C23" s="257">
        <f t="shared" ref="C23:D23" si="14">J25</f>
        <v>2.1299999999999999E-2</v>
      </c>
      <c r="D23" s="257">
        <f t="shared" si="14"/>
        <v>6.8999999999999999E-3</v>
      </c>
      <c r="E23" t="s">
        <v>112</v>
      </c>
      <c r="H23">
        <v>13.8</v>
      </c>
      <c r="I23" s="258">
        <v>1.46E-2</v>
      </c>
      <c r="J23" s="258">
        <v>2.2499999999999999E-2</v>
      </c>
      <c r="K23" s="258">
        <v>7.3000000000000001E-3</v>
      </c>
      <c r="L23" s="258">
        <v>1.2999999999999999E-3</v>
      </c>
      <c r="M23" s="258">
        <v>2.0999999999999999E-3</v>
      </c>
      <c r="N23" s="258">
        <v>2.2000000000000001E-3</v>
      </c>
    </row>
    <row r="24" spans="1:14" ht="13.5" thickBot="1" x14ac:dyDescent="0.25">
      <c r="A24" s="256" t="s">
        <v>328</v>
      </c>
      <c r="B24" s="257">
        <f>L25</f>
        <v>1.2999999999999999E-3</v>
      </c>
      <c r="C24" s="257">
        <f t="shared" ref="C24:D24" si="15">M25</f>
        <v>2E-3</v>
      </c>
      <c r="D24" s="257">
        <f t="shared" si="15"/>
        <v>2E-3</v>
      </c>
      <c r="E24" t="s">
        <v>116</v>
      </c>
      <c r="H24">
        <v>69</v>
      </c>
      <c r="I24" s="258">
        <v>1.43E-2</v>
      </c>
      <c r="J24" s="258">
        <v>2.1899999999999999E-2</v>
      </c>
      <c r="K24" s="258">
        <v>7.1000000000000004E-3</v>
      </c>
      <c r="L24" s="258">
        <v>1.2999999999999999E-3</v>
      </c>
      <c r="M24" s="258">
        <v>2.0999999999999999E-3</v>
      </c>
      <c r="N24" s="258">
        <v>2.0999999999999999E-3</v>
      </c>
    </row>
    <row r="25" spans="1:14" ht="13.5" thickBot="1" x14ac:dyDescent="0.25">
      <c r="A25" s="256" t="s">
        <v>329</v>
      </c>
      <c r="B25" s="257">
        <f>I15</f>
        <v>0.13439999999999999</v>
      </c>
      <c r="C25" s="257">
        <f t="shared" ref="C25:D25" si="16">J15</f>
        <v>0.1268</v>
      </c>
      <c r="D25" s="257">
        <f t="shared" si="16"/>
        <v>0.1222</v>
      </c>
      <c r="E25" t="s">
        <v>109</v>
      </c>
      <c r="H25">
        <v>138</v>
      </c>
      <c r="I25" s="258">
        <v>1.3899999999999999E-2</v>
      </c>
      <c r="J25" s="258">
        <v>2.1299999999999999E-2</v>
      </c>
      <c r="K25" s="258">
        <v>6.8999999999999999E-3</v>
      </c>
      <c r="L25" s="258">
        <v>1.2999999999999999E-3</v>
      </c>
      <c r="M25" s="258">
        <v>2E-3</v>
      </c>
      <c r="N25" s="258">
        <v>2E-3</v>
      </c>
    </row>
    <row r="26" spans="1:14" ht="13.5" thickBot="1" x14ac:dyDescent="0.25">
      <c r="A26" s="256" t="s">
        <v>330</v>
      </c>
      <c r="B26" s="260">
        <f>L5</f>
        <v>0.17349999999999999</v>
      </c>
      <c r="C26" s="260">
        <f t="shared" ref="C26:D26" si="17">M5</f>
        <v>0.11600000000000001</v>
      </c>
      <c r="D26" s="260">
        <f t="shared" si="17"/>
        <v>0.17660000000000001</v>
      </c>
      <c r="E26" t="s">
        <v>105</v>
      </c>
      <c r="H26">
        <v>230</v>
      </c>
      <c r="I26" s="258">
        <v>1.35E-2</v>
      </c>
      <c r="J26" s="258">
        <v>2.07E-2</v>
      </c>
      <c r="K26" s="258">
        <v>6.7000000000000002E-3</v>
      </c>
      <c r="L26" s="258">
        <v>1.1999999999999999E-3</v>
      </c>
      <c r="M26" s="258">
        <v>2E-3</v>
      </c>
      <c r="N26" s="258">
        <v>2E-3</v>
      </c>
    </row>
    <row r="27" spans="1:14" ht="13.5" thickBot="1" x14ac:dyDescent="0.25">
      <c r="H27">
        <v>345</v>
      </c>
      <c r="I27" s="258">
        <v>1.3100000000000001E-2</v>
      </c>
      <c r="J27" s="258">
        <v>2.0199999999999999E-2</v>
      </c>
      <c r="K27" s="258">
        <v>6.4999999999999997E-3</v>
      </c>
      <c r="L27" s="258">
        <v>1.1999999999999999E-3</v>
      </c>
      <c r="M27" s="258">
        <v>1.9E-3</v>
      </c>
      <c r="N27" s="258">
        <v>1.9E-3</v>
      </c>
    </row>
    <row r="28" spans="1:14" ht="13.5" thickBot="1" x14ac:dyDescent="0.25">
      <c r="A28" s="253" t="s">
        <v>333</v>
      </c>
      <c r="B28" s="254" t="s">
        <v>318</v>
      </c>
      <c r="C28" s="254" t="s">
        <v>319</v>
      </c>
      <c r="D28" s="255" t="s">
        <v>320</v>
      </c>
      <c r="H28">
        <v>500</v>
      </c>
      <c r="I28" s="258">
        <v>1.2800000000000001E-2</v>
      </c>
      <c r="J28" s="258">
        <v>1.9599999999999999E-2</v>
      </c>
      <c r="K28" s="258">
        <v>6.3E-3</v>
      </c>
      <c r="L28" s="258">
        <v>1.1999999999999999E-3</v>
      </c>
      <c r="M28" s="258">
        <v>1.9E-3</v>
      </c>
      <c r="N28" s="258">
        <v>1.9E-3</v>
      </c>
    </row>
    <row r="29" spans="1:14" ht="13.5" thickBot="1" x14ac:dyDescent="0.25">
      <c r="A29" s="256" t="s">
        <v>321</v>
      </c>
      <c r="B29" s="257">
        <f>I6</f>
        <v>9.1999999999999998E-3</v>
      </c>
      <c r="C29" s="257">
        <f t="shared" ref="C29:D29" si="18">J6</f>
        <v>1.2200000000000001E-2</v>
      </c>
      <c r="D29" s="257">
        <f t="shared" si="18"/>
        <v>1.8800000000000001E-2</v>
      </c>
      <c r="E29" t="s">
        <v>101</v>
      </c>
      <c r="H29">
        <v>750</v>
      </c>
      <c r="I29" s="258">
        <v>1.24E-2</v>
      </c>
      <c r="J29" s="258">
        <v>1.9E-2</v>
      </c>
      <c r="K29" s="258">
        <v>6.1000000000000004E-3</v>
      </c>
      <c r="L29" s="258">
        <v>1.1000000000000001E-3</v>
      </c>
      <c r="M29" s="258">
        <v>1.8E-3</v>
      </c>
      <c r="N29" s="258">
        <v>1.8E-3</v>
      </c>
    </row>
    <row r="30" spans="1:14" ht="13.5" thickBot="1" x14ac:dyDescent="0.25">
      <c r="A30" s="256" t="s">
        <v>325</v>
      </c>
      <c r="B30" s="257">
        <f>L16</f>
        <v>0.1575</v>
      </c>
      <c r="C30" s="257">
        <f t="shared" ref="C30:D30" si="19">M16</f>
        <v>0.1192</v>
      </c>
      <c r="D30" s="257">
        <f t="shared" si="19"/>
        <v>0.16850000000000001</v>
      </c>
      <c r="E30" t="s">
        <v>110</v>
      </c>
    </row>
    <row r="31" spans="1:14" ht="13.5" thickBot="1" x14ac:dyDescent="0.25">
      <c r="A31" s="256" t="s">
        <v>326</v>
      </c>
      <c r="B31" s="257">
        <v>0</v>
      </c>
      <c r="C31" s="257">
        <v>0</v>
      </c>
      <c r="D31" s="259">
        <v>0</v>
      </c>
      <c r="E31" t="s">
        <v>119</v>
      </c>
      <c r="I31" t="s">
        <v>354</v>
      </c>
      <c r="L31" t="s">
        <v>355</v>
      </c>
    </row>
    <row r="32" spans="1:14" ht="13.5" thickBot="1" x14ac:dyDescent="0.25">
      <c r="A32" s="256" t="s">
        <v>327</v>
      </c>
      <c r="B32" s="257">
        <f>I26</f>
        <v>1.35E-2</v>
      </c>
      <c r="C32" s="257">
        <f t="shared" ref="C32:D32" si="20">J26</f>
        <v>2.07E-2</v>
      </c>
      <c r="D32" s="257">
        <f t="shared" si="20"/>
        <v>6.7000000000000002E-3</v>
      </c>
      <c r="E32" t="s">
        <v>112</v>
      </c>
      <c r="H32" t="s">
        <v>322</v>
      </c>
      <c r="I32" t="s">
        <v>323</v>
      </c>
      <c r="J32" t="s">
        <v>324</v>
      </c>
      <c r="K32" t="s">
        <v>320</v>
      </c>
      <c r="L32" t="s">
        <v>323</v>
      </c>
      <c r="M32" t="s">
        <v>324</v>
      </c>
      <c r="N32" t="s">
        <v>320</v>
      </c>
    </row>
    <row r="33" spans="1:14" ht="13.5" thickBot="1" x14ac:dyDescent="0.25">
      <c r="A33" s="256" t="s">
        <v>328</v>
      </c>
      <c r="B33" s="257">
        <f>L26</f>
        <v>1.1999999999999999E-3</v>
      </c>
      <c r="C33" s="257">
        <f t="shared" ref="C33:D33" si="21">M26</f>
        <v>2E-3</v>
      </c>
      <c r="D33" s="257">
        <f t="shared" si="21"/>
        <v>2E-3</v>
      </c>
      <c r="E33" t="s">
        <v>116</v>
      </c>
      <c r="H33">
        <v>13.8</v>
      </c>
      <c r="I33" s="258">
        <v>0</v>
      </c>
      <c r="J33" s="258">
        <v>0</v>
      </c>
      <c r="K33" s="258">
        <v>0</v>
      </c>
      <c r="L33" s="258">
        <v>0.52159999999999995</v>
      </c>
      <c r="M33" s="258">
        <v>0.42320000000000002</v>
      </c>
      <c r="N33" s="258">
        <v>0.52780000000000005</v>
      </c>
    </row>
    <row r="34" spans="1:14" ht="13.5" thickBot="1" x14ac:dyDescent="0.25">
      <c r="A34" s="256" t="s">
        <v>329</v>
      </c>
      <c r="B34" s="257">
        <f>I16</f>
        <v>0.1308</v>
      </c>
      <c r="C34" s="257">
        <f t="shared" ref="C34:D34" si="22">J16</f>
        <v>0.1234</v>
      </c>
      <c r="D34" s="257">
        <f t="shared" si="22"/>
        <v>0.11899999999999999</v>
      </c>
      <c r="E34" t="s">
        <v>109</v>
      </c>
      <c r="H34">
        <v>69</v>
      </c>
      <c r="I34" s="258">
        <v>0</v>
      </c>
      <c r="J34" s="258">
        <v>0</v>
      </c>
      <c r="K34" s="258">
        <v>0</v>
      </c>
      <c r="L34" s="258">
        <v>0.50770000000000004</v>
      </c>
      <c r="M34" s="258">
        <v>0.41199999999999998</v>
      </c>
      <c r="N34" s="258">
        <v>0.51380000000000003</v>
      </c>
    </row>
    <row r="35" spans="1:14" ht="13.5" thickBot="1" x14ac:dyDescent="0.25">
      <c r="A35" s="256" t="s">
        <v>330</v>
      </c>
      <c r="B35" s="260">
        <f>L6</f>
        <v>0.16889999999999999</v>
      </c>
      <c r="C35" s="260">
        <f t="shared" ref="C35:D35" si="23">M6</f>
        <v>0.1129</v>
      </c>
      <c r="D35" s="260">
        <f t="shared" si="23"/>
        <v>0.1719</v>
      </c>
      <c r="E35" t="s">
        <v>105</v>
      </c>
      <c r="H35">
        <v>138</v>
      </c>
      <c r="I35" s="258">
        <v>0</v>
      </c>
      <c r="J35" s="258">
        <v>0</v>
      </c>
      <c r="K35" s="258">
        <v>0</v>
      </c>
      <c r="L35" s="258">
        <v>0.49419999999999997</v>
      </c>
      <c r="M35" s="258">
        <v>0.40100000000000002</v>
      </c>
      <c r="N35" s="258">
        <v>0.50019999999999998</v>
      </c>
    </row>
    <row r="36" spans="1:14" ht="13.5" thickBot="1" x14ac:dyDescent="0.25">
      <c r="H36">
        <v>230</v>
      </c>
      <c r="I36" s="258">
        <v>0</v>
      </c>
      <c r="J36" s="258">
        <v>0</v>
      </c>
      <c r="K36" s="258">
        <v>0</v>
      </c>
      <c r="L36" s="258">
        <v>0.48110000000000003</v>
      </c>
      <c r="M36" s="258">
        <v>0.39040000000000002</v>
      </c>
      <c r="N36" s="258">
        <v>0.4869</v>
      </c>
    </row>
    <row r="37" spans="1:14" ht="13.5" thickBot="1" x14ac:dyDescent="0.25">
      <c r="A37" s="253" t="s">
        <v>334</v>
      </c>
      <c r="B37" s="254" t="s">
        <v>318</v>
      </c>
      <c r="C37" s="254" t="s">
        <v>319</v>
      </c>
      <c r="D37" s="255" t="s">
        <v>320</v>
      </c>
      <c r="H37">
        <v>345</v>
      </c>
      <c r="I37" s="258">
        <v>0</v>
      </c>
      <c r="J37" s="258">
        <v>0</v>
      </c>
      <c r="K37" s="258">
        <v>0</v>
      </c>
      <c r="L37" s="258">
        <v>0.46800000000000003</v>
      </c>
      <c r="M37" s="258">
        <v>0.37969999999999998</v>
      </c>
      <c r="N37" s="258">
        <v>0.47360000000000002</v>
      </c>
    </row>
    <row r="38" spans="1:14" ht="13.5" thickBot="1" x14ac:dyDescent="0.25">
      <c r="A38" s="256" t="s">
        <v>321</v>
      </c>
      <c r="B38" s="257">
        <f>I7</f>
        <v>8.8999999999999999E-3</v>
      </c>
      <c r="C38" s="257">
        <f t="shared" ref="C38:D38" si="24">J7</f>
        <v>1.18E-2</v>
      </c>
      <c r="D38" s="257">
        <f t="shared" si="24"/>
        <v>1.83E-2</v>
      </c>
      <c r="E38" t="s">
        <v>101</v>
      </c>
      <c r="H38">
        <v>500</v>
      </c>
      <c r="I38" s="258">
        <v>0</v>
      </c>
      <c r="J38" s="258">
        <v>0</v>
      </c>
      <c r="K38" s="258">
        <v>0</v>
      </c>
      <c r="L38" s="258">
        <v>0.45450000000000002</v>
      </c>
      <c r="M38" s="258">
        <v>0.36880000000000002</v>
      </c>
      <c r="N38" s="258">
        <v>0.46</v>
      </c>
    </row>
    <row r="39" spans="1:14" ht="13.5" thickBot="1" x14ac:dyDescent="0.25">
      <c r="A39" s="256" t="s">
        <v>325</v>
      </c>
      <c r="B39" s="257">
        <f>L17</f>
        <v>0.1532</v>
      </c>
      <c r="C39" s="257">
        <f t="shared" ref="C39:D39" si="25">M17</f>
        <v>0.1159</v>
      </c>
      <c r="D39" s="257">
        <f t="shared" si="25"/>
        <v>0.16389999999999999</v>
      </c>
      <c r="E39" t="s">
        <v>110</v>
      </c>
      <c r="H39">
        <v>750</v>
      </c>
      <c r="I39" s="258">
        <v>0</v>
      </c>
      <c r="J39" s="258">
        <v>0</v>
      </c>
      <c r="K39" s="258">
        <v>0</v>
      </c>
      <c r="L39" s="258">
        <v>0.44069999999999998</v>
      </c>
      <c r="M39" s="258">
        <v>0.35749999999999998</v>
      </c>
      <c r="N39" s="258">
        <v>0.44590000000000002</v>
      </c>
    </row>
    <row r="40" spans="1:14" ht="13.5" thickBot="1" x14ac:dyDescent="0.25">
      <c r="A40" s="256" t="s">
        <v>326</v>
      </c>
      <c r="B40" s="257">
        <v>0</v>
      </c>
      <c r="C40" s="257">
        <v>0</v>
      </c>
      <c r="D40" s="259">
        <v>0</v>
      </c>
      <c r="E40" t="s">
        <v>119</v>
      </c>
      <c r="I40" s="258"/>
      <c r="J40" s="258"/>
      <c r="K40" s="258"/>
      <c r="L40" s="258"/>
      <c r="M40" s="258"/>
      <c r="N40" s="258"/>
    </row>
    <row r="41" spans="1:14" ht="13.5" thickBot="1" x14ac:dyDescent="0.25">
      <c r="A41" s="256" t="s">
        <v>327</v>
      </c>
      <c r="B41" s="257">
        <f>I27</f>
        <v>1.3100000000000001E-2</v>
      </c>
      <c r="C41" s="257">
        <f t="shared" ref="C41:D41" si="26">J27</f>
        <v>2.0199999999999999E-2</v>
      </c>
      <c r="D41" s="257">
        <f t="shared" si="26"/>
        <v>6.4999999999999997E-3</v>
      </c>
      <c r="E41" t="s">
        <v>112</v>
      </c>
      <c r="H41" t="s">
        <v>335</v>
      </c>
    </row>
    <row r="42" spans="1:14" ht="13.5" thickBot="1" x14ac:dyDescent="0.25">
      <c r="A42" s="256" t="s">
        <v>328</v>
      </c>
      <c r="B42" s="257">
        <f>L27</f>
        <v>1.1999999999999999E-3</v>
      </c>
      <c r="C42" s="257">
        <f t="shared" ref="C42:D42" si="27">M27</f>
        <v>1.9E-3</v>
      </c>
      <c r="D42" s="257">
        <f t="shared" si="27"/>
        <v>1.9E-3</v>
      </c>
      <c r="E42" t="s">
        <v>116</v>
      </c>
      <c r="H42" t="s">
        <v>336</v>
      </c>
    </row>
    <row r="43" spans="1:14" ht="13.5" thickBot="1" x14ac:dyDescent="0.25">
      <c r="A43" s="256" t="s">
        <v>329</v>
      </c>
      <c r="B43" s="257">
        <f>I17</f>
        <v>0.12720000000000001</v>
      </c>
      <c r="C43" s="257">
        <f t="shared" ref="C43:D43" si="28">J17</f>
        <v>0.12</v>
      </c>
      <c r="D43" s="257">
        <f t="shared" si="28"/>
        <v>0.1158</v>
      </c>
      <c r="E43" t="s">
        <v>109</v>
      </c>
      <c r="H43" t="s">
        <v>337</v>
      </c>
    </row>
    <row r="44" spans="1:14" ht="13.5" thickBot="1" x14ac:dyDescent="0.25">
      <c r="A44" s="256" t="s">
        <v>330</v>
      </c>
      <c r="B44" s="260">
        <f>L7</f>
        <v>0.1643</v>
      </c>
      <c r="C44" s="260">
        <f t="shared" ref="C44:D44" si="29">M7</f>
        <v>0.10979999999999999</v>
      </c>
      <c r="D44" s="260">
        <f t="shared" si="29"/>
        <v>0.16719999999999999</v>
      </c>
      <c r="E44" t="s">
        <v>105</v>
      </c>
      <c r="H44" t="s">
        <v>338</v>
      </c>
    </row>
    <row r="45" spans="1:14" ht="13.5" thickBot="1" x14ac:dyDescent="0.25">
      <c r="H45" t="s">
        <v>340</v>
      </c>
    </row>
    <row r="46" spans="1:14" ht="13.5" thickBot="1" x14ac:dyDescent="0.25">
      <c r="A46" s="253" t="s">
        <v>339</v>
      </c>
      <c r="B46" s="254" t="s">
        <v>318</v>
      </c>
      <c r="C46" s="254" t="s">
        <v>319</v>
      </c>
      <c r="D46" s="255" t="s">
        <v>320</v>
      </c>
      <c r="H46" t="s">
        <v>341</v>
      </c>
    </row>
    <row r="47" spans="1:14" ht="13.5" thickBot="1" x14ac:dyDescent="0.25">
      <c r="A47" s="256" t="s">
        <v>321</v>
      </c>
      <c r="B47" s="257">
        <f>I8</f>
        <v>8.6999999999999994E-3</v>
      </c>
      <c r="C47" s="257">
        <f t="shared" ref="C47:D47" si="30">J8</f>
        <v>1.15E-2</v>
      </c>
      <c r="D47" s="257">
        <f t="shared" si="30"/>
        <v>1.78E-2</v>
      </c>
      <c r="E47" t="s">
        <v>101</v>
      </c>
      <c r="H47" t="s">
        <v>342</v>
      </c>
    </row>
    <row r="48" spans="1:14" ht="13.5" thickBot="1" x14ac:dyDescent="0.25">
      <c r="A48" s="256" t="s">
        <v>325</v>
      </c>
      <c r="B48" s="257">
        <f>L18</f>
        <v>0.14879999999999999</v>
      </c>
      <c r="C48" s="257">
        <f t="shared" ref="C48:D48" si="31">M18</f>
        <v>0.11260000000000001</v>
      </c>
      <c r="D48" s="257">
        <f t="shared" si="31"/>
        <v>0.15920000000000001</v>
      </c>
      <c r="E48" t="s">
        <v>110</v>
      </c>
      <c r="H48" t="s">
        <v>343</v>
      </c>
    </row>
    <row r="49" spans="1:8" ht="13.5" thickBot="1" x14ac:dyDescent="0.25">
      <c r="A49" s="256" t="s">
        <v>326</v>
      </c>
      <c r="B49" s="257">
        <v>0</v>
      </c>
      <c r="C49" s="257">
        <v>0</v>
      </c>
      <c r="D49" s="259">
        <v>0</v>
      </c>
      <c r="E49" t="s">
        <v>119</v>
      </c>
      <c r="H49" t="s">
        <v>344</v>
      </c>
    </row>
    <row r="50" spans="1:8" ht="13.5" thickBot="1" x14ac:dyDescent="0.25">
      <c r="A50" s="256" t="s">
        <v>327</v>
      </c>
      <c r="B50" s="257">
        <f>I28</f>
        <v>1.2800000000000001E-2</v>
      </c>
      <c r="C50" s="257">
        <f t="shared" ref="C50:D50" si="32">J28</f>
        <v>1.9599999999999999E-2</v>
      </c>
      <c r="D50" s="257">
        <f t="shared" si="32"/>
        <v>6.3E-3</v>
      </c>
      <c r="E50" t="s">
        <v>112</v>
      </c>
      <c r="H50" t="s">
        <v>345</v>
      </c>
    </row>
    <row r="51" spans="1:8" ht="13.5" thickBot="1" x14ac:dyDescent="0.25">
      <c r="A51" s="256" t="s">
        <v>328</v>
      </c>
      <c r="B51" s="257">
        <f>L28</f>
        <v>1.1999999999999999E-3</v>
      </c>
      <c r="C51" s="257">
        <f t="shared" ref="C51:D51" si="33">M28</f>
        <v>1.9E-3</v>
      </c>
      <c r="D51" s="257">
        <f t="shared" si="33"/>
        <v>1.9E-3</v>
      </c>
      <c r="E51" t="s">
        <v>116</v>
      </c>
      <c r="H51" t="s">
        <v>346</v>
      </c>
    </row>
    <row r="52" spans="1:8" ht="13.5" thickBot="1" x14ac:dyDescent="0.25">
      <c r="A52" s="256" t="s">
        <v>329</v>
      </c>
      <c r="B52" s="257">
        <f>I18</f>
        <v>0.1236</v>
      </c>
      <c r="C52" s="257">
        <f t="shared" ref="C52:D52" si="34">J18</f>
        <v>0.1166</v>
      </c>
      <c r="D52" s="257">
        <f t="shared" si="34"/>
        <v>0.1124</v>
      </c>
      <c r="E52" t="s">
        <v>109</v>
      </c>
    </row>
    <row r="53" spans="1:8" ht="13.5" thickBot="1" x14ac:dyDescent="0.25">
      <c r="A53" s="256" t="s">
        <v>330</v>
      </c>
      <c r="B53" s="260">
        <f>L8</f>
        <v>0.15959999999999999</v>
      </c>
      <c r="C53" s="260">
        <f t="shared" ref="C53:D53" si="35">M8</f>
        <v>0.1067</v>
      </c>
      <c r="D53" s="260">
        <f t="shared" si="35"/>
        <v>0.16239999999999999</v>
      </c>
      <c r="E53" t="s">
        <v>105</v>
      </c>
    </row>
    <row r="54" spans="1:8" ht="13.5" thickBot="1" x14ac:dyDescent="0.25"/>
    <row r="55" spans="1:8" ht="13.5" thickBot="1" x14ac:dyDescent="0.25">
      <c r="A55" s="253" t="s">
        <v>347</v>
      </c>
      <c r="B55" s="254" t="s">
        <v>318</v>
      </c>
      <c r="C55" s="254" t="s">
        <v>319</v>
      </c>
      <c r="D55" s="255" t="s">
        <v>320</v>
      </c>
    </row>
    <row r="56" spans="1:8" ht="13.5" thickBot="1" x14ac:dyDescent="0.25">
      <c r="A56" s="256" t="s">
        <v>321</v>
      </c>
      <c r="B56" s="257">
        <f>I9</f>
        <v>8.3999999999999995E-3</v>
      </c>
      <c r="C56" s="257">
        <f t="shared" ref="C56:D56" si="36">J9</f>
        <v>1.11E-2</v>
      </c>
      <c r="D56" s="257">
        <f t="shared" si="36"/>
        <v>1.72E-2</v>
      </c>
      <c r="E56" t="s">
        <v>101</v>
      </c>
    </row>
    <row r="57" spans="1:8" ht="13.5" thickBot="1" x14ac:dyDescent="0.25">
      <c r="A57" s="256" t="s">
        <v>325</v>
      </c>
      <c r="B57" s="257">
        <f>L19</f>
        <v>0.14430000000000001</v>
      </c>
      <c r="C57" s="257">
        <f t="shared" ref="C57:D57" si="37">M19</f>
        <v>0.10920000000000001</v>
      </c>
      <c r="D57" s="257">
        <f t="shared" si="37"/>
        <v>0.15429999999999999</v>
      </c>
      <c r="E57" t="s">
        <v>110</v>
      </c>
    </row>
    <row r="58" spans="1:8" ht="13.5" thickBot="1" x14ac:dyDescent="0.25">
      <c r="A58" s="256" t="s">
        <v>326</v>
      </c>
      <c r="B58" s="257">
        <v>0</v>
      </c>
      <c r="C58" s="257">
        <v>0</v>
      </c>
      <c r="D58" s="259">
        <v>0</v>
      </c>
      <c r="E58" t="s">
        <v>119</v>
      </c>
    </row>
    <row r="59" spans="1:8" ht="13.5" thickBot="1" x14ac:dyDescent="0.25">
      <c r="A59" s="256" t="s">
        <v>327</v>
      </c>
      <c r="B59" s="257">
        <f>I29</f>
        <v>1.24E-2</v>
      </c>
      <c r="C59" s="257">
        <f t="shared" ref="C59:D59" si="38">J29</f>
        <v>1.9E-2</v>
      </c>
      <c r="D59" s="257">
        <f t="shared" si="38"/>
        <v>6.1000000000000004E-3</v>
      </c>
      <c r="E59" t="s">
        <v>112</v>
      </c>
    </row>
    <row r="60" spans="1:8" ht="13.5" thickBot="1" x14ac:dyDescent="0.25">
      <c r="A60" s="256" t="s">
        <v>328</v>
      </c>
      <c r="B60" s="257">
        <f>L29</f>
        <v>1.1000000000000001E-3</v>
      </c>
      <c r="C60" s="257">
        <f t="shared" ref="C60:D60" si="39">M29</f>
        <v>1.8E-3</v>
      </c>
      <c r="D60" s="257">
        <f t="shared" si="39"/>
        <v>1.8E-3</v>
      </c>
      <c r="E60" t="s">
        <v>116</v>
      </c>
    </row>
    <row r="61" spans="1:8" ht="13.5" thickBot="1" x14ac:dyDescent="0.25">
      <c r="A61" s="256" t="s">
        <v>329</v>
      </c>
      <c r="B61" s="257">
        <f>I19</f>
        <v>0.1198</v>
      </c>
      <c r="C61" s="257">
        <f t="shared" ref="C61:D61" si="40">J19</f>
        <v>0.113</v>
      </c>
      <c r="D61" s="257">
        <f t="shared" si="40"/>
        <v>0.109</v>
      </c>
      <c r="E61" t="s">
        <v>109</v>
      </c>
    </row>
    <row r="62" spans="1:8" ht="13.5" thickBot="1" x14ac:dyDescent="0.25">
      <c r="A62" s="256" t="s">
        <v>330</v>
      </c>
      <c r="B62" s="260">
        <f>L9</f>
        <v>0.1547</v>
      </c>
      <c r="C62" s="260">
        <f t="shared" ref="C62:D62" si="41">M9</f>
        <v>0.10340000000000001</v>
      </c>
      <c r="D62" s="260">
        <f t="shared" si="41"/>
        <v>0.15740000000000001</v>
      </c>
      <c r="E62" t="s">
        <v>105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11</vt:i4>
      </vt:variant>
    </vt:vector>
  </HeadingPairs>
  <TitlesOfParts>
    <vt:vector size="33" baseType="lpstr">
      <vt:lpstr>INDICES_17</vt:lpstr>
      <vt:lpstr>Entrada_17</vt:lpstr>
      <vt:lpstr>DISCLAIMER</vt:lpstr>
      <vt:lpstr>Resumo</vt:lpstr>
      <vt:lpstr>Entrada</vt:lpstr>
      <vt:lpstr>BCD</vt:lpstr>
      <vt:lpstr>RT</vt:lpstr>
      <vt:lpstr>RA</vt:lpstr>
      <vt:lpstr>RM</vt:lpstr>
      <vt:lpstr>TM</vt:lpstr>
      <vt:lpstr>TT</vt:lpstr>
      <vt:lpstr>TD</vt:lpstr>
      <vt:lpstr>ATM</vt:lpstr>
      <vt:lpstr>ATT</vt:lpstr>
      <vt:lpstr>TA</vt:lpstr>
      <vt:lpstr>BCS_17</vt:lpstr>
      <vt:lpstr>CE_17</vt:lpstr>
      <vt:lpstr>CS_17</vt:lpstr>
      <vt:lpstr>Valores</vt:lpstr>
      <vt:lpstr>Indices_Poder</vt:lpstr>
      <vt:lpstr>Regional</vt:lpstr>
      <vt:lpstr>Serviços</vt:lpstr>
      <vt:lpstr>ATM!CDC</vt:lpstr>
      <vt:lpstr>CDC</vt:lpstr>
      <vt:lpstr>Regiao</vt:lpstr>
      <vt:lpstr>ATM!RESF</vt:lpstr>
      <vt:lpstr>RESF</vt:lpstr>
      <vt:lpstr>SERVIÇO</vt:lpstr>
      <vt:lpstr>SERVIÇOS</vt:lpstr>
      <vt:lpstr>TENSÃO</vt:lpstr>
      <vt:lpstr>ATM!TERC</vt:lpstr>
      <vt:lpstr>TERC</vt:lpstr>
      <vt:lpstr>Resumo!Titulos_de_impressao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isabelavieira</dc:creator>
  <cp:lastModifiedBy>Bruno Scarpa Alves da Silveira</cp:lastModifiedBy>
  <cp:lastPrinted>2014-03-13T19:46:25Z</cp:lastPrinted>
  <dcterms:created xsi:type="dcterms:W3CDTF">2008-12-02T20:22:18Z</dcterms:created>
  <dcterms:modified xsi:type="dcterms:W3CDTF">2019-08-06T16:07:39Z</dcterms:modified>
</cp:coreProperties>
</file>